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6220\OneDrive\Commercial 2\CERC Regulations 2019-24\CERC Draft Regulations\NTPC Comments\Additional Comments\"/>
    </mc:Choice>
  </mc:AlternateContent>
  <bookViews>
    <workbookView xWindow="0" yWindow="0" windowWidth="28800" windowHeight="11700" tabRatio="751" activeTab="1"/>
  </bookViews>
  <sheets>
    <sheet name="Gas Stations" sheetId="34" r:id="rId1"/>
    <sheet name="Coal Stations" sheetId="32" r:id="rId2"/>
    <sheet name="Sheet4" sheetId="31" state="hidden" r:id="rId3"/>
    <sheet name="Unchahar" sheetId="24" state="hidden" r:id="rId4"/>
    <sheet name="Talcher Super" sheetId="21" state="hidden" r:id="rId5"/>
    <sheet name="Simhadri" sheetId="18" state="hidden" r:id="rId6"/>
    <sheet name="Rihand" sheetId="17" state="hidden" r:id="rId7"/>
    <sheet name="Mouda" sheetId="15" state="hidden" r:id="rId8"/>
    <sheet name="Sipat" sheetId="20" state="hidden" r:id="rId9"/>
    <sheet name="Singrauli" sheetId="19" state="hidden" r:id="rId10"/>
    <sheet name="Ramagundam" sheetId="16" state="hidden" r:id="rId11"/>
    <sheet name="Korba" sheetId="14" state="hidden" r:id="rId12"/>
    <sheet name="Kahalgaon" sheetId="10" state="hidden" r:id="rId13"/>
    <sheet name="Farakka" sheetId="7" state="hidden" r:id="rId14"/>
    <sheet name="Dadri Coal" sheetId="6" state="hidden" r:id="rId15"/>
    <sheet name="Barh" sheetId="4" state="hidden" r:id="rId16"/>
    <sheet name="Vindhyachal" sheetId="25" state="hidden" r:id="rId17"/>
    <sheet name="Badarpur" sheetId="3" state="hidden" r:id="rId18"/>
    <sheet name="TTPS" sheetId="22" state="hidden" r:id="rId19"/>
    <sheet name="Tanda" sheetId="23" state="hidden" r:id="rId20"/>
    <sheet name="Koldam" sheetId="13" state="hidden" r:id="rId21"/>
    <sheet name="CC Expenses" sheetId="39" state="hidden" r:id="rId22"/>
    <sheet name="Anta" sheetId="1" state="hidden" r:id="rId23"/>
    <sheet name="Aurayia" sheetId="2" state="hidden" r:id="rId24"/>
    <sheet name="Kayamkulam" sheetId="12" state="hidden" r:id="rId25"/>
    <sheet name="Kawas" sheetId="11" state="hidden" r:id="rId26"/>
    <sheet name="Gandhar" sheetId="9" state="hidden" r:id="rId27"/>
    <sheet name="Faridabad" sheetId="8" state="hidden" r:id="rId28"/>
    <sheet name="Dadri Gas" sheetId="5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0" localSheetId="23">#REF!</definedName>
    <definedName name="\0" localSheetId="17">#REF!</definedName>
    <definedName name="\0" localSheetId="15">#REF!</definedName>
    <definedName name="\0" localSheetId="1">#REF!</definedName>
    <definedName name="\0" localSheetId="13">#REF!</definedName>
    <definedName name="\0" localSheetId="27">#REF!</definedName>
    <definedName name="\0" localSheetId="26">#REF!</definedName>
    <definedName name="\0" localSheetId="0">#REF!</definedName>
    <definedName name="\0" localSheetId="12">#REF!</definedName>
    <definedName name="\0" localSheetId="25">#REF!</definedName>
    <definedName name="\0" localSheetId="24">#REF!</definedName>
    <definedName name="\0" localSheetId="20">#REF!</definedName>
    <definedName name="\0" localSheetId="11">#REF!</definedName>
    <definedName name="\0" localSheetId="7">#REF!</definedName>
    <definedName name="\0" localSheetId="10">#REF!</definedName>
    <definedName name="\0" localSheetId="6">#REF!</definedName>
    <definedName name="\0" localSheetId="5">#REF!</definedName>
    <definedName name="\0" localSheetId="9">#REF!</definedName>
    <definedName name="\0" localSheetId="8">#REF!</definedName>
    <definedName name="\0" localSheetId="4">#REF!</definedName>
    <definedName name="\0" localSheetId="19">#REF!</definedName>
    <definedName name="\0" localSheetId="18">#REF!</definedName>
    <definedName name="\0" localSheetId="16">#REF!</definedName>
    <definedName name="\0">#REF!</definedName>
    <definedName name="\a" localSheetId="23">#REF!</definedName>
    <definedName name="\a" localSheetId="17">#REF!</definedName>
    <definedName name="\a" localSheetId="15">#REF!</definedName>
    <definedName name="\a" localSheetId="1">#REF!</definedName>
    <definedName name="\a" localSheetId="13">#REF!</definedName>
    <definedName name="\a" localSheetId="27">#REF!</definedName>
    <definedName name="\a" localSheetId="26">#REF!</definedName>
    <definedName name="\a" localSheetId="0">#REF!</definedName>
    <definedName name="\a" localSheetId="12">#REF!</definedName>
    <definedName name="\a" localSheetId="25">#REF!</definedName>
    <definedName name="\a" localSheetId="24">#REF!</definedName>
    <definedName name="\a" localSheetId="20">#REF!</definedName>
    <definedName name="\a" localSheetId="11">#REF!</definedName>
    <definedName name="\a" localSheetId="7">#REF!</definedName>
    <definedName name="\a" localSheetId="10">#REF!</definedName>
    <definedName name="\a" localSheetId="6">#REF!</definedName>
    <definedName name="\a" localSheetId="5">#REF!</definedName>
    <definedName name="\a" localSheetId="9">#REF!</definedName>
    <definedName name="\a" localSheetId="8">#REF!</definedName>
    <definedName name="\a" localSheetId="4">#REF!</definedName>
    <definedName name="\a" localSheetId="19">#REF!</definedName>
    <definedName name="\a" localSheetId="18">#REF!</definedName>
    <definedName name="\a" localSheetId="16">#REF!</definedName>
    <definedName name="\a">#REF!</definedName>
    <definedName name="\s" localSheetId="23">#REF!</definedName>
    <definedName name="\s" localSheetId="17">#REF!</definedName>
    <definedName name="\s" localSheetId="15">#REF!</definedName>
    <definedName name="\s" localSheetId="1">#REF!</definedName>
    <definedName name="\s" localSheetId="13">#REF!</definedName>
    <definedName name="\s" localSheetId="27">#REF!</definedName>
    <definedName name="\s" localSheetId="26">#REF!</definedName>
    <definedName name="\s" localSheetId="0">#REF!</definedName>
    <definedName name="\s" localSheetId="12">#REF!</definedName>
    <definedName name="\s" localSheetId="25">#REF!</definedName>
    <definedName name="\s" localSheetId="24">#REF!</definedName>
    <definedName name="\s" localSheetId="20">#REF!</definedName>
    <definedName name="\s" localSheetId="11">#REF!</definedName>
    <definedName name="\s" localSheetId="7">#REF!</definedName>
    <definedName name="\s" localSheetId="10">#REF!</definedName>
    <definedName name="\s" localSheetId="6">#REF!</definedName>
    <definedName name="\s" localSheetId="5">#REF!</definedName>
    <definedName name="\s" localSheetId="9">#REF!</definedName>
    <definedName name="\s" localSheetId="8">#REF!</definedName>
    <definedName name="\s" localSheetId="4">#REF!</definedName>
    <definedName name="\s" localSheetId="19">#REF!</definedName>
    <definedName name="\s" localSheetId="18">#REF!</definedName>
    <definedName name="\s" localSheetId="16">#REF!</definedName>
    <definedName name="\s">#REF!</definedName>
    <definedName name="______________ADB1">'[1]FERV-Loan'!$A$60:$CP$60</definedName>
    <definedName name="_____________ADB1" localSheetId="23">'[1]FERV-Loan'!$A$60:$CP$60</definedName>
    <definedName name="_____________ADB1" localSheetId="17">'[2]FERV-Loan'!$A$60:$CP$60</definedName>
    <definedName name="_____________ADB1" localSheetId="26">'[3]FERV-Loan'!$A$60:$CP$60</definedName>
    <definedName name="_____________ADB1" localSheetId="11">'[4]FERV-Loan'!$A$60:$CP$60</definedName>
    <definedName name="_____________ADB1" localSheetId="6">'[2]FERV-Loan'!$A$60:$CP$60</definedName>
    <definedName name="_____________ADB1" localSheetId="9">'[2]FERV-Loan'!$A$60:$CP$60</definedName>
    <definedName name="_____________ADB1" localSheetId="8">'[2]FERV-Loan'!$A$60:$CP$60</definedName>
    <definedName name="_____________ADB1" localSheetId="19">'[2]FERV-Loan'!$A$60:$CP$60</definedName>
    <definedName name="_____________ADB1" localSheetId="18">'[5]FERV-Loan'!$A$60:$CP$60</definedName>
    <definedName name="_____________ADB1">'[6]FERV-Loan'!$A$60:$CP$60</definedName>
    <definedName name="____________ADB1" localSheetId="23">'[1]FERV-Loan'!$A$60:$CP$60</definedName>
    <definedName name="____________ADB1" localSheetId="17">'[2]FERV-Loan'!$A$60:$CP$60</definedName>
    <definedName name="____________ADB1" localSheetId="26">'[3]FERV-Loan'!$A$60:$CP$60</definedName>
    <definedName name="____________ADB1" localSheetId="11">'[4]FERV-Loan'!$A$60:$CP$60</definedName>
    <definedName name="____________ADB1" localSheetId="6">'[2]FERV-Loan'!$A$60:$CP$60</definedName>
    <definedName name="____________ADB1" localSheetId="9">'[2]FERV-Loan'!$A$60:$CP$60</definedName>
    <definedName name="____________ADB1" localSheetId="8">'[2]FERV-Loan'!$A$60:$CP$60</definedName>
    <definedName name="____________ADB1" localSheetId="19">'[2]FERV-Loan'!$A$60:$CP$60</definedName>
    <definedName name="____________ADB1" localSheetId="18">'[5]FERV-Loan'!$A$60:$CP$60</definedName>
    <definedName name="____________ADB1">'[6]FERV-Loan'!$A$60:$CP$60</definedName>
    <definedName name="___________ADB1" localSheetId="23">'[1]FERV-Loan'!$A$60:$CP$60</definedName>
    <definedName name="___________ADB1" localSheetId="17">'[2]FERV-Loan'!$A$60:$CP$60</definedName>
    <definedName name="___________ADB1" localSheetId="26">'[3]FERV-Loan'!$A$60:$CP$60</definedName>
    <definedName name="___________ADB1" localSheetId="11">'[4]FERV-Loan'!$A$60:$CP$60</definedName>
    <definedName name="___________ADB1" localSheetId="6">'[2]FERV-Loan'!$A$60:$CP$60</definedName>
    <definedName name="___________ADB1" localSheetId="9">'[2]FERV-Loan'!$A$60:$CP$60</definedName>
    <definedName name="___________ADB1" localSheetId="8">'[2]FERV-Loan'!$A$60:$CP$60</definedName>
    <definedName name="___________ADB1" localSheetId="19">'[2]FERV-Loan'!$A$60:$CP$60</definedName>
    <definedName name="___________ADB1" localSheetId="18">'[5]FERV-Loan'!$A$60:$CP$60</definedName>
    <definedName name="___________ADB1">'[6]FERV-Loan'!$A$60:$CP$60</definedName>
    <definedName name="__________ADB1" localSheetId="23">'[1]FERV-Loan'!$A$60:$CP$60</definedName>
    <definedName name="__________ADB1" localSheetId="17">'[2]FERV-Loan'!$A$60:$CP$60</definedName>
    <definedName name="__________ADB1" localSheetId="26">'[3]FERV-Loan'!$A$60:$CP$60</definedName>
    <definedName name="__________ADB1" localSheetId="11">'[4]FERV-Loan'!$A$60:$CP$60</definedName>
    <definedName name="__________ADB1" localSheetId="6">'[2]FERV-Loan'!$A$60:$CP$60</definedName>
    <definedName name="__________ADB1" localSheetId="9">'[2]FERV-Loan'!$A$60:$CP$60</definedName>
    <definedName name="__________ADB1" localSheetId="8">'[2]FERV-Loan'!$A$60:$CP$60</definedName>
    <definedName name="__________ADB1" localSheetId="19">'[2]FERV-Loan'!$A$60:$CP$60</definedName>
    <definedName name="__________ADB1" localSheetId="18">'[5]FERV-Loan'!$A$60:$CP$60</definedName>
    <definedName name="__________ADB1">'[6]FERV-Loan'!$A$60:$CP$60</definedName>
    <definedName name="_________ADB1" localSheetId="23">'[1]FERV-Loan'!$A$60:$CP$60</definedName>
    <definedName name="_________ADB1" localSheetId="17">'[2]FERV-Loan'!$A$60:$CP$60</definedName>
    <definedName name="_________ADB1" localSheetId="26">'[3]FERV-Loan'!$A$60:$CP$60</definedName>
    <definedName name="_________ADB1" localSheetId="11">'[4]FERV-Loan'!$A$60:$CP$60</definedName>
    <definedName name="_________ADB1" localSheetId="6">'[2]FERV-Loan'!$A$60:$CP$60</definedName>
    <definedName name="_________ADB1" localSheetId="9">'[2]FERV-Loan'!$A$60:$CP$60</definedName>
    <definedName name="_________ADB1" localSheetId="8">'[2]FERV-Loan'!$A$60:$CP$60</definedName>
    <definedName name="_________ADB1" localSheetId="19">'[2]FERV-Loan'!$A$60:$CP$60</definedName>
    <definedName name="_________ADB1" localSheetId="18">'[5]FERV-Loan'!$A$60:$CP$60</definedName>
    <definedName name="_________ADB1">'[6]FERV-Loan'!$A$60:$CP$60</definedName>
    <definedName name="________ADB1" localSheetId="23">'[1]FERV-Loan'!$A$60:$CP$60</definedName>
    <definedName name="________ADB1" localSheetId="17">'[2]FERV-Loan'!$A$60:$CP$60</definedName>
    <definedName name="________ADB1" localSheetId="26">'[3]FERV-Loan'!$A$60:$CP$60</definedName>
    <definedName name="________ADB1" localSheetId="11">'[4]FERV-Loan'!$A$60:$CP$60</definedName>
    <definedName name="________ADB1" localSheetId="6">'[2]FERV-Loan'!$A$60:$CP$60</definedName>
    <definedName name="________ADB1" localSheetId="9">'[2]FERV-Loan'!$A$60:$CP$60</definedName>
    <definedName name="________ADB1" localSheetId="8">'[2]FERV-Loan'!$A$60:$CP$60</definedName>
    <definedName name="________ADB1" localSheetId="19">'[2]FERV-Loan'!$A$60:$CP$60</definedName>
    <definedName name="________ADB1" localSheetId="18">'[5]FERV-Loan'!$A$60:$CP$60</definedName>
    <definedName name="________ADB1">'[6]FERV-Loan'!$A$60:$CP$60</definedName>
    <definedName name="_______ADB1" localSheetId="23">'[1]FERV-Loan'!$A$60:$CP$60</definedName>
    <definedName name="_______ADB1" localSheetId="17">'[2]FERV-Loan'!$A$60:$CP$60</definedName>
    <definedName name="_______ADB1" localSheetId="26">'[3]FERV-Loan'!$A$60:$CP$60</definedName>
    <definedName name="_______ADB1" localSheetId="11">'[4]FERV-Loan'!$A$60:$CP$60</definedName>
    <definedName name="_______ADB1" localSheetId="6">'[2]FERV-Loan'!$A$60:$CP$60</definedName>
    <definedName name="_______ADB1" localSheetId="9">'[2]FERV-Loan'!$A$60:$CP$60</definedName>
    <definedName name="_______ADB1" localSheetId="8">'[2]FERV-Loan'!$A$60:$CP$60</definedName>
    <definedName name="_______ADB1" localSheetId="19">'[2]FERV-Loan'!$A$60:$CP$60</definedName>
    <definedName name="_______ADB1" localSheetId="18">'[5]FERV-Loan'!$A$60:$CP$60</definedName>
    <definedName name="_______ADB1">'[6]FERV-Loan'!$A$60:$CP$60</definedName>
    <definedName name="______ADB1" localSheetId="23">'[1]FERV-Loan'!$A$60:$CP$60</definedName>
    <definedName name="______ADB1" localSheetId="17">'[2]FERV-Loan'!$A$60:$CP$60</definedName>
    <definedName name="______ADB1" localSheetId="26">'[3]FERV-Loan'!$A$60:$CP$60</definedName>
    <definedName name="______ADB1" localSheetId="11">'[4]FERV-Loan'!$A$60:$CP$60</definedName>
    <definedName name="______ADB1" localSheetId="6">'[2]FERV-Loan'!$A$60:$CP$60</definedName>
    <definedName name="______ADB1" localSheetId="9">'[2]FERV-Loan'!$A$60:$CP$60</definedName>
    <definedName name="______ADB1" localSheetId="8">'[2]FERV-Loan'!$A$60:$CP$60</definedName>
    <definedName name="______ADB1" localSheetId="19">'[2]FERV-Loan'!$A$60:$CP$60</definedName>
    <definedName name="______ADB1" localSheetId="18">'[5]FERV-Loan'!$A$60:$CP$60</definedName>
    <definedName name="______ADB1">'[6]FERV-Loan'!$A$60:$CP$60</definedName>
    <definedName name="_____ADB1" localSheetId="23">'[1]FERV-Loan'!$A$60:$CP$60</definedName>
    <definedName name="_____ADB1" localSheetId="17">'[2]FERV-Loan'!$A$60:$CP$60</definedName>
    <definedName name="_____ADB1" localSheetId="26">'[3]FERV-Loan'!$A$60:$CP$60</definedName>
    <definedName name="_____ADB1" localSheetId="11">'[4]FERV-Loan'!$A$60:$CP$60</definedName>
    <definedName name="_____ADB1" localSheetId="6">'[2]FERV-Loan'!$A$60:$CP$60</definedName>
    <definedName name="_____ADB1" localSheetId="9">'[2]FERV-Loan'!$A$60:$CP$60</definedName>
    <definedName name="_____ADB1" localSheetId="8">'[2]FERV-Loan'!$A$60:$CP$60</definedName>
    <definedName name="_____ADB1" localSheetId="19">'[2]FERV-Loan'!$A$60:$CP$60</definedName>
    <definedName name="_____ADB1" localSheetId="18">'[5]FERV-Loan'!$A$60:$CP$60</definedName>
    <definedName name="_____ADB1">'[6]FERV-Loan'!$A$60:$CP$60</definedName>
    <definedName name="____ADB1" localSheetId="23">'[1]FERV-Loan'!$A$60:$CP$60</definedName>
    <definedName name="____ADB1" localSheetId="17">'[2]FERV-Loan'!$A$60:$CP$60</definedName>
    <definedName name="____ADB1" localSheetId="26">'[3]FERV-Loan'!$A$60:$CP$60</definedName>
    <definedName name="____ADB1" localSheetId="11">'[4]FERV-Loan'!$A$60:$CP$60</definedName>
    <definedName name="____ADB1" localSheetId="6">'[2]FERV-Loan'!$A$60:$CP$60</definedName>
    <definedName name="____ADB1" localSheetId="9">'[2]FERV-Loan'!$A$60:$CP$60</definedName>
    <definedName name="____ADB1" localSheetId="8">'[2]FERV-Loan'!$A$60:$CP$60</definedName>
    <definedName name="____ADB1" localSheetId="19">'[2]FERV-Loan'!$A$60:$CP$60</definedName>
    <definedName name="____ADB1" localSheetId="18">'[5]FERV-Loan'!$A$60:$CP$60</definedName>
    <definedName name="____ADB1">'[6]FERV-Loan'!$A$60:$CP$60</definedName>
    <definedName name="___ADB1" localSheetId="23">'[1]FERV-Loan'!$A$60:$CP$60</definedName>
    <definedName name="___ADB1" localSheetId="17">'[2]FERV-Loan'!$A$60:$CP$60</definedName>
    <definedName name="___ADB1" localSheetId="26">'[3]FERV-Loan'!$A$60:$CP$60</definedName>
    <definedName name="___ADB1" localSheetId="11">'[4]FERV-Loan'!$A$60:$CP$60</definedName>
    <definedName name="___ADB1" localSheetId="6">'[2]FERV-Loan'!$A$60:$CP$60</definedName>
    <definedName name="___ADB1" localSheetId="9">'[2]FERV-Loan'!$A$60:$CP$60</definedName>
    <definedName name="___ADB1" localSheetId="8">'[2]FERV-Loan'!$A$60:$CP$60</definedName>
    <definedName name="___ADB1" localSheetId="19">'[2]FERV-Loan'!$A$60:$CP$60</definedName>
    <definedName name="___ADB1" localSheetId="18">'[5]FERV-Loan'!$A$60:$CP$60</definedName>
    <definedName name="___ADB1">'[6]FERV-Loan'!$A$60:$CP$60</definedName>
    <definedName name="__ADB1" localSheetId="23">'[1]FERV-Loan'!$A$60:$CP$60</definedName>
    <definedName name="__ADB1" localSheetId="17">'[2]FERV-Loan'!$A$60:$CP$60</definedName>
    <definedName name="__ADB1" localSheetId="26">'[3]FERV-Loan'!$A$60:$CP$60</definedName>
    <definedName name="__ADB1" localSheetId="11">'[4]FERV-Loan'!$A$60:$CP$60</definedName>
    <definedName name="__ADB1" localSheetId="6">'[2]FERV-Loan'!$A$60:$CP$60</definedName>
    <definedName name="__ADB1" localSheetId="9">'[2]FERV-Loan'!$A$60:$CP$60</definedName>
    <definedName name="__ADB1" localSheetId="8">'[2]FERV-Loan'!$A$60:$CP$60</definedName>
    <definedName name="__ADB1" localSheetId="19">'[2]FERV-Loan'!$A$60:$CP$60</definedName>
    <definedName name="__ADB1" localSheetId="18">'[5]FERV-Loan'!$A$60:$CP$60</definedName>
    <definedName name="__ADB1">'[6]FERV-Loan'!$A$60:$CP$60</definedName>
    <definedName name="__ll33" localSheetId="1">[7]Form12!#REF!</definedName>
    <definedName name="__ll33" localSheetId="0">[7]Form12!#REF!</definedName>
    <definedName name="__ll33">[7]Form12!#REF!</definedName>
    <definedName name="_0" localSheetId="23">#REF!</definedName>
    <definedName name="_0" localSheetId="17">#REF!</definedName>
    <definedName name="_0" localSheetId="15">#REF!</definedName>
    <definedName name="_0" localSheetId="1">#REF!</definedName>
    <definedName name="_0" localSheetId="13">#REF!</definedName>
    <definedName name="_0" localSheetId="27">#REF!</definedName>
    <definedName name="_0" localSheetId="26">#REF!</definedName>
    <definedName name="_0" localSheetId="0">#REF!</definedName>
    <definedName name="_0" localSheetId="12">#REF!</definedName>
    <definedName name="_0" localSheetId="25">#REF!</definedName>
    <definedName name="_0" localSheetId="24">#REF!</definedName>
    <definedName name="_0" localSheetId="20">#REF!</definedName>
    <definedName name="_0" localSheetId="11">#REF!</definedName>
    <definedName name="_0" localSheetId="7">#REF!</definedName>
    <definedName name="_0" localSheetId="10">#REF!</definedName>
    <definedName name="_0" localSheetId="6">#REF!</definedName>
    <definedName name="_0" localSheetId="5">#REF!</definedName>
    <definedName name="_0" localSheetId="9">#REF!</definedName>
    <definedName name="_0" localSheetId="8">#REF!</definedName>
    <definedName name="_0" localSheetId="4">#REF!</definedName>
    <definedName name="_0" localSheetId="19">#REF!</definedName>
    <definedName name="_0" localSheetId="18">#REF!</definedName>
    <definedName name="_0" localSheetId="16">#REF!</definedName>
    <definedName name="_0">#REF!</definedName>
    <definedName name="_ADB1" localSheetId="23">'[1]FERV-Loan'!$A$60:$CP$60</definedName>
    <definedName name="_ADB1" localSheetId="17">'[2]FERV-Loan'!$A$60:$CP$60</definedName>
    <definedName name="_ADB1" localSheetId="26">'[3]FERV-Loan'!$A$60:$CP$60</definedName>
    <definedName name="_ADB1" localSheetId="11">'[4]FERV-Loan'!$A$60:$CP$60</definedName>
    <definedName name="_ADB1" localSheetId="6">'[2]FERV-Loan'!$A$60:$CP$60</definedName>
    <definedName name="_ADB1" localSheetId="9">'[2]FERV-Loan'!$A$60:$CP$60</definedName>
    <definedName name="_ADB1" localSheetId="8">'[2]FERV-Loan'!$A$60:$CP$60</definedName>
    <definedName name="_ADB1" localSheetId="19">'[2]FERV-Loan'!$A$60:$CP$60</definedName>
    <definedName name="_ADB1" localSheetId="18">'[5]FERV-Loan'!$A$60:$CP$60</definedName>
    <definedName name="_ADB1">'[6]FERV-Loan'!$A$60:$CP$60</definedName>
    <definedName name="_f" localSheetId="23" hidden="1">#REF!</definedName>
    <definedName name="_f" localSheetId="17" hidden="1">#REF!</definedName>
    <definedName name="_f" localSheetId="15" hidden="1">#REF!</definedName>
    <definedName name="_f" localSheetId="1" hidden="1">#REF!</definedName>
    <definedName name="_f" localSheetId="13" hidden="1">#REF!</definedName>
    <definedName name="_f" localSheetId="27" hidden="1">#REF!</definedName>
    <definedName name="_f" localSheetId="26" hidden="1">#REF!</definedName>
    <definedName name="_f" localSheetId="0" hidden="1">#REF!</definedName>
    <definedName name="_f" localSheetId="12" hidden="1">#REF!</definedName>
    <definedName name="_f" localSheetId="25" hidden="1">#REF!</definedName>
    <definedName name="_f" localSheetId="24" hidden="1">#REF!</definedName>
    <definedName name="_f" localSheetId="20" hidden="1">#REF!</definedName>
    <definedName name="_f" localSheetId="11" hidden="1">#REF!</definedName>
    <definedName name="_f" localSheetId="7" hidden="1">#REF!</definedName>
    <definedName name="_f" localSheetId="10" hidden="1">#REF!</definedName>
    <definedName name="_f" localSheetId="6" hidden="1">#REF!</definedName>
    <definedName name="_f" localSheetId="5" hidden="1">#REF!</definedName>
    <definedName name="_f" localSheetId="9" hidden="1">#REF!</definedName>
    <definedName name="_f" localSheetId="8" hidden="1">#REF!</definedName>
    <definedName name="_f" localSheetId="4" hidden="1">#REF!</definedName>
    <definedName name="_f" localSheetId="19" hidden="1">#REF!</definedName>
    <definedName name="_f" localSheetId="18" hidden="1">#REF!</definedName>
    <definedName name="_f" localSheetId="16" hidden="1">#REF!</definedName>
    <definedName name="_f" hidden="1">#REF!</definedName>
    <definedName name="_Fill" localSheetId="23" hidden="1">#REF!</definedName>
    <definedName name="_Fill" localSheetId="17" hidden="1">#REF!</definedName>
    <definedName name="_Fill" localSheetId="15" hidden="1">#REF!</definedName>
    <definedName name="_Fill" localSheetId="1" hidden="1">#REF!</definedName>
    <definedName name="_Fill" localSheetId="13" hidden="1">#REF!</definedName>
    <definedName name="_Fill" localSheetId="27" hidden="1">#REF!</definedName>
    <definedName name="_Fill" localSheetId="26" hidden="1">#REF!</definedName>
    <definedName name="_Fill" localSheetId="0" hidden="1">#REF!</definedName>
    <definedName name="_Fill" localSheetId="12" hidden="1">#REF!</definedName>
    <definedName name="_Fill" localSheetId="25" hidden="1">#REF!</definedName>
    <definedName name="_Fill" localSheetId="24" hidden="1">#REF!</definedName>
    <definedName name="_Fill" localSheetId="20" hidden="1">#REF!</definedName>
    <definedName name="_Fill" localSheetId="11" hidden="1">#REF!</definedName>
    <definedName name="_Fill" localSheetId="7" hidden="1">#REF!</definedName>
    <definedName name="_Fill" localSheetId="10" hidden="1">#REF!</definedName>
    <definedName name="_Fill" localSheetId="6" hidden="1">#REF!</definedName>
    <definedName name="_Fill" localSheetId="5" hidden="1">#REF!</definedName>
    <definedName name="_Fill" localSheetId="9" hidden="1">#REF!</definedName>
    <definedName name="_Fill" localSheetId="8" hidden="1">#REF!</definedName>
    <definedName name="_Fill" localSheetId="4" hidden="1">#REF!</definedName>
    <definedName name="_Fill" localSheetId="19" hidden="1">#REF!</definedName>
    <definedName name="_Fill" localSheetId="18" hidden="1">#REF!</definedName>
    <definedName name="_Fill" localSheetId="16" hidden="1">#REF!</definedName>
    <definedName name="_Fill" hidden="1">#REF!</definedName>
    <definedName name="_Key1" localSheetId="23" hidden="1">#REF!</definedName>
    <definedName name="_Key1" localSheetId="17" hidden="1">#REF!</definedName>
    <definedName name="_Key1" localSheetId="15" hidden="1">#REF!</definedName>
    <definedName name="_Key1" localSheetId="1" hidden="1">#REF!</definedName>
    <definedName name="_Key1" localSheetId="13" hidden="1">#REF!</definedName>
    <definedName name="_Key1" localSheetId="27" hidden="1">#REF!</definedName>
    <definedName name="_Key1" localSheetId="26" hidden="1">#REF!</definedName>
    <definedName name="_Key1" localSheetId="0" hidden="1">#REF!</definedName>
    <definedName name="_Key1" localSheetId="12" hidden="1">#REF!</definedName>
    <definedName name="_Key1" localSheetId="25" hidden="1">#REF!</definedName>
    <definedName name="_Key1" localSheetId="24" hidden="1">#REF!</definedName>
    <definedName name="_Key1" localSheetId="20" hidden="1">#REF!</definedName>
    <definedName name="_Key1" localSheetId="11" hidden="1">#REF!</definedName>
    <definedName name="_Key1" localSheetId="7" hidden="1">#REF!</definedName>
    <definedName name="_Key1" localSheetId="10" hidden="1">#REF!</definedName>
    <definedName name="_Key1" localSheetId="6" hidden="1">#REF!</definedName>
    <definedName name="_Key1" localSheetId="5" hidden="1">#REF!</definedName>
    <definedName name="_Key1" localSheetId="9" hidden="1">#REF!</definedName>
    <definedName name="_Key1" localSheetId="8" hidden="1">#REF!</definedName>
    <definedName name="_Key1" localSheetId="4" hidden="1">#REF!</definedName>
    <definedName name="_Key1" localSheetId="19" hidden="1">#REF!</definedName>
    <definedName name="_Key1" localSheetId="18" hidden="1">#REF!</definedName>
    <definedName name="_Key1" localSheetId="16" hidden="1">#REF!</definedName>
    <definedName name="_Key1" hidden="1">#REF!</definedName>
    <definedName name="_ll33" localSheetId="23">[8]Form12!#REF!</definedName>
    <definedName name="_ll33" localSheetId="17">[7]Form12!#REF!</definedName>
    <definedName name="_ll33" localSheetId="15">[9]Form12!#REF!</definedName>
    <definedName name="_ll33" localSheetId="1">[9]Form12!#REF!</definedName>
    <definedName name="_ll33" localSheetId="13">[9]Form12!#REF!</definedName>
    <definedName name="_ll33" localSheetId="27">[9]Form12!#REF!</definedName>
    <definedName name="_ll33" localSheetId="26">[10]Form12!#REF!</definedName>
    <definedName name="_ll33" localSheetId="0">[9]Form12!#REF!</definedName>
    <definedName name="_ll33" localSheetId="12">[9]Form12!#REF!</definedName>
    <definedName name="_ll33" localSheetId="25">[9]Form12!#REF!</definedName>
    <definedName name="_ll33" localSheetId="24">[9]Form12!#REF!</definedName>
    <definedName name="_ll33" localSheetId="20">[9]Form12!#REF!</definedName>
    <definedName name="_ll33" localSheetId="11">[11]Form12!#REF!</definedName>
    <definedName name="_ll33" localSheetId="7">[9]Form12!#REF!</definedName>
    <definedName name="_ll33" localSheetId="10">[9]Form12!#REF!</definedName>
    <definedName name="_ll33" localSheetId="6">[7]Form12!#REF!</definedName>
    <definedName name="_ll33" localSheetId="5">[9]Form12!#REF!</definedName>
    <definedName name="_ll33" localSheetId="9">[7]Form12!#REF!</definedName>
    <definedName name="_ll33" localSheetId="8">[7]Form12!#REF!</definedName>
    <definedName name="_ll33" localSheetId="4">[9]Form12!#REF!</definedName>
    <definedName name="_ll33" localSheetId="19">[7]Form12!#REF!</definedName>
    <definedName name="_ll33" localSheetId="18">[12]Form12!#REF!</definedName>
    <definedName name="_ll33" localSheetId="16">[9]Form12!#REF!</definedName>
    <definedName name="_ll33">[9]Form12!#REF!</definedName>
    <definedName name="_Order1" hidden="1">255</definedName>
    <definedName name="_s" localSheetId="23">#REF!</definedName>
    <definedName name="_s" localSheetId="17">#REF!</definedName>
    <definedName name="_s" localSheetId="15">#REF!</definedName>
    <definedName name="_s" localSheetId="1">#REF!</definedName>
    <definedName name="_s" localSheetId="13">#REF!</definedName>
    <definedName name="_s" localSheetId="27">#REF!</definedName>
    <definedName name="_s" localSheetId="26">#REF!</definedName>
    <definedName name="_s" localSheetId="0">#REF!</definedName>
    <definedName name="_s" localSheetId="12">#REF!</definedName>
    <definedName name="_s" localSheetId="25">#REF!</definedName>
    <definedName name="_s" localSheetId="24">#REF!</definedName>
    <definedName name="_s" localSheetId="20">#REF!</definedName>
    <definedName name="_s" localSheetId="11">#REF!</definedName>
    <definedName name="_s" localSheetId="7">#REF!</definedName>
    <definedName name="_s" localSheetId="10">#REF!</definedName>
    <definedName name="_s" localSheetId="6">#REF!</definedName>
    <definedName name="_s" localSheetId="5">#REF!</definedName>
    <definedName name="_s" localSheetId="9">#REF!</definedName>
    <definedName name="_s" localSheetId="8">#REF!</definedName>
    <definedName name="_s" localSheetId="4">#REF!</definedName>
    <definedName name="_s" localSheetId="19">#REF!</definedName>
    <definedName name="_s" localSheetId="18">#REF!</definedName>
    <definedName name="_s" localSheetId="16">#REF!</definedName>
    <definedName name="_s">#REF!</definedName>
    <definedName name="_Sort" localSheetId="23" hidden="1">#REF!</definedName>
    <definedName name="_Sort" localSheetId="17" hidden="1">#REF!</definedName>
    <definedName name="_Sort" localSheetId="15" hidden="1">#REF!</definedName>
    <definedName name="_Sort" localSheetId="1" hidden="1">#REF!</definedName>
    <definedName name="_Sort" localSheetId="13" hidden="1">#REF!</definedName>
    <definedName name="_Sort" localSheetId="27" hidden="1">#REF!</definedName>
    <definedName name="_Sort" localSheetId="26" hidden="1">#REF!</definedName>
    <definedName name="_Sort" localSheetId="0" hidden="1">#REF!</definedName>
    <definedName name="_Sort" localSheetId="12" hidden="1">#REF!</definedName>
    <definedName name="_Sort" localSheetId="25" hidden="1">#REF!</definedName>
    <definedName name="_Sort" localSheetId="24" hidden="1">#REF!</definedName>
    <definedName name="_Sort" localSheetId="20" hidden="1">#REF!</definedName>
    <definedName name="_Sort" localSheetId="11" hidden="1">#REF!</definedName>
    <definedName name="_Sort" localSheetId="7" hidden="1">#REF!</definedName>
    <definedName name="_Sort" localSheetId="10" hidden="1">#REF!</definedName>
    <definedName name="_Sort" localSheetId="6" hidden="1">#REF!</definedName>
    <definedName name="_Sort" localSheetId="5" hidden="1">#REF!</definedName>
    <definedName name="_Sort" localSheetId="9" hidden="1">#REF!</definedName>
    <definedName name="_Sort" localSheetId="8" hidden="1">#REF!</definedName>
    <definedName name="_Sort" localSheetId="4" hidden="1">#REF!</definedName>
    <definedName name="_Sort" localSheetId="19" hidden="1">#REF!</definedName>
    <definedName name="_Sort" localSheetId="18" hidden="1">#REF!</definedName>
    <definedName name="_Sort" localSheetId="16" hidden="1">#REF!</definedName>
    <definedName name="_Sort" hidden="1">#REF!</definedName>
    <definedName name="a" localSheetId="23">#REF!</definedName>
    <definedName name="a" localSheetId="17">#REF!</definedName>
    <definedName name="a" localSheetId="15">#REF!</definedName>
    <definedName name="a" localSheetId="1">#REF!</definedName>
    <definedName name="a" localSheetId="13">#REF!</definedName>
    <definedName name="a" localSheetId="27">#REF!</definedName>
    <definedName name="a" localSheetId="26">#REF!</definedName>
    <definedName name="a" localSheetId="0">#REF!</definedName>
    <definedName name="a" localSheetId="12">#REF!</definedName>
    <definedName name="a" localSheetId="25">#REF!</definedName>
    <definedName name="a" localSheetId="24">#REF!</definedName>
    <definedName name="a" localSheetId="20">#REF!</definedName>
    <definedName name="a" localSheetId="11">#REF!</definedName>
    <definedName name="a" localSheetId="7">#REF!</definedName>
    <definedName name="a" localSheetId="10">#REF!</definedName>
    <definedName name="a" localSheetId="6">#REF!</definedName>
    <definedName name="a" localSheetId="5">#REF!</definedName>
    <definedName name="a" localSheetId="9">#REF!</definedName>
    <definedName name="a" localSheetId="8">#REF!</definedName>
    <definedName name="a" localSheetId="4">#REF!</definedName>
    <definedName name="a" localSheetId="19">#REF!</definedName>
    <definedName name="a" localSheetId="18">#REF!</definedName>
    <definedName name="a" localSheetId="16">#REF!</definedName>
    <definedName name="a">#REF!</definedName>
    <definedName name="aa" localSheetId="23">#REF!</definedName>
    <definedName name="aa" localSheetId="17">#REF!</definedName>
    <definedName name="aa" localSheetId="15">#REF!</definedName>
    <definedName name="aa" localSheetId="1">#REF!</definedName>
    <definedName name="aa" localSheetId="13">#REF!</definedName>
    <definedName name="aa" localSheetId="27">#REF!</definedName>
    <definedName name="aa" localSheetId="26">#REF!</definedName>
    <definedName name="aa" localSheetId="0">#REF!</definedName>
    <definedName name="aa" localSheetId="12">#REF!</definedName>
    <definedName name="aa" localSheetId="25">#REF!</definedName>
    <definedName name="aa" localSheetId="24">#REF!</definedName>
    <definedName name="aa" localSheetId="20">#REF!</definedName>
    <definedName name="aa" localSheetId="11">#REF!</definedName>
    <definedName name="aa" localSheetId="7">#REF!</definedName>
    <definedName name="aa" localSheetId="10">#REF!</definedName>
    <definedName name="aa" localSheetId="6">#REF!</definedName>
    <definedName name="aa" localSheetId="5">#REF!</definedName>
    <definedName name="aa" localSheetId="9">#REF!</definedName>
    <definedName name="aa" localSheetId="8">#REF!</definedName>
    <definedName name="aa" localSheetId="4">#REF!</definedName>
    <definedName name="aa" localSheetId="19">#REF!</definedName>
    <definedName name="aa" localSheetId="18">#REF!</definedName>
    <definedName name="aa" localSheetId="16">#REF!</definedName>
    <definedName name="aa">#REF!</definedName>
    <definedName name="aasdasdddsadasdasdsadsa" localSheetId="1">#REF!</definedName>
    <definedName name="aasdasdddsadasdasdsadsa" localSheetId="0">#REF!</definedName>
    <definedName name="aasdasdddsadasdasdsadsa">#REF!</definedName>
    <definedName name="ABC" localSheetId="23">#REF!</definedName>
    <definedName name="ABC" localSheetId="17">#REF!</definedName>
    <definedName name="ABC" localSheetId="15">#REF!</definedName>
    <definedName name="ABC" localSheetId="1">#REF!</definedName>
    <definedName name="ABC" localSheetId="13">#REF!</definedName>
    <definedName name="ABC" localSheetId="27">#REF!</definedName>
    <definedName name="ABC" localSheetId="26">#REF!</definedName>
    <definedName name="ABC" localSheetId="0">#REF!</definedName>
    <definedName name="ABC" localSheetId="12">#REF!</definedName>
    <definedName name="ABC" localSheetId="25">#REF!</definedName>
    <definedName name="ABC" localSheetId="24">#REF!</definedName>
    <definedName name="ABC" localSheetId="20">#REF!</definedName>
    <definedName name="ABC" localSheetId="11">#REF!</definedName>
    <definedName name="ABC" localSheetId="7">#REF!</definedName>
    <definedName name="ABC" localSheetId="10">#REF!</definedName>
    <definedName name="ABC" localSheetId="6">#REF!</definedName>
    <definedName name="ABC" localSheetId="5">#REF!</definedName>
    <definedName name="ABC" localSheetId="9">#REF!</definedName>
    <definedName name="ABC" localSheetId="8">#REF!</definedName>
    <definedName name="ABC" localSheetId="4">#REF!</definedName>
    <definedName name="ABC" localSheetId="19">#REF!</definedName>
    <definedName name="ABC" localSheetId="18">#REF!</definedName>
    <definedName name="ABC" localSheetId="16">#REF!</definedName>
    <definedName name="ABC">#REF!</definedName>
    <definedName name="acc" localSheetId="23">#REF!</definedName>
    <definedName name="acc" localSheetId="17">#REF!</definedName>
    <definedName name="acc" localSheetId="15">#REF!</definedName>
    <definedName name="acc" localSheetId="1">#REF!</definedName>
    <definedName name="acc" localSheetId="13">#REF!</definedName>
    <definedName name="acc" localSheetId="27">#REF!</definedName>
    <definedName name="acc" localSheetId="26">#REF!</definedName>
    <definedName name="acc" localSheetId="0">#REF!</definedName>
    <definedName name="acc" localSheetId="12">#REF!</definedName>
    <definedName name="acc" localSheetId="25">#REF!</definedName>
    <definedName name="acc" localSheetId="24">#REF!</definedName>
    <definedName name="acc" localSheetId="20">#REF!</definedName>
    <definedName name="acc" localSheetId="11">#REF!</definedName>
    <definedName name="acc" localSheetId="7">#REF!</definedName>
    <definedName name="acc" localSheetId="10">#REF!</definedName>
    <definedName name="acc" localSheetId="6">#REF!</definedName>
    <definedName name="acc" localSheetId="5">#REF!</definedName>
    <definedName name="acc" localSheetId="9">#REF!</definedName>
    <definedName name="acc" localSheetId="8">#REF!</definedName>
    <definedName name="acc" localSheetId="4">#REF!</definedName>
    <definedName name="acc" localSheetId="19">#REF!</definedName>
    <definedName name="acc" localSheetId="18">#REF!</definedName>
    <definedName name="acc" localSheetId="16">#REF!</definedName>
    <definedName name="acc">#REF!</definedName>
    <definedName name="adas" localSheetId="23">[8]Form12!#REF!</definedName>
    <definedName name="adas" localSheetId="17">[7]Form12!#REF!</definedName>
    <definedName name="adas" localSheetId="15">[9]Form12!#REF!</definedName>
    <definedName name="adas" localSheetId="1">[9]Form12!#REF!</definedName>
    <definedName name="adas" localSheetId="13">[9]Form12!#REF!</definedName>
    <definedName name="adas" localSheetId="27">[9]Form12!#REF!</definedName>
    <definedName name="adas" localSheetId="26">[10]Form12!#REF!</definedName>
    <definedName name="adas" localSheetId="0">[9]Form12!#REF!</definedName>
    <definedName name="adas" localSheetId="12">[9]Form12!#REF!</definedName>
    <definedName name="adas" localSheetId="25">[9]Form12!#REF!</definedName>
    <definedName name="adas" localSheetId="24">[9]Form12!#REF!</definedName>
    <definedName name="adas" localSheetId="20">[9]Form12!#REF!</definedName>
    <definedName name="adas" localSheetId="11">[11]Form12!#REF!</definedName>
    <definedName name="adas" localSheetId="7">[9]Form12!#REF!</definedName>
    <definedName name="adas" localSheetId="10">[9]Form12!#REF!</definedName>
    <definedName name="adas" localSheetId="6">[7]Form12!#REF!</definedName>
    <definedName name="adas" localSheetId="5">[9]Form12!#REF!</definedName>
    <definedName name="adas" localSheetId="9">[7]Form12!#REF!</definedName>
    <definedName name="adas" localSheetId="8">[7]Form12!#REF!</definedName>
    <definedName name="adas" localSheetId="4">[9]Form12!#REF!</definedName>
    <definedName name="adas" localSheetId="19">[7]Form12!#REF!</definedName>
    <definedName name="adas" localSheetId="18">[12]Form12!#REF!</definedName>
    <definedName name="adas" localSheetId="16">[9]Form12!#REF!</definedName>
    <definedName name="adas">[9]Form12!#REF!</definedName>
    <definedName name="ADB2TrancheA" localSheetId="23">'[1]FERV-Loan'!$A$100:$CP$104</definedName>
    <definedName name="ADB2TrancheA" localSheetId="17">'[2]FERV-Loan'!$A$100:$CP$104</definedName>
    <definedName name="ADB2TrancheA" localSheetId="26">'[3]FERV-Loan'!$A$100:$CP$104</definedName>
    <definedName name="ADB2TrancheA" localSheetId="11">'[4]FERV-Loan'!$A$100:$CP$104</definedName>
    <definedName name="ADB2TrancheA" localSheetId="6">'[2]FERV-Loan'!$A$100:$CP$104</definedName>
    <definedName name="ADB2TrancheA" localSheetId="9">'[2]FERV-Loan'!$A$100:$CP$104</definedName>
    <definedName name="ADB2TrancheA" localSheetId="8">'[2]FERV-Loan'!$A$100:$CP$104</definedName>
    <definedName name="ADB2TrancheA" localSheetId="19">'[2]FERV-Loan'!$A$100:$CP$104</definedName>
    <definedName name="ADB2TrancheA" localSheetId="18">'[5]FERV-Loan'!$A$100:$CP$104</definedName>
    <definedName name="ADB2TrancheA">'[6]FERV-Loan'!$A$100:$CP$104</definedName>
    <definedName name="ADB2TrancheB" localSheetId="23">'[1]FERV-Loan'!$A$106:$CP$110</definedName>
    <definedName name="ADB2TrancheB" localSheetId="17">'[2]FERV-Loan'!$A$106:$CP$110</definedName>
    <definedName name="ADB2TrancheB" localSheetId="26">'[3]FERV-Loan'!$A$106:$CP$110</definedName>
    <definedName name="ADB2TrancheB" localSheetId="11">'[4]FERV-Loan'!$A$106:$CP$110</definedName>
    <definedName name="ADB2TrancheB" localSheetId="6">'[2]FERV-Loan'!$A$106:$CP$110</definedName>
    <definedName name="ADB2TrancheB" localSheetId="9">'[2]FERV-Loan'!$A$106:$CP$110</definedName>
    <definedName name="ADB2TrancheB" localSheetId="8">'[2]FERV-Loan'!$A$106:$CP$110</definedName>
    <definedName name="ADB2TrancheB" localSheetId="19">'[2]FERV-Loan'!$A$106:$CP$110</definedName>
    <definedName name="ADB2TrancheB" localSheetId="18">'[5]FERV-Loan'!$A$106:$CP$110</definedName>
    <definedName name="ADB2TrancheB">'[6]FERV-Loan'!$A$106:$CP$110</definedName>
    <definedName name="Anne" localSheetId="1" hidden="1">#REF!</definedName>
    <definedName name="Anne" localSheetId="0" hidden="1">#REF!</definedName>
    <definedName name="Anne" hidden="1">#REF!</definedName>
    <definedName name="asas" localSheetId="23">#REF!</definedName>
    <definedName name="asas" localSheetId="17">#REF!</definedName>
    <definedName name="asas" localSheetId="15">#REF!</definedName>
    <definedName name="asas" localSheetId="1">#REF!</definedName>
    <definedName name="asas" localSheetId="13">#REF!</definedName>
    <definedName name="asas" localSheetId="27">#REF!</definedName>
    <definedName name="asas" localSheetId="26">#REF!</definedName>
    <definedName name="asas" localSheetId="0">#REF!</definedName>
    <definedName name="asas" localSheetId="12">#REF!</definedName>
    <definedName name="asas" localSheetId="25">#REF!</definedName>
    <definedName name="asas" localSheetId="24">#REF!</definedName>
    <definedName name="asas" localSheetId="20">#REF!</definedName>
    <definedName name="asas" localSheetId="11">#REF!</definedName>
    <definedName name="asas" localSheetId="7">#REF!</definedName>
    <definedName name="asas" localSheetId="10">#REF!</definedName>
    <definedName name="asas" localSheetId="6">#REF!</definedName>
    <definedName name="asas" localSheetId="5">#REF!</definedName>
    <definedName name="asas" localSheetId="9">#REF!</definedName>
    <definedName name="asas" localSheetId="8">#REF!</definedName>
    <definedName name="asas" localSheetId="4">#REF!</definedName>
    <definedName name="asas" localSheetId="19">#REF!</definedName>
    <definedName name="asas" localSheetId="18">#REF!</definedName>
    <definedName name="asas" localSheetId="16">#REF!</definedName>
    <definedName name="asas">#REF!</definedName>
    <definedName name="AZ" localSheetId="23">#REF!</definedName>
    <definedName name="AZ" localSheetId="17">#REF!</definedName>
    <definedName name="AZ" localSheetId="15">#REF!</definedName>
    <definedName name="AZ" localSheetId="1">#REF!</definedName>
    <definedName name="AZ" localSheetId="13">#REF!</definedName>
    <definedName name="AZ" localSheetId="27">#REF!</definedName>
    <definedName name="AZ" localSheetId="26">#REF!</definedName>
    <definedName name="AZ" localSheetId="0">#REF!</definedName>
    <definedName name="AZ" localSheetId="12">#REF!</definedName>
    <definedName name="AZ" localSheetId="25">#REF!</definedName>
    <definedName name="AZ" localSheetId="24">#REF!</definedName>
    <definedName name="AZ" localSheetId="20">#REF!</definedName>
    <definedName name="AZ" localSheetId="11">#REF!</definedName>
    <definedName name="AZ" localSheetId="7">#REF!</definedName>
    <definedName name="AZ" localSheetId="10">#REF!</definedName>
    <definedName name="AZ" localSheetId="6">#REF!</definedName>
    <definedName name="AZ" localSheetId="5">#REF!</definedName>
    <definedName name="AZ" localSheetId="9">#REF!</definedName>
    <definedName name="AZ" localSheetId="8">#REF!</definedName>
    <definedName name="AZ" localSheetId="4">#REF!</definedName>
    <definedName name="AZ" localSheetId="19">#REF!</definedName>
    <definedName name="AZ" localSheetId="18">#REF!</definedName>
    <definedName name="AZ" localSheetId="16">#REF!</definedName>
    <definedName name="AZ">#REF!</definedName>
    <definedName name="b" localSheetId="23">#REF!</definedName>
    <definedName name="b" localSheetId="17">#REF!</definedName>
    <definedName name="b" localSheetId="15">#REF!</definedName>
    <definedName name="b" localSheetId="1">#REF!</definedName>
    <definedName name="b" localSheetId="13">#REF!</definedName>
    <definedName name="b" localSheetId="27">#REF!</definedName>
    <definedName name="b" localSheetId="26">#REF!</definedName>
    <definedName name="b" localSheetId="0">#REF!</definedName>
    <definedName name="b" localSheetId="12">#REF!</definedName>
    <definedName name="b" localSheetId="25">#REF!</definedName>
    <definedName name="b" localSheetId="24">#REF!</definedName>
    <definedName name="b" localSheetId="20">#REF!</definedName>
    <definedName name="b" localSheetId="11">#REF!</definedName>
    <definedName name="b" localSheetId="7">#REF!</definedName>
    <definedName name="b" localSheetId="10">#REF!</definedName>
    <definedName name="b" localSheetId="6">#REF!</definedName>
    <definedName name="b" localSheetId="5">#REF!</definedName>
    <definedName name="b" localSheetId="9">#REF!</definedName>
    <definedName name="b" localSheetId="8">#REF!</definedName>
    <definedName name="b" localSheetId="4">#REF!</definedName>
    <definedName name="b" localSheetId="19">#REF!</definedName>
    <definedName name="b" localSheetId="18">#REF!</definedName>
    <definedName name="b" localSheetId="16">#REF!</definedName>
    <definedName name="b">#REF!</definedName>
    <definedName name="cc" localSheetId="23">#REF!</definedName>
    <definedName name="cc" localSheetId="17">#REF!</definedName>
    <definedName name="cc" localSheetId="15">#REF!</definedName>
    <definedName name="cc" localSheetId="1">#REF!</definedName>
    <definedName name="cc" localSheetId="13">#REF!</definedName>
    <definedName name="cc" localSheetId="27">#REF!</definedName>
    <definedName name="cc" localSheetId="26">#REF!</definedName>
    <definedName name="cc" localSheetId="0">#REF!</definedName>
    <definedName name="cc" localSheetId="12">#REF!</definedName>
    <definedName name="cc" localSheetId="25">#REF!</definedName>
    <definedName name="cc" localSheetId="24">#REF!</definedName>
    <definedName name="cc" localSheetId="20">#REF!</definedName>
    <definedName name="cc" localSheetId="11">#REF!</definedName>
    <definedName name="cc" localSheetId="7">#REF!</definedName>
    <definedName name="cc" localSheetId="10">#REF!</definedName>
    <definedName name="cc" localSheetId="6">#REF!</definedName>
    <definedName name="cc" localSheetId="5">#REF!</definedName>
    <definedName name="cc" localSheetId="9">#REF!</definedName>
    <definedName name="cc" localSheetId="8">#REF!</definedName>
    <definedName name="cc" localSheetId="4">#REF!</definedName>
    <definedName name="cc" localSheetId="19">#REF!</definedName>
    <definedName name="cc" localSheetId="18">#REF!</definedName>
    <definedName name="cc" localSheetId="16">#REF!</definedName>
    <definedName name="CC">Unchahar!$A$4</definedName>
    <definedName name="D" localSheetId="23">#REF!</definedName>
    <definedName name="D" localSheetId="17">#REF!</definedName>
    <definedName name="D" localSheetId="15">#REF!</definedName>
    <definedName name="D" localSheetId="1">#REF!</definedName>
    <definedName name="D" localSheetId="13">#REF!</definedName>
    <definedName name="D" localSheetId="27">#REF!</definedName>
    <definedName name="D" localSheetId="26">#REF!</definedName>
    <definedName name="D" localSheetId="0">#REF!</definedName>
    <definedName name="D" localSheetId="12">#REF!</definedName>
    <definedName name="D" localSheetId="25">#REF!</definedName>
    <definedName name="D" localSheetId="24">#REF!</definedName>
    <definedName name="D" localSheetId="20">#REF!</definedName>
    <definedName name="D" localSheetId="11">#REF!</definedName>
    <definedName name="D" localSheetId="7">#REF!</definedName>
    <definedName name="D" localSheetId="10">#REF!</definedName>
    <definedName name="D" localSheetId="6">#REF!</definedName>
    <definedName name="D" localSheetId="5">#REF!</definedName>
    <definedName name="D" localSheetId="9">#REF!</definedName>
    <definedName name="D" localSheetId="8">#REF!</definedName>
    <definedName name="D" localSheetId="4">#REF!</definedName>
    <definedName name="D" localSheetId="19">#REF!</definedName>
    <definedName name="D" localSheetId="18">#REF!</definedName>
    <definedName name="D" localSheetId="16">#REF!</definedName>
    <definedName name="D">#REF!</definedName>
    <definedName name="DATA1" localSheetId="23">#REF!</definedName>
    <definedName name="DATA1" localSheetId="17">#REF!</definedName>
    <definedName name="DATA1" localSheetId="15">#REF!</definedName>
    <definedName name="DATA1" localSheetId="1">#REF!</definedName>
    <definedName name="DATA1" localSheetId="13">#REF!</definedName>
    <definedName name="DATA1" localSheetId="27">#REF!</definedName>
    <definedName name="DATA1" localSheetId="26">#REF!</definedName>
    <definedName name="DATA1" localSheetId="0">#REF!</definedName>
    <definedName name="DATA1" localSheetId="12">#REF!</definedName>
    <definedName name="DATA1" localSheetId="25">#REF!</definedName>
    <definedName name="DATA1" localSheetId="24">#REF!</definedName>
    <definedName name="DATA1" localSheetId="20">#REF!</definedName>
    <definedName name="DATA1" localSheetId="11">#REF!</definedName>
    <definedName name="DATA1" localSheetId="7">#REF!</definedName>
    <definedName name="DATA1" localSheetId="10">#REF!</definedName>
    <definedName name="DATA1" localSheetId="6">#REF!</definedName>
    <definedName name="DATA1" localSheetId="5">#REF!</definedName>
    <definedName name="DATA1" localSheetId="9">#REF!</definedName>
    <definedName name="DATA1" localSheetId="8">#REF!</definedName>
    <definedName name="DATA1" localSheetId="4">#REF!</definedName>
    <definedName name="DATA1" localSheetId="19">#REF!</definedName>
    <definedName name="DATA1" localSheetId="18">#REF!</definedName>
    <definedName name="DATA1" localSheetId="16">#REF!</definedName>
    <definedName name="DATA1">#REF!</definedName>
    <definedName name="DATA10" localSheetId="23">#REF!</definedName>
    <definedName name="DATA10" localSheetId="17">#REF!</definedName>
    <definedName name="DATA10" localSheetId="15">#REF!</definedName>
    <definedName name="DATA10" localSheetId="1">#REF!</definedName>
    <definedName name="DATA10" localSheetId="13">#REF!</definedName>
    <definedName name="DATA10" localSheetId="27">#REF!</definedName>
    <definedName name="DATA10" localSheetId="26">#REF!</definedName>
    <definedName name="DATA10" localSheetId="0">#REF!</definedName>
    <definedName name="DATA10" localSheetId="12">#REF!</definedName>
    <definedName name="DATA10" localSheetId="25">#REF!</definedName>
    <definedName name="DATA10" localSheetId="24">#REF!</definedName>
    <definedName name="DATA10" localSheetId="20">#REF!</definedName>
    <definedName name="DATA10" localSheetId="11">#REF!</definedName>
    <definedName name="DATA10" localSheetId="7">#REF!</definedName>
    <definedName name="DATA10" localSheetId="10">#REF!</definedName>
    <definedName name="DATA10" localSheetId="6">#REF!</definedName>
    <definedName name="DATA10" localSheetId="5">#REF!</definedName>
    <definedName name="DATA10" localSheetId="9">#REF!</definedName>
    <definedName name="DATA10" localSheetId="8">#REF!</definedName>
    <definedName name="DATA10" localSheetId="4">#REF!</definedName>
    <definedName name="DATA10" localSheetId="19">#REF!</definedName>
    <definedName name="DATA10" localSheetId="18">#REF!</definedName>
    <definedName name="DATA10" localSheetId="16">#REF!</definedName>
    <definedName name="DATA10">#REF!</definedName>
    <definedName name="DATA11" localSheetId="23">#REF!</definedName>
    <definedName name="DATA11" localSheetId="17">#REF!</definedName>
    <definedName name="DATA11" localSheetId="15">#REF!</definedName>
    <definedName name="DATA11" localSheetId="1">#REF!</definedName>
    <definedName name="DATA11" localSheetId="13">#REF!</definedName>
    <definedName name="DATA11" localSheetId="27">#REF!</definedName>
    <definedName name="DATA11" localSheetId="26">#REF!</definedName>
    <definedName name="DATA11" localSheetId="0">#REF!</definedName>
    <definedName name="DATA11" localSheetId="12">#REF!</definedName>
    <definedName name="DATA11" localSheetId="25">#REF!</definedName>
    <definedName name="DATA11" localSheetId="24">#REF!</definedName>
    <definedName name="DATA11" localSheetId="20">#REF!</definedName>
    <definedName name="DATA11" localSheetId="11">#REF!</definedName>
    <definedName name="DATA11" localSheetId="7">#REF!</definedName>
    <definedName name="DATA11" localSheetId="10">#REF!</definedName>
    <definedName name="DATA11" localSheetId="6">#REF!</definedName>
    <definedName name="DATA11" localSheetId="5">#REF!</definedName>
    <definedName name="DATA11" localSheetId="9">#REF!</definedName>
    <definedName name="DATA11" localSheetId="8">#REF!</definedName>
    <definedName name="DATA11" localSheetId="4">#REF!</definedName>
    <definedName name="DATA11" localSheetId="19">#REF!</definedName>
    <definedName name="DATA11" localSheetId="18">#REF!</definedName>
    <definedName name="DATA11" localSheetId="16">#REF!</definedName>
    <definedName name="DATA11">#REF!</definedName>
    <definedName name="DATA12" localSheetId="23">#REF!</definedName>
    <definedName name="DATA12" localSheetId="17">#REF!</definedName>
    <definedName name="DATA12" localSheetId="15">#REF!</definedName>
    <definedName name="DATA12" localSheetId="1">#REF!</definedName>
    <definedName name="DATA12" localSheetId="13">#REF!</definedName>
    <definedName name="DATA12" localSheetId="27">#REF!</definedName>
    <definedName name="DATA12" localSheetId="26">#REF!</definedName>
    <definedName name="DATA12" localSheetId="0">#REF!</definedName>
    <definedName name="DATA12" localSheetId="12">#REF!</definedName>
    <definedName name="DATA12" localSheetId="25">#REF!</definedName>
    <definedName name="DATA12" localSheetId="24">#REF!</definedName>
    <definedName name="DATA12" localSheetId="20">#REF!</definedName>
    <definedName name="DATA12" localSheetId="11">#REF!</definedName>
    <definedName name="DATA12" localSheetId="7">#REF!</definedName>
    <definedName name="DATA12" localSheetId="10">#REF!</definedName>
    <definedName name="DATA12" localSheetId="6">#REF!</definedName>
    <definedName name="DATA12" localSheetId="5">#REF!</definedName>
    <definedName name="DATA12" localSheetId="9">#REF!</definedName>
    <definedName name="DATA12" localSheetId="8">#REF!</definedName>
    <definedName name="DATA12" localSheetId="4">#REF!</definedName>
    <definedName name="DATA12" localSheetId="19">#REF!</definedName>
    <definedName name="DATA12" localSheetId="18">#REF!</definedName>
    <definedName name="DATA12" localSheetId="16">#REF!</definedName>
    <definedName name="DATA12">#REF!</definedName>
    <definedName name="DATA13" localSheetId="23">#REF!</definedName>
    <definedName name="DATA13" localSheetId="17">#REF!</definedName>
    <definedName name="DATA13" localSheetId="15">#REF!</definedName>
    <definedName name="DATA13" localSheetId="1">#REF!</definedName>
    <definedName name="DATA13" localSheetId="13">#REF!</definedName>
    <definedName name="DATA13" localSheetId="27">#REF!</definedName>
    <definedName name="DATA13" localSheetId="26">#REF!</definedName>
    <definedName name="DATA13" localSheetId="0">#REF!</definedName>
    <definedName name="DATA13" localSheetId="12">#REF!</definedName>
    <definedName name="DATA13" localSheetId="25">#REF!</definedName>
    <definedName name="DATA13" localSheetId="24">#REF!</definedName>
    <definedName name="DATA13" localSheetId="20">#REF!</definedName>
    <definedName name="DATA13" localSheetId="11">#REF!</definedName>
    <definedName name="DATA13" localSheetId="7">#REF!</definedName>
    <definedName name="DATA13" localSheetId="10">#REF!</definedName>
    <definedName name="DATA13" localSheetId="6">#REF!</definedName>
    <definedName name="DATA13" localSheetId="5">#REF!</definedName>
    <definedName name="DATA13" localSheetId="9">#REF!</definedName>
    <definedName name="DATA13" localSheetId="8">#REF!</definedName>
    <definedName name="DATA13" localSheetId="4">#REF!</definedName>
    <definedName name="DATA13" localSheetId="19">#REF!</definedName>
    <definedName name="DATA13" localSheetId="18">#REF!</definedName>
    <definedName name="DATA13" localSheetId="16">#REF!</definedName>
    <definedName name="DATA13">#REF!</definedName>
    <definedName name="DATA14" localSheetId="23">#REF!</definedName>
    <definedName name="DATA14" localSheetId="17">#REF!</definedName>
    <definedName name="DATA14" localSheetId="15">#REF!</definedName>
    <definedName name="DATA14" localSheetId="1">#REF!</definedName>
    <definedName name="DATA14" localSheetId="13">#REF!</definedName>
    <definedName name="DATA14" localSheetId="27">#REF!</definedName>
    <definedName name="DATA14" localSheetId="26">#REF!</definedName>
    <definedName name="DATA14" localSheetId="0">#REF!</definedName>
    <definedName name="DATA14" localSheetId="12">#REF!</definedName>
    <definedName name="DATA14" localSheetId="25">#REF!</definedName>
    <definedName name="DATA14" localSheetId="24">#REF!</definedName>
    <definedName name="DATA14" localSheetId="20">#REF!</definedName>
    <definedName name="DATA14" localSheetId="11">#REF!</definedName>
    <definedName name="DATA14" localSheetId="7">#REF!</definedName>
    <definedName name="DATA14" localSheetId="10">#REF!</definedName>
    <definedName name="DATA14" localSheetId="6">#REF!</definedName>
    <definedName name="DATA14" localSheetId="5">#REF!</definedName>
    <definedName name="DATA14" localSheetId="9">#REF!</definedName>
    <definedName name="DATA14" localSheetId="8">#REF!</definedName>
    <definedName name="DATA14" localSheetId="4">#REF!</definedName>
    <definedName name="DATA14" localSheetId="19">#REF!</definedName>
    <definedName name="DATA14" localSheetId="18">#REF!</definedName>
    <definedName name="DATA14" localSheetId="16">#REF!</definedName>
    <definedName name="DATA14">#REF!</definedName>
    <definedName name="DATA15" localSheetId="23">#REF!</definedName>
    <definedName name="DATA15" localSheetId="17">#REF!</definedName>
    <definedName name="DATA15" localSheetId="15">#REF!</definedName>
    <definedName name="DATA15" localSheetId="1">#REF!</definedName>
    <definedName name="DATA15" localSheetId="13">#REF!</definedName>
    <definedName name="DATA15" localSheetId="27">#REF!</definedName>
    <definedName name="DATA15" localSheetId="26">#REF!</definedName>
    <definedName name="DATA15" localSheetId="0">#REF!</definedName>
    <definedName name="DATA15" localSheetId="12">#REF!</definedName>
    <definedName name="DATA15" localSheetId="25">#REF!</definedName>
    <definedName name="DATA15" localSheetId="24">#REF!</definedName>
    <definedName name="DATA15" localSheetId="20">#REF!</definedName>
    <definedName name="DATA15" localSheetId="11">#REF!</definedName>
    <definedName name="DATA15" localSheetId="7">#REF!</definedName>
    <definedName name="DATA15" localSheetId="10">#REF!</definedName>
    <definedName name="DATA15" localSheetId="6">#REF!</definedName>
    <definedName name="DATA15" localSheetId="5">#REF!</definedName>
    <definedName name="DATA15" localSheetId="9">#REF!</definedName>
    <definedName name="DATA15" localSheetId="8">#REF!</definedName>
    <definedName name="DATA15" localSheetId="4">#REF!</definedName>
    <definedName name="DATA15" localSheetId="19">#REF!</definedName>
    <definedName name="DATA15" localSheetId="18">#REF!</definedName>
    <definedName name="DATA15" localSheetId="16">#REF!</definedName>
    <definedName name="DATA15">#REF!</definedName>
    <definedName name="DATA16" localSheetId="23">#REF!</definedName>
    <definedName name="DATA16" localSheetId="17">#REF!</definedName>
    <definedName name="DATA16" localSheetId="15">#REF!</definedName>
    <definedName name="DATA16" localSheetId="1">#REF!</definedName>
    <definedName name="DATA16" localSheetId="13">#REF!</definedName>
    <definedName name="DATA16" localSheetId="27">#REF!</definedName>
    <definedName name="DATA16" localSheetId="26">#REF!</definedName>
    <definedName name="DATA16" localSheetId="0">#REF!</definedName>
    <definedName name="DATA16" localSheetId="12">#REF!</definedName>
    <definedName name="DATA16" localSheetId="25">#REF!</definedName>
    <definedName name="DATA16" localSheetId="24">#REF!</definedName>
    <definedName name="DATA16" localSheetId="20">#REF!</definedName>
    <definedName name="DATA16" localSheetId="11">#REF!</definedName>
    <definedName name="DATA16" localSheetId="7">#REF!</definedName>
    <definedName name="DATA16" localSheetId="10">#REF!</definedName>
    <definedName name="DATA16" localSheetId="6">#REF!</definedName>
    <definedName name="DATA16" localSheetId="5">#REF!</definedName>
    <definedName name="DATA16" localSheetId="9">#REF!</definedName>
    <definedName name="DATA16" localSheetId="8">#REF!</definedName>
    <definedName name="DATA16" localSheetId="4">#REF!</definedName>
    <definedName name="DATA16" localSheetId="19">#REF!</definedName>
    <definedName name="DATA16" localSheetId="18">#REF!</definedName>
    <definedName name="DATA16" localSheetId="16">#REF!</definedName>
    <definedName name="DATA16">#REF!</definedName>
    <definedName name="DATA17" localSheetId="23">#REF!</definedName>
    <definedName name="DATA17" localSheetId="17">#REF!</definedName>
    <definedName name="DATA17" localSheetId="15">#REF!</definedName>
    <definedName name="DATA17" localSheetId="1">#REF!</definedName>
    <definedName name="DATA17" localSheetId="13">#REF!</definedName>
    <definedName name="DATA17" localSheetId="27">#REF!</definedName>
    <definedName name="DATA17" localSheetId="26">#REF!</definedName>
    <definedName name="DATA17" localSheetId="0">#REF!</definedName>
    <definedName name="DATA17" localSheetId="12">#REF!</definedName>
    <definedName name="DATA17" localSheetId="25">#REF!</definedName>
    <definedName name="DATA17" localSheetId="24">#REF!</definedName>
    <definedName name="DATA17" localSheetId="20">#REF!</definedName>
    <definedName name="DATA17" localSheetId="11">#REF!</definedName>
    <definedName name="DATA17" localSheetId="7">#REF!</definedName>
    <definedName name="DATA17" localSheetId="10">#REF!</definedName>
    <definedName name="DATA17" localSheetId="6">#REF!</definedName>
    <definedName name="DATA17" localSheetId="5">#REF!</definedName>
    <definedName name="DATA17" localSheetId="9">#REF!</definedName>
    <definedName name="DATA17" localSheetId="8">#REF!</definedName>
    <definedName name="DATA17" localSheetId="4">#REF!</definedName>
    <definedName name="DATA17" localSheetId="19">#REF!</definedName>
    <definedName name="DATA17" localSheetId="18">#REF!</definedName>
    <definedName name="DATA17" localSheetId="16">#REF!</definedName>
    <definedName name="DATA17">#REF!</definedName>
    <definedName name="DATA2" localSheetId="23">#REF!</definedName>
    <definedName name="DATA2" localSheetId="17">#REF!</definedName>
    <definedName name="DATA2" localSheetId="15">#REF!</definedName>
    <definedName name="DATA2" localSheetId="1">#REF!</definedName>
    <definedName name="DATA2" localSheetId="13">#REF!</definedName>
    <definedName name="DATA2" localSheetId="27">#REF!</definedName>
    <definedName name="DATA2" localSheetId="26">#REF!</definedName>
    <definedName name="DATA2" localSheetId="0">#REF!</definedName>
    <definedName name="DATA2" localSheetId="12">#REF!</definedName>
    <definedName name="DATA2" localSheetId="25">#REF!</definedName>
    <definedName name="DATA2" localSheetId="24">#REF!</definedName>
    <definedName name="DATA2" localSheetId="20">#REF!</definedName>
    <definedName name="DATA2" localSheetId="11">#REF!</definedName>
    <definedName name="DATA2" localSheetId="7">#REF!</definedName>
    <definedName name="DATA2" localSheetId="10">#REF!</definedName>
    <definedName name="DATA2" localSheetId="6">#REF!</definedName>
    <definedName name="DATA2" localSheetId="5">#REF!</definedName>
    <definedName name="DATA2" localSheetId="9">#REF!</definedName>
    <definedName name="DATA2" localSheetId="8">#REF!</definedName>
    <definedName name="DATA2" localSheetId="4">#REF!</definedName>
    <definedName name="DATA2" localSheetId="19">#REF!</definedName>
    <definedName name="DATA2" localSheetId="18">#REF!</definedName>
    <definedName name="DATA2" localSheetId="16">#REF!</definedName>
    <definedName name="DATA2">#REF!</definedName>
    <definedName name="DATA3" localSheetId="23">#REF!</definedName>
    <definedName name="DATA3" localSheetId="17">#REF!</definedName>
    <definedName name="DATA3" localSheetId="15">#REF!</definedName>
    <definedName name="DATA3" localSheetId="1">#REF!</definedName>
    <definedName name="DATA3" localSheetId="13">#REF!</definedName>
    <definedName name="DATA3" localSheetId="27">#REF!</definedName>
    <definedName name="DATA3" localSheetId="26">#REF!</definedName>
    <definedName name="DATA3" localSheetId="0">#REF!</definedName>
    <definedName name="DATA3" localSheetId="12">#REF!</definedName>
    <definedName name="DATA3" localSheetId="25">#REF!</definedName>
    <definedName name="DATA3" localSheetId="24">#REF!</definedName>
    <definedName name="DATA3" localSheetId="20">#REF!</definedName>
    <definedName name="DATA3" localSheetId="11">#REF!</definedName>
    <definedName name="DATA3" localSheetId="7">#REF!</definedName>
    <definedName name="DATA3" localSheetId="10">#REF!</definedName>
    <definedName name="DATA3" localSheetId="6">#REF!</definedName>
    <definedName name="DATA3" localSheetId="5">#REF!</definedName>
    <definedName name="DATA3" localSheetId="9">#REF!</definedName>
    <definedName name="DATA3" localSheetId="8">#REF!</definedName>
    <definedName name="DATA3" localSheetId="4">#REF!</definedName>
    <definedName name="DATA3" localSheetId="19">#REF!</definedName>
    <definedName name="DATA3" localSheetId="18">#REF!</definedName>
    <definedName name="DATA3" localSheetId="16">#REF!</definedName>
    <definedName name="DATA3">#REF!</definedName>
    <definedName name="DATA4" localSheetId="23">#REF!</definedName>
    <definedName name="DATA4" localSheetId="17">#REF!</definedName>
    <definedName name="DATA4" localSheetId="15">#REF!</definedName>
    <definedName name="DATA4" localSheetId="1">#REF!</definedName>
    <definedName name="DATA4" localSheetId="13">#REF!</definedName>
    <definedName name="DATA4" localSheetId="27">#REF!</definedName>
    <definedName name="DATA4" localSheetId="26">#REF!</definedName>
    <definedName name="DATA4" localSheetId="0">#REF!</definedName>
    <definedName name="DATA4" localSheetId="12">#REF!</definedName>
    <definedName name="DATA4" localSheetId="25">#REF!</definedName>
    <definedName name="DATA4" localSheetId="24">#REF!</definedName>
    <definedName name="DATA4" localSheetId="20">#REF!</definedName>
    <definedName name="DATA4" localSheetId="11">#REF!</definedName>
    <definedName name="DATA4" localSheetId="7">#REF!</definedName>
    <definedName name="DATA4" localSheetId="10">#REF!</definedName>
    <definedName name="DATA4" localSheetId="6">#REF!</definedName>
    <definedName name="DATA4" localSheetId="5">#REF!</definedName>
    <definedName name="DATA4" localSheetId="9">#REF!</definedName>
    <definedName name="DATA4" localSheetId="8">#REF!</definedName>
    <definedName name="DATA4" localSheetId="4">#REF!</definedName>
    <definedName name="DATA4" localSheetId="19">#REF!</definedName>
    <definedName name="DATA4" localSheetId="18">#REF!</definedName>
    <definedName name="DATA4" localSheetId="16">#REF!</definedName>
    <definedName name="DATA4">#REF!</definedName>
    <definedName name="DATA5" localSheetId="23">#REF!</definedName>
    <definedName name="DATA5" localSheetId="17">#REF!</definedName>
    <definedName name="DATA5" localSheetId="15">#REF!</definedName>
    <definedName name="DATA5" localSheetId="1">#REF!</definedName>
    <definedName name="DATA5" localSheetId="13">#REF!</definedName>
    <definedName name="DATA5" localSheetId="27">#REF!</definedName>
    <definedName name="DATA5" localSheetId="26">#REF!</definedName>
    <definedName name="DATA5" localSheetId="0">#REF!</definedName>
    <definedName name="DATA5" localSheetId="12">#REF!</definedName>
    <definedName name="DATA5" localSheetId="25">#REF!</definedName>
    <definedName name="DATA5" localSheetId="24">#REF!</definedName>
    <definedName name="DATA5" localSheetId="20">#REF!</definedName>
    <definedName name="DATA5" localSheetId="11">#REF!</definedName>
    <definedName name="DATA5" localSheetId="7">#REF!</definedName>
    <definedName name="DATA5" localSheetId="10">#REF!</definedName>
    <definedName name="DATA5" localSheetId="6">#REF!</definedName>
    <definedName name="DATA5" localSheetId="5">#REF!</definedName>
    <definedName name="DATA5" localSheetId="9">#REF!</definedName>
    <definedName name="DATA5" localSheetId="8">#REF!</definedName>
    <definedName name="DATA5" localSheetId="4">#REF!</definedName>
    <definedName name="DATA5" localSheetId="19">#REF!</definedName>
    <definedName name="DATA5" localSheetId="18">#REF!</definedName>
    <definedName name="DATA5" localSheetId="16">#REF!</definedName>
    <definedName name="DATA5">#REF!</definedName>
    <definedName name="DATA6" localSheetId="23">#REF!</definedName>
    <definedName name="DATA6" localSheetId="17">#REF!</definedName>
    <definedName name="DATA6" localSheetId="15">#REF!</definedName>
    <definedName name="DATA6" localSheetId="1">#REF!</definedName>
    <definedName name="DATA6" localSheetId="13">#REF!</definedName>
    <definedName name="DATA6" localSheetId="27">#REF!</definedName>
    <definedName name="DATA6" localSheetId="26">#REF!</definedName>
    <definedName name="DATA6" localSheetId="0">#REF!</definedName>
    <definedName name="DATA6" localSheetId="12">#REF!</definedName>
    <definedName name="DATA6" localSheetId="25">#REF!</definedName>
    <definedName name="DATA6" localSheetId="24">#REF!</definedName>
    <definedName name="DATA6" localSheetId="20">#REF!</definedName>
    <definedName name="DATA6" localSheetId="11">#REF!</definedName>
    <definedName name="DATA6" localSheetId="7">#REF!</definedName>
    <definedName name="DATA6" localSheetId="10">#REF!</definedName>
    <definedName name="DATA6" localSheetId="6">#REF!</definedName>
    <definedName name="DATA6" localSheetId="5">#REF!</definedName>
    <definedName name="DATA6" localSheetId="9">#REF!</definedName>
    <definedName name="DATA6" localSheetId="8">#REF!</definedName>
    <definedName name="DATA6" localSheetId="4">#REF!</definedName>
    <definedName name="DATA6" localSheetId="19">#REF!</definedName>
    <definedName name="DATA6" localSheetId="18">#REF!</definedName>
    <definedName name="DATA6" localSheetId="16">#REF!</definedName>
    <definedName name="DATA6">#REF!</definedName>
    <definedName name="DATA7" localSheetId="23">#REF!</definedName>
    <definedName name="DATA7" localSheetId="17">#REF!</definedName>
    <definedName name="DATA7" localSheetId="15">#REF!</definedName>
    <definedName name="DATA7" localSheetId="1">#REF!</definedName>
    <definedName name="DATA7" localSheetId="13">#REF!</definedName>
    <definedName name="DATA7" localSheetId="27">#REF!</definedName>
    <definedName name="DATA7" localSheetId="26">#REF!</definedName>
    <definedName name="DATA7" localSheetId="0">#REF!</definedName>
    <definedName name="DATA7" localSheetId="12">#REF!</definedName>
    <definedName name="DATA7" localSheetId="25">#REF!</definedName>
    <definedName name="DATA7" localSheetId="24">#REF!</definedName>
    <definedName name="DATA7" localSheetId="20">#REF!</definedName>
    <definedName name="DATA7" localSheetId="11">#REF!</definedName>
    <definedName name="DATA7" localSheetId="7">#REF!</definedName>
    <definedName name="DATA7" localSheetId="10">#REF!</definedName>
    <definedName name="DATA7" localSheetId="6">#REF!</definedName>
    <definedName name="DATA7" localSheetId="5">#REF!</definedName>
    <definedName name="DATA7" localSheetId="9">#REF!</definedName>
    <definedName name="DATA7" localSheetId="8">#REF!</definedName>
    <definedName name="DATA7" localSheetId="4">#REF!</definedName>
    <definedName name="DATA7" localSheetId="19">#REF!</definedName>
    <definedName name="DATA7" localSheetId="18">#REF!</definedName>
    <definedName name="DATA7" localSheetId="16">#REF!</definedName>
    <definedName name="DATA7">#REF!</definedName>
    <definedName name="DATA8" localSheetId="23">#REF!</definedName>
    <definedName name="DATA8" localSheetId="17">#REF!</definedName>
    <definedName name="DATA8" localSheetId="15">#REF!</definedName>
    <definedName name="DATA8" localSheetId="1">#REF!</definedName>
    <definedName name="DATA8" localSheetId="13">#REF!</definedName>
    <definedName name="DATA8" localSheetId="27">#REF!</definedName>
    <definedName name="DATA8" localSheetId="26">#REF!</definedName>
    <definedName name="DATA8" localSheetId="0">#REF!</definedName>
    <definedName name="DATA8" localSheetId="12">#REF!</definedName>
    <definedName name="DATA8" localSheetId="25">#REF!</definedName>
    <definedName name="DATA8" localSheetId="24">#REF!</definedName>
    <definedName name="DATA8" localSheetId="20">#REF!</definedName>
    <definedName name="DATA8" localSheetId="11">#REF!</definedName>
    <definedName name="DATA8" localSheetId="7">#REF!</definedName>
    <definedName name="DATA8" localSheetId="10">#REF!</definedName>
    <definedName name="DATA8" localSheetId="6">#REF!</definedName>
    <definedName name="DATA8" localSheetId="5">#REF!</definedName>
    <definedName name="DATA8" localSheetId="9">#REF!</definedName>
    <definedName name="DATA8" localSheetId="8">#REF!</definedName>
    <definedName name="DATA8" localSheetId="4">#REF!</definedName>
    <definedName name="DATA8" localSheetId="19">#REF!</definedName>
    <definedName name="DATA8" localSheetId="18">#REF!</definedName>
    <definedName name="DATA8" localSheetId="16">#REF!</definedName>
    <definedName name="DATA8">#REF!</definedName>
    <definedName name="DATA9" localSheetId="23">#REF!</definedName>
    <definedName name="DATA9" localSheetId="17">#REF!</definedName>
    <definedName name="DATA9" localSheetId="15">#REF!</definedName>
    <definedName name="DATA9" localSheetId="1">#REF!</definedName>
    <definedName name="DATA9" localSheetId="13">#REF!</definedName>
    <definedName name="DATA9" localSheetId="27">#REF!</definedName>
    <definedName name="DATA9" localSheetId="26">#REF!</definedName>
    <definedName name="DATA9" localSheetId="0">#REF!</definedName>
    <definedName name="DATA9" localSheetId="12">#REF!</definedName>
    <definedName name="DATA9" localSheetId="25">#REF!</definedName>
    <definedName name="DATA9" localSheetId="24">#REF!</definedName>
    <definedName name="DATA9" localSheetId="20">#REF!</definedName>
    <definedName name="DATA9" localSheetId="11">#REF!</definedName>
    <definedName name="DATA9" localSheetId="7">#REF!</definedName>
    <definedName name="DATA9" localSheetId="10">#REF!</definedName>
    <definedName name="DATA9" localSheetId="6">#REF!</definedName>
    <definedName name="DATA9" localSheetId="5">#REF!</definedName>
    <definedName name="DATA9" localSheetId="9">#REF!</definedName>
    <definedName name="DATA9" localSheetId="8">#REF!</definedName>
    <definedName name="DATA9" localSheetId="4">#REF!</definedName>
    <definedName name="DATA9" localSheetId="19">#REF!</definedName>
    <definedName name="DATA9" localSheetId="18">#REF!</definedName>
    <definedName name="DATA9" localSheetId="16">#REF!</definedName>
    <definedName name="DATA9">#REF!</definedName>
    <definedName name="_xlnm.Database" localSheetId="23">#REF!</definedName>
    <definedName name="_xlnm.Database" localSheetId="17">#REF!</definedName>
    <definedName name="_xlnm.Database" localSheetId="15">#REF!</definedName>
    <definedName name="_xlnm.Database" localSheetId="1">#REF!</definedName>
    <definedName name="_xlnm.Database" localSheetId="13">#REF!</definedName>
    <definedName name="_xlnm.Database" localSheetId="27">#REF!</definedName>
    <definedName name="_xlnm.Database" localSheetId="26">#REF!</definedName>
    <definedName name="_xlnm.Database" localSheetId="0">#REF!</definedName>
    <definedName name="_xlnm.Database" localSheetId="12">#REF!</definedName>
    <definedName name="_xlnm.Database" localSheetId="25">#REF!</definedName>
    <definedName name="_xlnm.Database" localSheetId="24">#REF!</definedName>
    <definedName name="_xlnm.Database" localSheetId="20">#REF!</definedName>
    <definedName name="_xlnm.Database" localSheetId="11">#REF!</definedName>
    <definedName name="_xlnm.Database" localSheetId="7">#REF!</definedName>
    <definedName name="_xlnm.Database" localSheetId="10">#REF!</definedName>
    <definedName name="_xlnm.Database" localSheetId="6">#REF!</definedName>
    <definedName name="_xlnm.Database" localSheetId="5">#REF!</definedName>
    <definedName name="_xlnm.Database" localSheetId="9">#REF!</definedName>
    <definedName name="_xlnm.Database" localSheetId="8">#REF!</definedName>
    <definedName name="_xlnm.Database" localSheetId="4">#REF!</definedName>
    <definedName name="_xlnm.Database" localSheetId="19">#REF!</definedName>
    <definedName name="_xlnm.Database" localSheetId="18">#REF!</definedName>
    <definedName name="_xlnm.Database" localSheetId="16">#REF!</definedName>
    <definedName name="_xlnm.Database">#REF!</definedName>
    <definedName name="dd" localSheetId="23">[13]Form12!#REF!</definedName>
    <definedName name="dd" localSheetId="17">[14]Form12!#REF!</definedName>
    <definedName name="dd" localSheetId="15">[15]Form12!#REF!</definedName>
    <definedName name="dd" localSheetId="1">[15]Form12!#REF!</definedName>
    <definedName name="dd" localSheetId="13">[15]Form12!#REF!</definedName>
    <definedName name="dd" localSheetId="27">[15]Form12!#REF!</definedName>
    <definedName name="dd" localSheetId="26">[16]Form12!#REF!</definedName>
    <definedName name="dd" localSheetId="0">[15]Form12!#REF!</definedName>
    <definedName name="dd" localSheetId="12">[15]Form12!#REF!</definedName>
    <definedName name="dd" localSheetId="25">[15]Form12!#REF!</definedName>
    <definedName name="dd" localSheetId="24">[15]Form12!#REF!</definedName>
    <definedName name="dd" localSheetId="20">[15]Form12!#REF!</definedName>
    <definedName name="dd" localSheetId="11">[17]Form12!#REF!</definedName>
    <definedName name="dd" localSheetId="7">[15]Form12!#REF!</definedName>
    <definedName name="dd" localSheetId="10">[15]Form12!#REF!</definedName>
    <definedName name="dd" localSheetId="6">[14]Form12!#REF!</definedName>
    <definedName name="dd" localSheetId="5">[15]Form12!#REF!</definedName>
    <definedName name="dd" localSheetId="9">[14]Form12!#REF!</definedName>
    <definedName name="dd" localSheetId="8">[14]Form12!#REF!</definedName>
    <definedName name="dd" localSheetId="4">[15]Form12!#REF!</definedName>
    <definedName name="dd" localSheetId="19">[14]Form12!#REF!</definedName>
    <definedName name="dd" localSheetId="18">[18]Form12!#REF!</definedName>
    <definedName name="dd" localSheetId="16">[15]Form12!#REF!</definedName>
    <definedName name="dd">[15]Form12!#REF!</definedName>
    <definedName name="er" localSheetId="23">#REF!</definedName>
    <definedName name="er" localSheetId="17">#REF!</definedName>
    <definedName name="er" localSheetId="15">#REF!</definedName>
    <definedName name="er" localSheetId="1">#REF!</definedName>
    <definedName name="er" localSheetId="13">#REF!</definedName>
    <definedName name="er" localSheetId="27">#REF!</definedName>
    <definedName name="er" localSheetId="26">#REF!</definedName>
    <definedName name="er" localSheetId="0">#REF!</definedName>
    <definedName name="er" localSheetId="12">#REF!</definedName>
    <definedName name="er" localSheetId="25">#REF!</definedName>
    <definedName name="er" localSheetId="24">#REF!</definedName>
    <definedName name="er" localSheetId="20">#REF!</definedName>
    <definedName name="er" localSheetId="11">#REF!</definedName>
    <definedName name="er" localSheetId="7">#REF!</definedName>
    <definedName name="er" localSheetId="10">#REF!</definedName>
    <definedName name="er" localSheetId="6">#REF!</definedName>
    <definedName name="er" localSheetId="5">#REF!</definedName>
    <definedName name="er" localSheetId="9">#REF!</definedName>
    <definedName name="er" localSheetId="8">#REF!</definedName>
    <definedName name="er" localSheetId="4">#REF!</definedName>
    <definedName name="er" localSheetId="19">#REF!</definedName>
    <definedName name="er" localSheetId="18">#REF!</definedName>
    <definedName name="er" localSheetId="16">#REF!</definedName>
    <definedName name="er">#REF!</definedName>
    <definedName name="esc">'Coal Stations'!$W$6</definedName>
    <definedName name="Excel_BuiltIn_Database" localSheetId="23">#REF!</definedName>
    <definedName name="Excel_BuiltIn_Database" localSheetId="17">#REF!</definedName>
    <definedName name="Excel_BuiltIn_Database" localSheetId="15">#REF!</definedName>
    <definedName name="Excel_BuiltIn_Database" localSheetId="1">#REF!</definedName>
    <definedName name="Excel_BuiltIn_Database" localSheetId="13">#REF!</definedName>
    <definedName name="Excel_BuiltIn_Database" localSheetId="27">#REF!</definedName>
    <definedName name="Excel_BuiltIn_Database" localSheetId="26">#REF!</definedName>
    <definedName name="Excel_BuiltIn_Database" localSheetId="0">#REF!</definedName>
    <definedName name="Excel_BuiltIn_Database" localSheetId="12">#REF!</definedName>
    <definedName name="Excel_BuiltIn_Database" localSheetId="25">#REF!</definedName>
    <definedName name="Excel_BuiltIn_Database" localSheetId="24">#REF!</definedName>
    <definedName name="Excel_BuiltIn_Database" localSheetId="20">#REF!</definedName>
    <definedName name="Excel_BuiltIn_Database" localSheetId="11">#REF!</definedName>
    <definedName name="Excel_BuiltIn_Database" localSheetId="7">#REF!</definedName>
    <definedName name="Excel_BuiltIn_Database" localSheetId="10">#REF!</definedName>
    <definedName name="Excel_BuiltIn_Database" localSheetId="6">#REF!</definedName>
    <definedName name="Excel_BuiltIn_Database" localSheetId="5">#REF!</definedName>
    <definedName name="Excel_BuiltIn_Database" localSheetId="9">#REF!</definedName>
    <definedName name="Excel_BuiltIn_Database" localSheetId="8">#REF!</definedName>
    <definedName name="Excel_BuiltIn_Database" localSheetId="4">#REF!</definedName>
    <definedName name="Excel_BuiltIn_Database" localSheetId="19">#REF!</definedName>
    <definedName name="Excel_BuiltIn_Database" localSheetId="18">#REF!</definedName>
    <definedName name="Excel_BuiltIn_Database" localSheetId="16">#REF!</definedName>
    <definedName name="Excel_BuiltIn_Database">#REF!</definedName>
    <definedName name="Excel_BuiltIn_Print_Area" localSheetId="23">#REF!</definedName>
    <definedName name="Excel_BuiltIn_Print_Area" localSheetId="17">#REF!</definedName>
    <definedName name="Excel_BuiltIn_Print_Area" localSheetId="15">#REF!</definedName>
    <definedName name="Excel_BuiltIn_Print_Area" localSheetId="1">#REF!</definedName>
    <definedName name="Excel_BuiltIn_Print_Area" localSheetId="13">#REF!</definedName>
    <definedName name="Excel_BuiltIn_Print_Area" localSheetId="27">#REF!</definedName>
    <definedName name="Excel_BuiltIn_Print_Area" localSheetId="26">#REF!</definedName>
    <definedName name="Excel_BuiltIn_Print_Area" localSheetId="0">#REF!</definedName>
    <definedName name="Excel_BuiltIn_Print_Area" localSheetId="12">#REF!</definedName>
    <definedName name="Excel_BuiltIn_Print_Area" localSheetId="25">#REF!</definedName>
    <definedName name="Excel_BuiltIn_Print_Area" localSheetId="24">#REF!</definedName>
    <definedName name="Excel_BuiltIn_Print_Area" localSheetId="20">#REF!</definedName>
    <definedName name="Excel_BuiltIn_Print_Area" localSheetId="11">#REF!</definedName>
    <definedName name="Excel_BuiltIn_Print_Area" localSheetId="7">#REF!</definedName>
    <definedName name="Excel_BuiltIn_Print_Area" localSheetId="10">#REF!</definedName>
    <definedName name="Excel_BuiltIn_Print_Area" localSheetId="6">#REF!</definedName>
    <definedName name="Excel_BuiltIn_Print_Area" localSheetId="5">#REF!</definedName>
    <definedName name="Excel_BuiltIn_Print_Area" localSheetId="9">#REF!</definedName>
    <definedName name="Excel_BuiltIn_Print_Area" localSheetId="8">#REF!</definedName>
    <definedName name="Excel_BuiltIn_Print_Area" localSheetId="4">#REF!</definedName>
    <definedName name="Excel_BuiltIn_Print_Area" localSheetId="19">#REF!</definedName>
    <definedName name="Excel_BuiltIn_Print_Area" localSheetId="18">#REF!</definedName>
    <definedName name="Excel_BuiltIn_Print_Area" localSheetId="16">#REF!</definedName>
    <definedName name="Excel_BuiltIn_Print_Area">#REF!</definedName>
    <definedName name="Excel_BuiltIn_Print_Titles">NA()</definedName>
    <definedName name="f" localSheetId="23">#REF!</definedName>
    <definedName name="f" localSheetId="17">#REF!</definedName>
    <definedName name="f" localSheetId="15">#REF!</definedName>
    <definedName name="f" localSheetId="1">#REF!</definedName>
    <definedName name="f" localSheetId="13">#REF!</definedName>
    <definedName name="f" localSheetId="27">#REF!</definedName>
    <definedName name="f" localSheetId="26">#REF!</definedName>
    <definedName name="f" localSheetId="0">#REF!</definedName>
    <definedName name="f" localSheetId="12">#REF!</definedName>
    <definedName name="f" localSheetId="25">#REF!</definedName>
    <definedName name="f" localSheetId="24">#REF!</definedName>
    <definedName name="f" localSheetId="20">#REF!</definedName>
    <definedName name="f" localSheetId="11">#REF!</definedName>
    <definedName name="f" localSheetId="7">#REF!</definedName>
    <definedName name="f" localSheetId="10">#REF!</definedName>
    <definedName name="f" localSheetId="6">#REF!</definedName>
    <definedName name="f" localSheetId="5">#REF!</definedName>
    <definedName name="f" localSheetId="9">#REF!</definedName>
    <definedName name="f" localSheetId="8">#REF!</definedName>
    <definedName name="f" localSheetId="4">#REF!</definedName>
    <definedName name="f" localSheetId="19">#REF!</definedName>
    <definedName name="f" localSheetId="18">#REF!</definedName>
    <definedName name="f" localSheetId="16">#REF!</definedName>
    <definedName name="f">#REF!</definedName>
    <definedName name="FF" localSheetId="23">[13]Form12!#REF!</definedName>
    <definedName name="FF" localSheetId="17">[14]Form12!#REF!</definedName>
    <definedName name="FF" localSheetId="15">[15]Form12!#REF!</definedName>
    <definedName name="FF" localSheetId="1">[15]Form12!#REF!</definedName>
    <definedName name="FF" localSheetId="13">[15]Form12!#REF!</definedName>
    <definedName name="FF" localSheetId="27">[15]Form12!#REF!</definedName>
    <definedName name="FF" localSheetId="26">[16]Form12!#REF!</definedName>
    <definedName name="FF" localSheetId="0">[15]Form12!#REF!</definedName>
    <definedName name="FF" localSheetId="12">[15]Form12!#REF!</definedName>
    <definedName name="FF" localSheetId="25">[15]Form12!#REF!</definedName>
    <definedName name="FF" localSheetId="24">[15]Form12!#REF!</definedName>
    <definedName name="FF" localSheetId="20">[15]Form12!#REF!</definedName>
    <definedName name="FF" localSheetId="11">[17]Form12!#REF!</definedName>
    <definedName name="FF" localSheetId="7">[15]Form12!#REF!</definedName>
    <definedName name="FF" localSheetId="10">[15]Form12!#REF!</definedName>
    <definedName name="FF" localSheetId="6">[14]Form12!#REF!</definedName>
    <definedName name="FF" localSheetId="5">[15]Form12!#REF!</definedName>
    <definedName name="FF" localSheetId="9">[14]Form12!#REF!</definedName>
    <definedName name="FF" localSheetId="8">[14]Form12!#REF!</definedName>
    <definedName name="FF" localSheetId="4">[15]Form12!#REF!</definedName>
    <definedName name="FF" localSheetId="19">[14]Form12!#REF!</definedName>
    <definedName name="FF" localSheetId="18">[18]Form12!#REF!</definedName>
    <definedName name="FF" localSheetId="16">[15]Form12!#REF!</definedName>
    <definedName name="FF">[15]Form12!#REF!</definedName>
    <definedName name="FFF" localSheetId="1">#REF!</definedName>
    <definedName name="FFF" localSheetId="0">#REF!</definedName>
    <definedName name="FFF">#REF!</definedName>
    <definedName name="FIN" localSheetId="23">#REF!</definedName>
    <definedName name="FIN" localSheetId="17">#REF!</definedName>
    <definedName name="FIN" localSheetId="15">#REF!</definedName>
    <definedName name="FIN" localSheetId="1">#REF!</definedName>
    <definedName name="FIN" localSheetId="13">#REF!</definedName>
    <definedName name="FIN" localSheetId="27">#REF!</definedName>
    <definedName name="FIN" localSheetId="26">#REF!</definedName>
    <definedName name="FIN" localSheetId="0">#REF!</definedName>
    <definedName name="FIN" localSheetId="12">#REF!</definedName>
    <definedName name="FIN" localSheetId="25">#REF!</definedName>
    <definedName name="FIN" localSheetId="24">#REF!</definedName>
    <definedName name="FIN" localSheetId="20">#REF!</definedName>
    <definedName name="FIN" localSheetId="11">#REF!</definedName>
    <definedName name="FIN" localSheetId="7">#REF!</definedName>
    <definedName name="FIN" localSheetId="10">#REF!</definedName>
    <definedName name="FIN" localSheetId="6">#REF!</definedName>
    <definedName name="FIN" localSheetId="5">#REF!</definedName>
    <definedName name="FIN" localSheetId="9">#REF!</definedName>
    <definedName name="FIN" localSheetId="8">#REF!</definedName>
    <definedName name="FIN" localSheetId="4">#REF!</definedName>
    <definedName name="FIN" localSheetId="19">#REF!</definedName>
    <definedName name="FIN" localSheetId="18">#REF!</definedName>
    <definedName name="FIN" localSheetId="16">#REF!</definedName>
    <definedName name="FIN">#REF!</definedName>
    <definedName name="five" localSheetId="1">#REF!</definedName>
    <definedName name="five" localSheetId="14">#REF!</definedName>
    <definedName name="five" localSheetId="0">#REF!</definedName>
    <definedName name="five">#REF!</definedName>
    <definedName name="gesc">'Coal Stations'!$W$7</definedName>
    <definedName name="GG" localSheetId="23">#REF!</definedName>
    <definedName name="GG" localSheetId="17">#REF!</definedName>
    <definedName name="GG" localSheetId="15">#REF!</definedName>
    <definedName name="GG" localSheetId="1">#REF!</definedName>
    <definedName name="GG" localSheetId="13">#REF!</definedName>
    <definedName name="GG" localSheetId="27">#REF!</definedName>
    <definedName name="GG" localSheetId="26">#REF!</definedName>
    <definedName name="GG" localSheetId="0">#REF!</definedName>
    <definedName name="GG" localSheetId="12">#REF!</definedName>
    <definedName name="GG" localSheetId="25">#REF!</definedName>
    <definedName name="GG" localSheetId="24">#REF!</definedName>
    <definedName name="GG" localSheetId="20">#REF!</definedName>
    <definedName name="GG" localSheetId="11">#REF!</definedName>
    <definedName name="GG" localSheetId="7">#REF!</definedName>
    <definedName name="GG" localSheetId="10">#REF!</definedName>
    <definedName name="GG" localSheetId="6">#REF!</definedName>
    <definedName name="GG" localSheetId="5">#REF!</definedName>
    <definedName name="GG" localSheetId="9">#REF!</definedName>
    <definedName name="GG" localSheetId="8">#REF!</definedName>
    <definedName name="GG" localSheetId="4">#REF!</definedName>
    <definedName name="GG" localSheetId="19">#REF!</definedName>
    <definedName name="GG" localSheetId="18">#REF!</definedName>
    <definedName name="GG" localSheetId="16">#REF!</definedName>
    <definedName name="GG">#REF!</definedName>
    <definedName name="gimp">'Coal Stations'!$X$3</definedName>
    <definedName name="gqtr">'Coal Stations'!$X$4</definedName>
    <definedName name="IBRDO" localSheetId="23">'[1]FERV-Loan'!$A$44:$CP$57</definedName>
    <definedName name="IBRDO" localSheetId="17">'[2]FERV-Loan'!$A$44:$CP$57</definedName>
    <definedName name="IBRDO" localSheetId="26">'[3]FERV-Loan'!$A$44:$CP$57</definedName>
    <definedName name="IBRDO" localSheetId="11">'[4]FERV-Loan'!$A$44:$CP$57</definedName>
    <definedName name="IBRDO" localSheetId="6">'[2]FERV-Loan'!$A$44:$CP$57</definedName>
    <definedName name="IBRDO" localSheetId="9">'[2]FERV-Loan'!$A$44:$CP$57</definedName>
    <definedName name="IBRDO" localSheetId="8">'[2]FERV-Loan'!$A$44:$CP$57</definedName>
    <definedName name="IBRDO" localSheetId="19">'[2]FERV-Loan'!$A$44:$CP$57</definedName>
    <definedName name="IBRDO" localSheetId="18">'[5]FERV-Loan'!$A$44:$CP$57</definedName>
    <definedName name="IBRDO">'[6]FERV-Loan'!$A$44:$CP$57</definedName>
    <definedName name="IMP">'Coal Stations'!$W$3</definedName>
    <definedName name="inf">'Coal Stations'!$X$9</definedName>
    <definedName name="JBIC1" localSheetId="23">'[1]FERV-Loan'!$A$63:$CP$63</definedName>
    <definedName name="JBIC1" localSheetId="17">'[2]FERV-Loan'!$A$63:$CP$63</definedName>
    <definedName name="JBIC1" localSheetId="26">'[3]FERV-Loan'!$A$63:$CP$63</definedName>
    <definedName name="JBIC1" localSheetId="11">'[4]FERV-Loan'!$A$63:$CP$63</definedName>
    <definedName name="JBIC1" localSheetId="6">'[2]FERV-Loan'!$A$63:$CP$63</definedName>
    <definedName name="JBIC1" localSheetId="9">'[2]FERV-Loan'!$A$63:$CP$63</definedName>
    <definedName name="JBIC1" localSheetId="8">'[2]FERV-Loan'!$A$63:$CP$63</definedName>
    <definedName name="JBIC1" localSheetId="19">'[2]FERV-Loan'!$A$63:$CP$63</definedName>
    <definedName name="JBIC1" localSheetId="18">'[5]FERV-Loan'!$A$63:$CP$63</definedName>
    <definedName name="JBIC1">'[6]FERV-Loan'!$A$63:$CP$63</definedName>
    <definedName name="JBIC2" localSheetId="23">'[1]FERV-Loan'!$A$65:$CP$65</definedName>
    <definedName name="JBIC2" localSheetId="17">'[2]FERV-Loan'!$A$65:$CP$65</definedName>
    <definedName name="JBIC2" localSheetId="26">'[3]FERV-Loan'!$A$65:$CP$65</definedName>
    <definedName name="JBIC2" localSheetId="11">'[4]FERV-Loan'!$A$65:$CP$65</definedName>
    <definedName name="JBIC2" localSheetId="6">'[2]FERV-Loan'!$A$65:$CP$65</definedName>
    <definedName name="JBIC2" localSheetId="9">'[2]FERV-Loan'!$A$65:$CP$65</definedName>
    <definedName name="JBIC2" localSheetId="8">'[2]FERV-Loan'!$A$65:$CP$65</definedName>
    <definedName name="JBIC2" localSheetId="19">'[2]FERV-Loan'!$A$65:$CP$65</definedName>
    <definedName name="JBIC2" localSheetId="18">'[5]FERV-Loan'!$A$65:$CP$65</definedName>
    <definedName name="JBIC2">'[6]FERV-Loan'!$A$65:$CP$65</definedName>
    <definedName name="JBIC3" localSheetId="23">'[1]FERV-Loan'!$A$67:$CP$67</definedName>
    <definedName name="JBIC3" localSheetId="17">'[2]FERV-Loan'!$A$67:$CP$67</definedName>
    <definedName name="JBIC3" localSheetId="26">'[3]FERV-Loan'!$A$67:$CP$67</definedName>
    <definedName name="JBIC3" localSheetId="11">'[4]FERV-Loan'!$A$67:$CP$67</definedName>
    <definedName name="JBIC3" localSheetId="6">'[2]FERV-Loan'!$A$67:$CP$67</definedName>
    <definedName name="JBIC3" localSheetId="9">'[2]FERV-Loan'!$A$67:$CP$67</definedName>
    <definedName name="JBIC3" localSheetId="8">'[2]FERV-Loan'!$A$67:$CP$67</definedName>
    <definedName name="JBIC3" localSheetId="19">'[2]FERV-Loan'!$A$67:$CP$67</definedName>
    <definedName name="JBIC3" localSheetId="18">'[5]FERV-Loan'!$A$67:$CP$67</definedName>
    <definedName name="JBIC3">'[6]FERV-Loan'!$A$67:$CP$67</definedName>
    <definedName name="JBIC4" localSheetId="23">'[1]FERV-Loan'!$A$69:$CP$69</definedName>
    <definedName name="JBIC4" localSheetId="17">'[2]FERV-Loan'!$A$69:$CP$69</definedName>
    <definedName name="JBIC4" localSheetId="26">'[3]FERV-Loan'!$A$69:$CP$69</definedName>
    <definedName name="JBIC4" localSheetId="11">'[4]FERV-Loan'!$A$69:$CP$69</definedName>
    <definedName name="JBIC4" localSheetId="6">'[2]FERV-Loan'!$A$69:$CP$69</definedName>
    <definedName name="JBIC4" localSheetId="9">'[2]FERV-Loan'!$A$69:$CP$69</definedName>
    <definedName name="JBIC4" localSheetId="8">'[2]FERV-Loan'!$A$69:$CP$69</definedName>
    <definedName name="JBIC4" localSheetId="19">'[2]FERV-Loan'!$A$69:$CP$69</definedName>
    <definedName name="JBIC4" localSheetId="18">'[5]FERV-Loan'!$A$69:$CP$69</definedName>
    <definedName name="JBIC4">'[6]FERV-Loan'!$A$69:$CP$69</definedName>
    <definedName name="KFW" localSheetId="23">'[1]FERV-Loan'!$A$112:$CP$121</definedName>
    <definedName name="KFW" localSheetId="17">'[2]FERV-Loan'!$A$112:$CP$121</definedName>
    <definedName name="KFW" localSheetId="26">'[3]FERV-Loan'!$A$112:$CP$121</definedName>
    <definedName name="KFW" localSheetId="11">'[4]FERV-Loan'!$A$112:$CP$121</definedName>
    <definedName name="KFW" localSheetId="6">'[2]FERV-Loan'!$A$112:$CP$121</definedName>
    <definedName name="KFW" localSheetId="9">'[2]FERV-Loan'!$A$112:$CP$121</definedName>
    <definedName name="KFW" localSheetId="8">'[2]FERV-Loan'!$A$112:$CP$121</definedName>
    <definedName name="KFW" localSheetId="19">'[2]FERV-Loan'!$A$112:$CP$121</definedName>
    <definedName name="KFW" localSheetId="18">'[5]FERV-Loan'!$A$112:$CP$121</definedName>
    <definedName name="KFW">'[6]FERV-Loan'!$A$112:$CP$121</definedName>
    <definedName name="lidfsppdsfio" localSheetId="23">#REF!</definedName>
    <definedName name="lidfsppdsfio" localSheetId="17">#REF!</definedName>
    <definedName name="lidfsppdsfio" localSheetId="15">#REF!</definedName>
    <definedName name="lidfsppdsfio" localSheetId="1">#REF!</definedName>
    <definedName name="lidfsppdsfio" localSheetId="13">#REF!</definedName>
    <definedName name="lidfsppdsfio" localSheetId="27">#REF!</definedName>
    <definedName name="lidfsppdsfio" localSheetId="26">#REF!</definedName>
    <definedName name="lidfsppdsfio" localSheetId="0">#REF!</definedName>
    <definedName name="lidfsppdsfio" localSheetId="12">#REF!</definedName>
    <definedName name="lidfsppdsfio" localSheetId="25">#REF!</definedName>
    <definedName name="lidfsppdsfio" localSheetId="24">#REF!</definedName>
    <definedName name="lidfsppdsfio" localSheetId="20">#REF!</definedName>
    <definedName name="lidfsppdsfio" localSheetId="11">#REF!</definedName>
    <definedName name="lidfsppdsfio" localSheetId="7">#REF!</definedName>
    <definedName name="lidfsppdsfio" localSheetId="10">#REF!</definedName>
    <definedName name="lidfsppdsfio" localSheetId="6">#REF!</definedName>
    <definedName name="lidfsppdsfio" localSheetId="5">#REF!</definedName>
    <definedName name="lidfsppdsfio" localSheetId="9">#REF!</definedName>
    <definedName name="lidfsppdsfio" localSheetId="8">#REF!</definedName>
    <definedName name="lidfsppdsfio" localSheetId="4">#REF!</definedName>
    <definedName name="lidfsppdsfio" localSheetId="19">#REF!</definedName>
    <definedName name="lidfsppdsfio" localSheetId="18">#REF!</definedName>
    <definedName name="lidfsppdsfio" localSheetId="16">#REF!</definedName>
    <definedName name="lidfsppdsfio">#REF!</definedName>
    <definedName name="llllllllllllllll" localSheetId="23">#REF!</definedName>
    <definedName name="llllllllllllllll" localSheetId="17">#REF!</definedName>
    <definedName name="llllllllllllllll" localSheetId="15">#REF!</definedName>
    <definedName name="llllllllllllllll" localSheetId="1">#REF!</definedName>
    <definedName name="llllllllllllllll" localSheetId="13">#REF!</definedName>
    <definedName name="llllllllllllllll" localSheetId="27">#REF!</definedName>
    <definedName name="llllllllllllllll" localSheetId="26">#REF!</definedName>
    <definedName name="llllllllllllllll" localSheetId="0">#REF!</definedName>
    <definedName name="llllllllllllllll" localSheetId="12">#REF!</definedName>
    <definedName name="llllllllllllllll" localSheetId="25">#REF!</definedName>
    <definedName name="llllllllllllllll" localSheetId="24">#REF!</definedName>
    <definedName name="llllllllllllllll" localSheetId="20">#REF!</definedName>
    <definedName name="llllllllllllllll" localSheetId="11">#REF!</definedName>
    <definedName name="llllllllllllllll" localSheetId="7">#REF!</definedName>
    <definedName name="llllllllllllllll" localSheetId="10">#REF!</definedName>
    <definedName name="llllllllllllllll" localSheetId="6">#REF!</definedName>
    <definedName name="llllllllllllllll" localSheetId="5">#REF!</definedName>
    <definedName name="llllllllllllllll" localSheetId="9">#REF!</definedName>
    <definedName name="llllllllllllllll" localSheetId="8">#REF!</definedName>
    <definedName name="llllllllllllllll" localSheetId="4">#REF!</definedName>
    <definedName name="llllllllllllllll" localSheetId="19">#REF!</definedName>
    <definedName name="llllllllllllllll" localSheetId="18">#REF!</definedName>
    <definedName name="llllllllllllllll" localSheetId="16">#REF!</definedName>
    <definedName name="llllllllllllllll">#REF!</definedName>
    <definedName name="lllllllllllllllllll" localSheetId="23">[13]Form12!#REF!</definedName>
    <definedName name="lllllllllllllllllll" localSheetId="17">[14]Form12!#REF!</definedName>
    <definedName name="lllllllllllllllllll" localSheetId="15">[15]Form12!#REF!</definedName>
    <definedName name="lllllllllllllllllll" localSheetId="1">[15]Form12!#REF!</definedName>
    <definedName name="lllllllllllllllllll" localSheetId="13">[15]Form12!#REF!</definedName>
    <definedName name="lllllllllllllllllll" localSheetId="27">[15]Form12!#REF!</definedName>
    <definedName name="lllllllllllllllllll" localSheetId="26">[16]Form12!#REF!</definedName>
    <definedName name="lllllllllllllllllll" localSheetId="0">[15]Form12!#REF!</definedName>
    <definedName name="lllllllllllllllllll" localSheetId="12">[15]Form12!#REF!</definedName>
    <definedName name="lllllllllllllllllll" localSheetId="25">[15]Form12!#REF!</definedName>
    <definedName name="lllllllllllllllllll" localSheetId="24">[15]Form12!#REF!</definedName>
    <definedName name="lllllllllllllllllll" localSheetId="20">[15]Form12!#REF!</definedName>
    <definedName name="lllllllllllllllllll" localSheetId="11">[17]Form12!#REF!</definedName>
    <definedName name="lllllllllllllllllll" localSheetId="7">[15]Form12!#REF!</definedName>
    <definedName name="lllllllllllllllllll" localSheetId="10">[15]Form12!#REF!</definedName>
    <definedName name="lllllllllllllllllll" localSheetId="6">[14]Form12!#REF!</definedName>
    <definedName name="lllllllllllllllllll" localSheetId="5">[15]Form12!#REF!</definedName>
    <definedName name="lllllllllllllllllll" localSheetId="9">[14]Form12!#REF!</definedName>
    <definedName name="lllllllllllllllllll" localSheetId="8">[14]Form12!#REF!</definedName>
    <definedName name="lllllllllllllllllll" localSheetId="4">[15]Form12!#REF!</definedName>
    <definedName name="lllllllllllllllllll" localSheetId="19">[14]Form12!#REF!</definedName>
    <definedName name="lllllllllllllllllll" localSheetId="18">[18]Form12!#REF!</definedName>
    <definedName name="lllllllllllllllllll" localSheetId="16">[15]Form12!#REF!</definedName>
    <definedName name="lllllllllllllllllll">[15]Form12!#REF!</definedName>
    <definedName name="MAN" localSheetId="1">#REF!</definedName>
    <definedName name="MAN" localSheetId="14">#REF!</definedName>
    <definedName name="MAN" localSheetId="0">#REF!</definedName>
    <definedName name="MAN">#REF!</definedName>
    <definedName name="MN" localSheetId="23">#REF!</definedName>
    <definedName name="MN" localSheetId="17">#REF!</definedName>
    <definedName name="MN" localSheetId="15">#REF!</definedName>
    <definedName name="MN" localSheetId="1">#REF!</definedName>
    <definedName name="MN" localSheetId="13">#REF!</definedName>
    <definedName name="MN" localSheetId="27">#REF!</definedName>
    <definedName name="MN" localSheetId="26">#REF!</definedName>
    <definedName name="MN" localSheetId="0">#REF!</definedName>
    <definedName name="MN" localSheetId="12">#REF!</definedName>
    <definedName name="MN" localSheetId="25">#REF!</definedName>
    <definedName name="MN" localSheetId="24">#REF!</definedName>
    <definedName name="MN" localSheetId="20">#REF!</definedName>
    <definedName name="MN" localSheetId="11">#REF!</definedName>
    <definedName name="MN" localSheetId="7">#REF!</definedName>
    <definedName name="MN" localSheetId="10">#REF!</definedName>
    <definedName name="MN" localSheetId="6">#REF!</definedName>
    <definedName name="MN" localSheetId="5">#REF!</definedName>
    <definedName name="MN" localSheetId="9">#REF!</definedName>
    <definedName name="MN" localSheetId="8">#REF!</definedName>
    <definedName name="MN" localSheetId="4">#REF!</definedName>
    <definedName name="MN" localSheetId="19">#REF!</definedName>
    <definedName name="MN" localSheetId="18">#REF!</definedName>
    <definedName name="MN" localSheetId="16">#REF!</definedName>
    <definedName name="MN">#REF!</definedName>
    <definedName name="MURALI" localSheetId="23">#REF!</definedName>
    <definedName name="MURALI" localSheetId="17">#REF!</definedName>
    <definedName name="MURALI" localSheetId="15">#REF!</definedName>
    <definedName name="MURALI" localSheetId="1">#REF!</definedName>
    <definedName name="MURALI" localSheetId="13">#REF!</definedName>
    <definedName name="MURALI" localSheetId="27">#REF!</definedName>
    <definedName name="MURALI" localSheetId="26">#REF!</definedName>
    <definedName name="MURALI" localSheetId="0">#REF!</definedName>
    <definedName name="MURALI" localSheetId="12">#REF!</definedName>
    <definedName name="MURALI" localSheetId="25">#REF!</definedName>
    <definedName name="MURALI" localSheetId="24">#REF!</definedName>
    <definedName name="MURALI" localSheetId="20">#REF!</definedName>
    <definedName name="MURALI" localSheetId="11">#REF!</definedName>
    <definedName name="MURALI" localSheetId="7">#REF!</definedName>
    <definedName name="MURALI" localSheetId="10">#REF!</definedName>
    <definedName name="MURALI" localSheetId="6">#REF!</definedName>
    <definedName name="MURALI" localSheetId="5">#REF!</definedName>
    <definedName name="MURALI" localSheetId="9">#REF!</definedName>
    <definedName name="MURALI" localSheetId="8">#REF!</definedName>
    <definedName name="MURALI" localSheetId="4">#REF!</definedName>
    <definedName name="MURALI" localSheetId="19">#REF!</definedName>
    <definedName name="MURALI" localSheetId="18">#REF!</definedName>
    <definedName name="MURALI" localSheetId="16">#REF!</definedName>
    <definedName name="MURALI">#REF!</definedName>
    <definedName name="NIB" localSheetId="23">'[1]FERV-Loan'!$A$125:$CP$129</definedName>
    <definedName name="NIB" localSheetId="17">'[2]FERV-Loan'!$A$125:$CP$129</definedName>
    <definedName name="NIB" localSheetId="26">'[3]FERV-Loan'!$A$125:$CP$129</definedName>
    <definedName name="NIB" localSheetId="11">'[4]FERV-Loan'!$A$125:$CP$129</definedName>
    <definedName name="NIB" localSheetId="6">'[2]FERV-Loan'!$A$125:$CP$129</definedName>
    <definedName name="NIB" localSheetId="9">'[2]FERV-Loan'!$A$125:$CP$129</definedName>
    <definedName name="NIB" localSheetId="8">'[2]FERV-Loan'!$A$125:$CP$129</definedName>
    <definedName name="NIB" localSheetId="19">'[2]FERV-Loan'!$A$125:$CP$129</definedName>
    <definedName name="NIB" localSheetId="18">'[5]FERV-Loan'!$A$125:$CP$129</definedName>
    <definedName name="NIB">'[6]FERV-Loan'!$A$125:$CP$129</definedName>
    <definedName name="o" localSheetId="23">#REF!</definedName>
    <definedName name="o" localSheetId="17">#REF!</definedName>
    <definedName name="o" localSheetId="15">#REF!</definedName>
    <definedName name="o" localSheetId="1">#REF!</definedName>
    <definedName name="o" localSheetId="13">#REF!</definedName>
    <definedName name="o" localSheetId="27">#REF!</definedName>
    <definedName name="o" localSheetId="26">#REF!</definedName>
    <definedName name="o" localSheetId="0">#REF!</definedName>
    <definedName name="o" localSheetId="12">#REF!</definedName>
    <definedName name="o" localSheetId="25">#REF!</definedName>
    <definedName name="o" localSheetId="24">#REF!</definedName>
    <definedName name="o" localSheetId="20">#REF!</definedName>
    <definedName name="o" localSheetId="11">#REF!</definedName>
    <definedName name="o" localSheetId="7">#REF!</definedName>
    <definedName name="o" localSheetId="10">#REF!</definedName>
    <definedName name="o" localSheetId="6">#REF!</definedName>
    <definedName name="o" localSheetId="5">#REF!</definedName>
    <definedName name="o" localSheetId="9">#REF!</definedName>
    <definedName name="o" localSheetId="8">#REF!</definedName>
    <definedName name="o" localSheetId="4">#REF!</definedName>
    <definedName name="o" localSheetId="19">#REF!</definedName>
    <definedName name="o" localSheetId="18">#REF!</definedName>
    <definedName name="o" localSheetId="16">#REF!</definedName>
    <definedName name="o">#REF!</definedName>
    <definedName name="old" localSheetId="23">[13]Form12!#REF!</definedName>
    <definedName name="old" localSheetId="17">[14]Form12!#REF!</definedName>
    <definedName name="old" localSheetId="15">[15]Form12!#REF!</definedName>
    <definedName name="old" localSheetId="1">[15]Form12!#REF!</definedName>
    <definedName name="old" localSheetId="13">[15]Form12!#REF!</definedName>
    <definedName name="old" localSheetId="27">[15]Form12!#REF!</definedName>
    <definedName name="old" localSheetId="26">[16]Form12!#REF!</definedName>
    <definedName name="old" localSheetId="0">[15]Form12!#REF!</definedName>
    <definedName name="old" localSheetId="12">[15]Form12!#REF!</definedName>
    <definedName name="old" localSheetId="25">[15]Form12!#REF!</definedName>
    <definedName name="old" localSheetId="24">[15]Form12!#REF!</definedName>
    <definedName name="old" localSheetId="20">[15]Form12!#REF!</definedName>
    <definedName name="old" localSheetId="11">[17]Form12!#REF!</definedName>
    <definedName name="old" localSheetId="7">[15]Form12!#REF!</definedName>
    <definedName name="old" localSheetId="10">[15]Form12!#REF!</definedName>
    <definedName name="old" localSheetId="6">[14]Form12!#REF!</definedName>
    <definedName name="old" localSheetId="5">[15]Form12!#REF!</definedName>
    <definedName name="old" localSheetId="9">[14]Form12!#REF!</definedName>
    <definedName name="old" localSheetId="8">[14]Form12!#REF!</definedName>
    <definedName name="old" localSheetId="4">[15]Form12!#REF!</definedName>
    <definedName name="old" localSheetId="19">[14]Form12!#REF!</definedName>
    <definedName name="old" localSheetId="18">[18]Form12!#REF!</definedName>
    <definedName name="old" localSheetId="16">[15]Form12!#REF!</definedName>
    <definedName name="old">[15]Form12!#REF!</definedName>
    <definedName name="OP" localSheetId="23">#REF!</definedName>
    <definedName name="OP" localSheetId="17">#REF!</definedName>
    <definedName name="OP" localSheetId="15">#REF!</definedName>
    <definedName name="OP" localSheetId="1">#REF!</definedName>
    <definedName name="OP" localSheetId="13">#REF!</definedName>
    <definedName name="OP" localSheetId="27">#REF!</definedName>
    <definedName name="OP" localSheetId="26">#REF!</definedName>
    <definedName name="OP" localSheetId="0">#REF!</definedName>
    <definedName name="OP" localSheetId="12">#REF!</definedName>
    <definedName name="OP" localSheetId="25">#REF!</definedName>
    <definedName name="OP" localSheetId="24">#REF!</definedName>
    <definedName name="OP" localSheetId="20">#REF!</definedName>
    <definedName name="OP" localSheetId="11">#REF!</definedName>
    <definedName name="OP" localSheetId="7">#REF!</definedName>
    <definedName name="OP" localSheetId="10">#REF!</definedName>
    <definedName name="OP" localSheetId="6">#REF!</definedName>
    <definedName name="OP" localSheetId="5">#REF!</definedName>
    <definedName name="OP" localSheetId="9">#REF!</definedName>
    <definedName name="OP" localSheetId="8">#REF!</definedName>
    <definedName name="OP" localSheetId="4">#REF!</definedName>
    <definedName name="OP" localSheetId="19">#REF!</definedName>
    <definedName name="OP" localSheetId="18">#REF!</definedName>
    <definedName name="OP" localSheetId="16">#REF!</definedName>
    <definedName name="OP">#REF!</definedName>
    <definedName name="P" localSheetId="23">#REF!</definedName>
    <definedName name="P" localSheetId="17">#REF!</definedName>
    <definedName name="P" localSheetId="15">#REF!</definedName>
    <definedName name="P" localSheetId="1">#REF!</definedName>
    <definedName name="P" localSheetId="13">#REF!</definedName>
    <definedName name="P" localSheetId="27">#REF!</definedName>
    <definedName name="P" localSheetId="26">#REF!</definedName>
    <definedName name="P" localSheetId="0">#REF!</definedName>
    <definedName name="P" localSheetId="12">#REF!</definedName>
    <definedName name="P" localSheetId="25">#REF!</definedName>
    <definedName name="P" localSheetId="24">#REF!</definedName>
    <definedName name="P" localSheetId="20">#REF!</definedName>
    <definedName name="P" localSheetId="11">#REF!</definedName>
    <definedName name="P" localSheetId="7">#REF!</definedName>
    <definedName name="P" localSheetId="10">#REF!</definedName>
    <definedName name="P" localSheetId="6">#REF!</definedName>
    <definedName name="P" localSheetId="5">#REF!</definedName>
    <definedName name="P" localSheetId="9">#REF!</definedName>
    <definedName name="P" localSheetId="8">#REF!</definedName>
    <definedName name="P" localSheetId="4">#REF!</definedName>
    <definedName name="P" localSheetId="19">#REF!</definedName>
    <definedName name="P" localSheetId="18">#REF!</definedName>
    <definedName name="P" localSheetId="16">#REF!</definedName>
    <definedName name="P">#REF!</definedName>
    <definedName name="popopopooooooooooooooooooooo" localSheetId="23">#REF!</definedName>
    <definedName name="popopopooooooooooooooooooooo" localSheetId="17">#REF!</definedName>
    <definedName name="popopopooooooooooooooooooooo" localSheetId="15">#REF!</definedName>
    <definedName name="popopopooooooooooooooooooooo" localSheetId="1">#REF!</definedName>
    <definedName name="popopopooooooooooooooooooooo" localSheetId="13">#REF!</definedName>
    <definedName name="popopopooooooooooooooooooooo" localSheetId="27">#REF!</definedName>
    <definedName name="popopopooooooooooooooooooooo" localSheetId="26">#REF!</definedName>
    <definedName name="popopopooooooooooooooooooooo" localSheetId="0">#REF!</definedName>
    <definedName name="popopopooooooooooooooooooooo" localSheetId="12">#REF!</definedName>
    <definedName name="popopopooooooooooooooooooooo" localSheetId="25">#REF!</definedName>
    <definedName name="popopopooooooooooooooooooooo" localSheetId="24">#REF!</definedName>
    <definedName name="popopopooooooooooooooooooooo" localSheetId="20">#REF!</definedName>
    <definedName name="popopopooooooooooooooooooooo" localSheetId="11">#REF!</definedName>
    <definedName name="popopopooooooooooooooooooooo" localSheetId="7">#REF!</definedName>
    <definedName name="popopopooooooooooooooooooooo" localSheetId="10">#REF!</definedName>
    <definedName name="popopopooooooooooooooooooooo" localSheetId="6">#REF!</definedName>
    <definedName name="popopopooooooooooooooooooooo" localSheetId="5">#REF!</definedName>
    <definedName name="popopopooooooooooooooooooooo" localSheetId="9">#REF!</definedName>
    <definedName name="popopopooooooooooooooooooooo" localSheetId="8">#REF!</definedName>
    <definedName name="popopopooooooooooooooooooooo" localSheetId="4">#REF!</definedName>
    <definedName name="popopopooooooooooooooooooooo" localSheetId="19">#REF!</definedName>
    <definedName name="popopopooooooooooooooooooooo" localSheetId="18">#REF!</definedName>
    <definedName name="popopopooooooooooooooooooooo" localSheetId="16">#REF!</definedName>
    <definedName name="popopopooooooooooooooooooooo">#REF!</definedName>
    <definedName name="ppp" localSheetId="23">#REF!</definedName>
    <definedName name="ppp" localSheetId="17">#REF!</definedName>
    <definedName name="ppp" localSheetId="15">#REF!</definedName>
    <definedName name="ppp" localSheetId="1">#REF!</definedName>
    <definedName name="ppp" localSheetId="13">#REF!</definedName>
    <definedName name="ppp" localSheetId="27">#REF!</definedName>
    <definedName name="ppp" localSheetId="26">#REF!</definedName>
    <definedName name="ppp" localSheetId="0">#REF!</definedName>
    <definedName name="ppp" localSheetId="12">#REF!</definedName>
    <definedName name="ppp" localSheetId="25">#REF!</definedName>
    <definedName name="ppp" localSheetId="24">#REF!</definedName>
    <definedName name="ppp" localSheetId="20">#REF!</definedName>
    <definedName name="ppp" localSheetId="11">#REF!</definedName>
    <definedName name="ppp" localSheetId="7">#REF!</definedName>
    <definedName name="ppp" localSheetId="10">#REF!</definedName>
    <definedName name="ppp" localSheetId="6">#REF!</definedName>
    <definedName name="ppp" localSheetId="5">#REF!</definedName>
    <definedName name="ppp" localSheetId="9">#REF!</definedName>
    <definedName name="ppp" localSheetId="8">#REF!</definedName>
    <definedName name="ppp" localSheetId="4">#REF!</definedName>
    <definedName name="ppp" localSheetId="19">#REF!</definedName>
    <definedName name="ppp" localSheetId="18">#REF!</definedName>
    <definedName name="ppp" localSheetId="16">#REF!</definedName>
    <definedName name="ppp">#REF!</definedName>
    <definedName name="PQ" localSheetId="23">#REF!</definedName>
    <definedName name="PQ" localSheetId="17">#REF!</definedName>
    <definedName name="PQ" localSheetId="15">#REF!</definedName>
    <definedName name="PQ" localSheetId="1">#REF!</definedName>
    <definedName name="PQ" localSheetId="13">#REF!</definedName>
    <definedName name="PQ" localSheetId="27">#REF!</definedName>
    <definedName name="PQ" localSheetId="26">#REF!</definedName>
    <definedName name="PQ" localSheetId="0">#REF!</definedName>
    <definedName name="PQ" localSheetId="12">#REF!</definedName>
    <definedName name="PQ" localSheetId="25">#REF!</definedName>
    <definedName name="PQ" localSheetId="24">#REF!</definedName>
    <definedName name="PQ" localSheetId="20">#REF!</definedName>
    <definedName name="PQ" localSheetId="11">#REF!</definedName>
    <definedName name="PQ" localSheetId="7">#REF!</definedName>
    <definedName name="PQ" localSheetId="10">#REF!</definedName>
    <definedName name="PQ" localSheetId="6">#REF!</definedName>
    <definedName name="PQ" localSheetId="5">#REF!</definedName>
    <definedName name="PQ" localSheetId="9">#REF!</definedName>
    <definedName name="PQ" localSheetId="8">#REF!</definedName>
    <definedName name="PQ" localSheetId="4">#REF!</definedName>
    <definedName name="PQ" localSheetId="19">#REF!</definedName>
    <definedName name="PQ" localSheetId="18">#REF!</definedName>
    <definedName name="PQ" localSheetId="16">#REF!</definedName>
    <definedName name="PQ">#REF!</definedName>
    <definedName name="PQR" localSheetId="23">#REF!</definedName>
    <definedName name="PQR" localSheetId="17">#REF!</definedName>
    <definedName name="PQR" localSheetId="15">#REF!</definedName>
    <definedName name="PQR" localSheetId="1">#REF!</definedName>
    <definedName name="PQR" localSheetId="13">#REF!</definedName>
    <definedName name="PQR" localSheetId="27">#REF!</definedName>
    <definedName name="PQR" localSheetId="26">#REF!</definedName>
    <definedName name="PQR" localSheetId="0">#REF!</definedName>
    <definedName name="PQR" localSheetId="12">#REF!</definedName>
    <definedName name="PQR" localSheetId="25">#REF!</definedName>
    <definedName name="PQR" localSheetId="24">#REF!</definedName>
    <definedName name="PQR" localSheetId="20">#REF!</definedName>
    <definedName name="PQR" localSheetId="11">#REF!</definedName>
    <definedName name="PQR" localSheetId="7">#REF!</definedName>
    <definedName name="PQR" localSheetId="10">#REF!</definedName>
    <definedName name="PQR" localSheetId="6">#REF!</definedName>
    <definedName name="PQR" localSheetId="5">#REF!</definedName>
    <definedName name="PQR" localSheetId="9">#REF!</definedName>
    <definedName name="PQR" localSheetId="8">#REF!</definedName>
    <definedName name="PQR" localSheetId="4">#REF!</definedName>
    <definedName name="PQR" localSheetId="19">#REF!</definedName>
    <definedName name="PQR" localSheetId="18">#REF!</definedName>
    <definedName name="PQR" localSheetId="16">#REF!</definedName>
    <definedName name="PQR">#REF!</definedName>
    <definedName name="_xlnm.Print_Area" localSheetId="22">Anta!$A$2:$G$69</definedName>
    <definedName name="_xlnm.Print_Area" localSheetId="23">Aurayia!$A$2:$G$69</definedName>
    <definedName name="_xlnm.Print_Area" localSheetId="17">Badarpur!$A$1:$G$70</definedName>
    <definedName name="_xlnm.Print_Area" localSheetId="15">#REF!</definedName>
    <definedName name="_xlnm.Print_Area" localSheetId="21">'CC Expenses'!$A$2:$G$74</definedName>
    <definedName name="_xlnm.Print_Area" localSheetId="1">'Coal Stations'!$A$1:$Y$56</definedName>
    <definedName name="_xlnm.Print_Area" localSheetId="28">'Dadri Gas'!$A$1:$G$69</definedName>
    <definedName name="_xlnm.Print_Area" localSheetId="13">Farakka!$A$1:$G$69</definedName>
    <definedName name="_xlnm.Print_Area" localSheetId="27">Faridabad!$A$1:$G$69</definedName>
    <definedName name="_xlnm.Print_Area" localSheetId="26">Gandhar!$A$1:$G$69</definedName>
    <definedName name="_xlnm.Print_Area" localSheetId="0">'Gas Stations'!$A$1:$S$39</definedName>
    <definedName name="_xlnm.Print_Area" localSheetId="12">Kahalgaon!$A$1:$G$70</definedName>
    <definedName name="_xlnm.Print_Area" localSheetId="25">Kawas!$A$1:$G$69</definedName>
    <definedName name="_xlnm.Print_Area" localSheetId="24">Kayamkulam!$A$1:$G$70</definedName>
    <definedName name="_xlnm.Print_Area" localSheetId="20">Koldam!$A$1:$G$70</definedName>
    <definedName name="_xlnm.Print_Area" localSheetId="11">Korba!$A$1:$G$69</definedName>
    <definedName name="_xlnm.Print_Area" localSheetId="7">#REF!</definedName>
    <definedName name="_xlnm.Print_Area" localSheetId="10">Ramagundam!$A$1:$G$70</definedName>
    <definedName name="_xlnm.Print_Area" localSheetId="6">Rihand!$A$1:$G$70</definedName>
    <definedName name="_xlnm.Print_Area" localSheetId="2">Sheet4!$A$1:$Y$82</definedName>
    <definedName name="_xlnm.Print_Area" localSheetId="5">Simhadri!$A$1:$G$69</definedName>
    <definedName name="_xlnm.Print_Area" localSheetId="9">Singrauli!$A$1:$G$69</definedName>
    <definedName name="_xlnm.Print_Area" localSheetId="8">#REF!</definedName>
    <definedName name="_xlnm.Print_Area" localSheetId="4">'Talcher Super'!$A$1:$G$69</definedName>
    <definedName name="_xlnm.Print_Area" localSheetId="19">Tanda!$A$2:$G$69</definedName>
    <definedName name="_xlnm.Print_Area" localSheetId="18">TTPS!$A$1:$G$69</definedName>
    <definedName name="_xlnm.Print_Area" localSheetId="3">Unchahar!$A$1:$G$70</definedName>
    <definedName name="_xlnm.Print_Area" localSheetId="16">Vindhyachal!$A$1:$G$69</definedName>
    <definedName name="_xlnm.Print_Area">#REF!</definedName>
    <definedName name="PRINT_AREA_MI" localSheetId="23">#REF!</definedName>
    <definedName name="PRINT_AREA_MI" localSheetId="17">#REF!</definedName>
    <definedName name="PRINT_AREA_MI" localSheetId="15">#REF!</definedName>
    <definedName name="PRINT_AREA_MI" localSheetId="1">#REF!</definedName>
    <definedName name="PRINT_AREA_MI" localSheetId="13">#REF!</definedName>
    <definedName name="PRINT_AREA_MI" localSheetId="27">#REF!</definedName>
    <definedName name="PRINT_AREA_MI" localSheetId="26">#REF!</definedName>
    <definedName name="PRINT_AREA_MI" localSheetId="0">#REF!</definedName>
    <definedName name="PRINT_AREA_MI" localSheetId="12">#REF!</definedName>
    <definedName name="PRINT_AREA_MI" localSheetId="25">#REF!</definedName>
    <definedName name="PRINT_AREA_MI" localSheetId="24">#REF!</definedName>
    <definedName name="PRINT_AREA_MI" localSheetId="20">#REF!</definedName>
    <definedName name="PRINT_AREA_MI" localSheetId="11">#REF!</definedName>
    <definedName name="PRINT_AREA_MI" localSheetId="7">#REF!</definedName>
    <definedName name="PRINT_AREA_MI" localSheetId="10">#REF!</definedName>
    <definedName name="PRINT_AREA_MI" localSheetId="6">#REF!</definedName>
    <definedName name="PRINT_AREA_MI" localSheetId="5">#REF!</definedName>
    <definedName name="PRINT_AREA_MI" localSheetId="9">#REF!</definedName>
    <definedName name="PRINT_AREA_MI" localSheetId="8">#REF!</definedName>
    <definedName name="PRINT_AREA_MI" localSheetId="4">#REF!</definedName>
    <definedName name="PRINT_AREA_MI" localSheetId="19">#REF!</definedName>
    <definedName name="PRINT_AREA_MI" localSheetId="18">#REF!</definedName>
    <definedName name="PRINT_AREA_MI" localSheetId="16">#REF!</definedName>
    <definedName name="PRINT_AREA_MI">#REF!</definedName>
    <definedName name="_xlnm.Print_Titles" localSheetId="22">Anta!$7:$8</definedName>
    <definedName name="_xlnm.Print_Titles" localSheetId="23">Aurayia!$7:$8</definedName>
    <definedName name="_xlnm.Print_Titles" localSheetId="17">Badarpur!$1:$8</definedName>
    <definedName name="_xlnm.Print_Titles" localSheetId="15">Barh!$1:$8</definedName>
    <definedName name="_xlnm.Print_Titles" localSheetId="14">'Dadri Coal'!$1:$8</definedName>
    <definedName name="_xlnm.Print_Titles" localSheetId="28">'Dadri Gas'!$7:$8</definedName>
    <definedName name="_xlnm.Print_Titles" localSheetId="13">Farakka!$1:$8</definedName>
    <definedName name="_xlnm.Print_Titles" localSheetId="27">Faridabad!$7:$8</definedName>
    <definedName name="_xlnm.Print_Titles" localSheetId="26">Gandhar!$7:$8</definedName>
    <definedName name="_xlnm.Print_Titles" localSheetId="12">Kahalgaon!$1:$8</definedName>
    <definedName name="_xlnm.Print_Titles" localSheetId="25">Kawas!$7:$8</definedName>
    <definedName name="_xlnm.Print_Titles" localSheetId="24">Kayamkulam!$7:$8</definedName>
    <definedName name="_xlnm.Print_Titles" localSheetId="20">Koldam!$7:$8</definedName>
    <definedName name="_xlnm.Print_Titles" localSheetId="11">Korba!$2:$8</definedName>
    <definedName name="_xlnm.Print_Titles" localSheetId="7">Mouda!$7:$8</definedName>
    <definedName name="_xlnm.Print_Titles" localSheetId="10">Ramagundam!$7:$8</definedName>
    <definedName name="_xlnm.Print_Titles" localSheetId="6">Rihand!$7:$8</definedName>
    <definedName name="_xlnm.Print_Titles" localSheetId="5">Simhadri!$7:$8</definedName>
    <definedName name="_xlnm.Print_Titles" localSheetId="9">Singrauli!$7:$8</definedName>
    <definedName name="_xlnm.Print_Titles" localSheetId="8">Sipat!$7:$8</definedName>
    <definedName name="_xlnm.Print_Titles" localSheetId="4">'Talcher Super'!$7:$8</definedName>
    <definedName name="_xlnm.Print_Titles" localSheetId="19">Tanda!$7:$8</definedName>
    <definedName name="_xlnm.Print_Titles" localSheetId="18">TTPS!$7:$8</definedName>
    <definedName name="_xlnm.Print_Titles" localSheetId="3">Unchahar!$7:$8</definedName>
    <definedName name="_xlnm.Print_Titles" localSheetId="16">Vindhyachal!$5:$7</definedName>
    <definedName name="_xlnm.Print_Titles">#N/A</definedName>
    <definedName name="qq" localSheetId="23">#REF!</definedName>
    <definedName name="qq" localSheetId="17">#REF!</definedName>
    <definedName name="qq" localSheetId="15">#REF!</definedName>
    <definedName name="qq" localSheetId="1">#REF!</definedName>
    <definedName name="qq" localSheetId="13">#REF!</definedName>
    <definedName name="qq" localSheetId="27">#REF!</definedName>
    <definedName name="qq" localSheetId="26">#REF!</definedName>
    <definedName name="qq" localSheetId="0">#REF!</definedName>
    <definedName name="qq" localSheetId="12">#REF!</definedName>
    <definedName name="qq" localSheetId="25">#REF!</definedName>
    <definedName name="qq" localSheetId="24">#REF!</definedName>
    <definedName name="qq" localSheetId="20">#REF!</definedName>
    <definedName name="qq" localSheetId="11">#REF!</definedName>
    <definedName name="qq" localSheetId="7">#REF!</definedName>
    <definedName name="qq" localSheetId="10">#REF!</definedName>
    <definedName name="qq" localSheetId="6">#REF!</definedName>
    <definedName name="qq" localSheetId="5">#REF!</definedName>
    <definedName name="qq" localSheetId="9">#REF!</definedName>
    <definedName name="qq" localSheetId="8">#REF!</definedName>
    <definedName name="qq" localSheetId="4">#REF!</definedName>
    <definedName name="qq" localSheetId="19">#REF!</definedName>
    <definedName name="qq" localSheetId="18">#REF!</definedName>
    <definedName name="qq" localSheetId="16">#REF!</definedName>
    <definedName name="qq">#REF!</definedName>
    <definedName name="qtr">'Coal Stations'!$W$4</definedName>
    <definedName name="qwqw" localSheetId="23">#REF!</definedName>
    <definedName name="qwqw" localSheetId="17">#REF!</definedName>
    <definedName name="qwqw" localSheetId="15">#REF!</definedName>
    <definedName name="qwqw" localSheetId="1">#REF!</definedName>
    <definedName name="qwqw" localSheetId="13">#REF!</definedName>
    <definedName name="qwqw" localSheetId="27">#REF!</definedName>
    <definedName name="qwqw" localSheetId="26">#REF!</definedName>
    <definedName name="qwqw" localSheetId="0">#REF!</definedName>
    <definedName name="qwqw" localSheetId="12">#REF!</definedName>
    <definedName name="qwqw" localSheetId="25">#REF!</definedName>
    <definedName name="qwqw" localSheetId="24">#REF!</definedName>
    <definedName name="qwqw" localSheetId="20">#REF!</definedName>
    <definedName name="qwqw" localSheetId="11">#REF!</definedName>
    <definedName name="qwqw" localSheetId="7">#REF!</definedName>
    <definedName name="qwqw" localSheetId="10">#REF!</definedName>
    <definedName name="qwqw" localSheetId="6">#REF!</definedName>
    <definedName name="qwqw" localSheetId="5">#REF!</definedName>
    <definedName name="qwqw" localSheetId="9">#REF!</definedName>
    <definedName name="qwqw" localSheetId="8">#REF!</definedName>
    <definedName name="qwqw" localSheetId="4">#REF!</definedName>
    <definedName name="qwqw" localSheetId="19">#REF!</definedName>
    <definedName name="qwqw" localSheetId="18">#REF!</definedName>
    <definedName name="qwqw" localSheetId="16">#REF!</definedName>
    <definedName name="qwqw">#REF!</definedName>
    <definedName name="qwqwqw" localSheetId="23">#REF!</definedName>
    <definedName name="qwqwqw" localSheetId="17">#REF!</definedName>
    <definedName name="qwqwqw" localSheetId="15">#REF!</definedName>
    <definedName name="qwqwqw" localSheetId="1">#REF!</definedName>
    <definedName name="qwqwqw" localSheetId="13">#REF!</definedName>
    <definedName name="qwqwqw" localSheetId="27">#REF!</definedName>
    <definedName name="qwqwqw" localSheetId="26">#REF!</definedName>
    <definedName name="qwqwqw" localSheetId="0">#REF!</definedName>
    <definedName name="qwqwqw" localSheetId="12">#REF!</definedName>
    <definedName name="qwqwqw" localSheetId="25">#REF!</definedName>
    <definedName name="qwqwqw" localSheetId="24">#REF!</definedName>
    <definedName name="qwqwqw" localSheetId="20">#REF!</definedName>
    <definedName name="qwqwqw" localSheetId="11">#REF!</definedName>
    <definedName name="qwqwqw" localSheetId="7">#REF!</definedName>
    <definedName name="qwqwqw" localSheetId="10">#REF!</definedName>
    <definedName name="qwqwqw" localSheetId="6">#REF!</definedName>
    <definedName name="qwqwqw" localSheetId="5">#REF!</definedName>
    <definedName name="qwqwqw" localSheetId="9">#REF!</definedName>
    <definedName name="qwqwqw" localSheetId="8">#REF!</definedName>
    <definedName name="qwqwqw" localSheetId="4">#REF!</definedName>
    <definedName name="qwqwqw" localSheetId="19">#REF!</definedName>
    <definedName name="qwqwqw" localSheetId="18">#REF!</definedName>
    <definedName name="qwqwqw" localSheetId="16">#REF!</definedName>
    <definedName name="qwqwqw">#REF!</definedName>
    <definedName name="RAT">Unchahar!$A$5</definedName>
    <definedName name="rr" localSheetId="23">#REF!</definedName>
    <definedName name="rr" localSheetId="17">#REF!</definedName>
    <definedName name="rr" localSheetId="15">#REF!</definedName>
    <definedName name="rr" localSheetId="1">#REF!</definedName>
    <definedName name="rr" localSheetId="13">#REF!</definedName>
    <definedName name="rr" localSheetId="27">#REF!</definedName>
    <definedName name="rr" localSheetId="26">#REF!</definedName>
    <definedName name="rr" localSheetId="0">#REF!</definedName>
    <definedName name="rr" localSheetId="12">#REF!</definedName>
    <definedName name="rr" localSheetId="25">#REF!</definedName>
    <definedName name="rr" localSheetId="24">#REF!</definedName>
    <definedName name="rr" localSheetId="20">#REF!</definedName>
    <definedName name="rr" localSheetId="11">#REF!</definedName>
    <definedName name="rr" localSheetId="7">#REF!</definedName>
    <definedName name="rr" localSheetId="10">#REF!</definedName>
    <definedName name="rr" localSheetId="6">#REF!</definedName>
    <definedName name="rr" localSheetId="5">#REF!</definedName>
    <definedName name="rr" localSheetId="9">#REF!</definedName>
    <definedName name="rr" localSheetId="8">#REF!</definedName>
    <definedName name="rr" localSheetId="4">#REF!</definedName>
    <definedName name="rr" localSheetId="19">#REF!</definedName>
    <definedName name="rr" localSheetId="18">#REF!</definedName>
    <definedName name="rr" localSheetId="16">#REF!</definedName>
    <definedName name="rr">#REF!</definedName>
    <definedName name="RT" localSheetId="23">#REF!</definedName>
    <definedName name="RT" localSheetId="17">#REF!</definedName>
    <definedName name="RT" localSheetId="15">#REF!</definedName>
    <definedName name="RT" localSheetId="1">#REF!</definedName>
    <definedName name="RT" localSheetId="13">#REF!</definedName>
    <definedName name="RT" localSheetId="27">#REF!</definedName>
    <definedName name="RT" localSheetId="26">#REF!</definedName>
    <definedName name="RT" localSheetId="0">#REF!</definedName>
    <definedName name="RT" localSheetId="12">#REF!</definedName>
    <definedName name="RT" localSheetId="25">#REF!</definedName>
    <definedName name="RT" localSheetId="24">#REF!</definedName>
    <definedName name="RT" localSheetId="20">#REF!</definedName>
    <definedName name="RT" localSheetId="11">#REF!</definedName>
    <definedName name="RT" localSheetId="7">#REF!</definedName>
    <definedName name="RT" localSheetId="10">#REF!</definedName>
    <definedName name="RT" localSheetId="6">#REF!</definedName>
    <definedName name="RT" localSheetId="5">#REF!</definedName>
    <definedName name="RT" localSheetId="9">#REF!</definedName>
    <definedName name="RT" localSheetId="8">#REF!</definedName>
    <definedName name="RT" localSheetId="4">#REF!</definedName>
    <definedName name="RT" localSheetId="19">#REF!</definedName>
    <definedName name="RT" localSheetId="18">#REF!</definedName>
    <definedName name="RT" localSheetId="16">#REF!</definedName>
    <definedName name="RT">#REF!</definedName>
    <definedName name="sadfsf" localSheetId="23">'[1]FERV-Loan'!$A$69:$CP$69</definedName>
    <definedName name="sadfsf" localSheetId="17">'[2]FERV-Loan'!$A$69:$CP$69</definedName>
    <definedName name="sadfsf" localSheetId="26">'[3]FERV-Loan'!$A$69:$CP$69</definedName>
    <definedName name="sadfsf" localSheetId="11">'[4]FERV-Loan'!$A$69:$CP$69</definedName>
    <definedName name="sadfsf" localSheetId="6">'[2]FERV-Loan'!$A$69:$CP$69</definedName>
    <definedName name="sadfsf" localSheetId="9">'[2]FERV-Loan'!$A$69:$CP$69</definedName>
    <definedName name="sadfsf" localSheetId="8">'[2]FERV-Loan'!$A$69:$CP$69</definedName>
    <definedName name="sadfsf" localSheetId="19">'[2]FERV-Loan'!$A$69:$CP$69</definedName>
    <definedName name="sadfsf" localSheetId="18">'[5]FERV-Loan'!$A$69:$CP$69</definedName>
    <definedName name="sadfsf">'[6]FERV-Loan'!$A$69:$CP$69</definedName>
    <definedName name="sadsad" localSheetId="1">[7]Form12!#REF!</definedName>
    <definedName name="sadsad" localSheetId="0">[7]Form12!#REF!</definedName>
    <definedName name="sadsad">[7]Form12!#REF!</definedName>
    <definedName name="sususus" localSheetId="23">'[1]FERV-Loan'!$A$63:$CP$63</definedName>
    <definedName name="sususus" localSheetId="17">'[2]FERV-Loan'!$A$63:$CP$63</definedName>
    <definedName name="sususus" localSheetId="26">'[3]FERV-Loan'!$A$63:$CP$63</definedName>
    <definedName name="sususus" localSheetId="11">'[4]FERV-Loan'!$A$63:$CP$63</definedName>
    <definedName name="sususus" localSheetId="6">'[2]FERV-Loan'!$A$63:$CP$63</definedName>
    <definedName name="sususus" localSheetId="9">'[2]FERV-Loan'!$A$63:$CP$63</definedName>
    <definedName name="sususus" localSheetId="8">'[2]FERV-Loan'!$A$63:$CP$63</definedName>
    <definedName name="sususus" localSheetId="19">'[2]FERV-Loan'!$A$63:$CP$63</definedName>
    <definedName name="sususus" localSheetId="18">'[5]FERV-Loan'!$A$63:$CP$63</definedName>
    <definedName name="sususus">'[6]FERV-Loan'!$A$63:$CP$63</definedName>
    <definedName name="Swedish" localSheetId="23">'[1]FERV-Loan'!$A$87:$CP$87</definedName>
    <definedName name="Swedish" localSheetId="17">'[2]FERV-Loan'!$A$87:$CP$87</definedName>
    <definedName name="Swedish" localSheetId="26">'[3]FERV-Loan'!$A$87:$CP$87</definedName>
    <definedName name="Swedish" localSheetId="11">'[4]FERV-Loan'!$A$87:$CP$87</definedName>
    <definedName name="Swedish" localSheetId="6">'[2]FERV-Loan'!$A$87:$CP$87</definedName>
    <definedName name="Swedish" localSheetId="9">'[2]FERV-Loan'!$A$87:$CP$87</definedName>
    <definedName name="Swedish" localSheetId="8">'[2]FERV-Loan'!$A$87:$CP$87</definedName>
    <definedName name="Swedish" localSheetId="19">'[2]FERV-Loan'!$A$87:$CP$87</definedName>
    <definedName name="Swedish" localSheetId="18">'[5]FERV-Loan'!$A$87:$CP$87</definedName>
    <definedName name="Swedish">'[6]FERV-Loan'!$A$87:$CP$87</definedName>
    <definedName name="TEST1" localSheetId="23">#REF!</definedName>
    <definedName name="TEST1" localSheetId="17">#REF!</definedName>
    <definedName name="TEST1" localSheetId="15">#REF!</definedName>
    <definedName name="TEST1" localSheetId="1">#REF!</definedName>
    <definedName name="TEST1" localSheetId="13">#REF!</definedName>
    <definedName name="TEST1" localSheetId="27">#REF!</definedName>
    <definedName name="TEST1" localSheetId="26">#REF!</definedName>
    <definedName name="TEST1" localSheetId="0">#REF!</definedName>
    <definedName name="TEST1" localSheetId="12">#REF!</definedName>
    <definedName name="TEST1" localSheetId="25">#REF!</definedName>
    <definedName name="TEST1" localSheetId="24">#REF!</definedName>
    <definedName name="TEST1" localSheetId="20">#REF!</definedName>
    <definedName name="TEST1" localSheetId="11">#REF!</definedName>
    <definedName name="TEST1" localSheetId="7">#REF!</definedName>
    <definedName name="TEST1" localSheetId="10">#REF!</definedName>
    <definedName name="TEST1" localSheetId="6">#REF!</definedName>
    <definedName name="TEST1" localSheetId="5">#REF!</definedName>
    <definedName name="TEST1" localSheetId="9">#REF!</definedName>
    <definedName name="TEST1" localSheetId="8">#REF!</definedName>
    <definedName name="TEST1" localSheetId="4">#REF!</definedName>
    <definedName name="TEST1" localSheetId="19">#REF!</definedName>
    <definedName name="TEST1" localSheetId="18">#REF!</definedName>
    <definedName name="TEST1" localSheetId="16">#REF!</definedName>
    <definedName name="TEST1">#REF!</definedName>
    <definedName name="TEST10" localSheetId="23">#REF!</definedName>
    <definedName name="TEST10" localSheetId="17">#REF!</definedName>
    <definedName name="TEST10" localSheetId="15">#REF!</definedName>
    <definedName name="TEST10" localSheetId="1">#REF!</definedName>
    <definedName name="TEST10" localSheetId="13">#REF!</definedName>
    <definedName name="TEST10" localSheetId="27">#REF!</definedName>
    <definedName name="TEST10" localSheetId="26">#REF!</definedName>
    <definedName name="TEST10" localSheetId="0">#REF!</definedName>
    <definedName name="TEST10" localSheetId="12">#REF!</definedName>
    <definedName name="TEST10" localSheetId="25">#REF!</definedName>
    <definedName name="TEST10" localSheetId="24">#REF!</definedName>
    <definedName name="TEST10" localSheetId="20">#REF!</definedName>
    <definedName name="TEST10" localSheetId="11">#REF!</definedName>
    <definedName name="TEST10" localSheetId="7">#REF!</definedName>
    <definedName name="TEST10" localSheetId="10">#REF!</definedName>
    <definedName name="TEST10" localSheetId="6">#REF!</definedName>
    <definedName name="TEST10" localSheetId="5">#REF!</definedName>
    <definedName name="TEST10" localSheetId="9">#REF!</definedName>
    <definedName name="TEST10" localSheetId="8">#REF!</definedName>
    <definedName name="TEST10" localSheetId="4">#REF!</definedName>
    <definedName name="TEST10" localSheetId="19">#REF!</definedName>
    <definedName name="TEST10" localSheetId="18">#REF!</definedName>
    <definedName name="TEST10" localSheetId="16">#REF!</definedName>
    <definedName name="TEST10">#REF!</definedName>
    <definedName name="TEST11" localSheetId="23">#REF!</definedName>
    <definedName name="TEST11" localSheetId="17">#REF!</definedName>
    <definedName name="TEST11" localSheetId="15">#REF!</definedName>
    <definedName name="TEST11" localSheetId="1">#REF!</definedName>
    <definedName name="TEST11" localSheetId="13">#REF!</definedName>
    <definedName name="TEST11" localSheetId="27">#REF!</definedName>
    <definedName name="TEST11" localSheetId="26">#REF!</definedName>
    <definedName name="TEST11" localSheetId="0">#REF!</definedName>
    <definedName name="TEST11" localSheetId="12">#REF!</definedName>
    <definedName name="TEST11" localSheetId="25">#REF!</definedName>
    <definedName name="TEST11" localSheetId="24">#REF!</definedName>
    <definedName name="TEST11" localSheetId="20">#REF!</definedName>
    <definedName name="TEST11" localSheetId="11">#REF!</definedName>
    <definedName name="TEST11" localSheetId="7">#REF!</definedName>
    <definedName name="TEST11" localSheetId="10">#REF!</definedName>
    <definedName name="TEST11" localSheetId="6">#REF!</definedName>
    <definedName name="TEST11" localSheetId="5">#REF!</definedName>
    <definedName name="TEST11" localSheetId="9">#REF!</definedName>
    <definedName name="TEST11" localSheetId="8">#REF!</definedName>
    <definedName name="TEST11" localSheetId="4">#REF!</definedName>
    <definedName name="TEST11" localSheetId="19">#REF!</definedName>
    <definedName name="TEST11" localSheetId="18">#REF!</definedName>
    <definedName name="TEST11" localSheetId="16">#REF!</definedName>
    <definedName name="TEST11">#REF!</definedName>
    <definedName name="TEST12" localSheetId="23">#REF!</definedName>
    <definedName name="TEST12" localSheetId="17">#REF!</definedName>
    <definedName name="TEST12" localSheetId="15">#REF!</definedName>
    <definedName name="TEST12" localSheetId="1">#REF!</definedName>
    <definedName name="TEST12" localSheetId="13">#REF!</definedName>
    <definedName name="TEST12" localSheetId="27">#REF!</definedName>
    <definedName name="TEST12" localSheetId="26">#REF!</definedName>
    <definedName name="TEST12" localSheetId="0">#REF!</definedName>
    <definedName name="TEST12" localSheetId="12">#REF!</definedName>
    <definedName name="TEST12" localSheetId="25">#REF!</definedName>
    <definedName name="TEST12" localSheetId="24">#REF!</definedName>
    <definedName name="TEST12" localSheetId="20">#REF!</definedName>
    <definedName name="TEST12" localSheetId="11">#REF!</definedName>
    <definedName name="TEST12" localSheetId="7">#REF!</definedName>
    <definedName name="TEST12" localSheetId="10">#REF!</definedName>
    <definedName name="TEST12" localSheetId="6">#REF!</definedName>
    <definedName name="TEST12" localSheetId="5">#REF!</definedName>
    <definedName name="TEST12" localSheetId="9">#REF!</definedName>
    <definedName name="TEST12" localSheetId="8">#REF!</definedName>
    <definedName name="TEST12" localSheetId="4">#REF!</definedName>
    <definedName name="TEST12" localSheetId="19">#REF!</definedName>
    <definedName name="TEST12" localSheetId="18">#REF!</definedName>
    <definedName name="TEST12" localSheetId="16">#REF!</definedName>
    <definedName name="TEST12">#REF!</definedName>
    <definedName name="TEST13" localSheetId="23">#REF!</definedName>
    <definedName name="TEST13" localSheetId="17">#REF!</definedName>
    <definedName name="TEST13" localSheetId="15">#REF!</definedName>
    <definedName name="TEST13" localSheetId="1">#REF!</definedName>
    <definedName name="TEST13" localSheetId="13">#REF!</definedName>
    <definedName name="TEST13" localSheetId="27">#REF!</definedName>
    <definedName name="TEST13" localSheetId="26">#REF!</definedName>
    <definedName name="TEST13" localSheetId="0">#REF!</definedName>
    <definedName name="TEST13" localSheetId="12">#REF!</definedName>
    <definedName name="TEST13" localSheetId="25">#REF!</definedName>
    <definedName name="TEST13" localSheetId="24">#REF!</definedName>
    <definedName name="TEST13" localSheetId="20">#REF!</definedName>
    <definedName name="TEST13" localSheetId="11">#REF!</definedName>
    <definedName name="TEST13" localSheetId="7">#REF!</definedName>
    <definedName name="TEST13" localSheetId="10">#REF!</definedName>
    <definedName name="TEST13" localSheetId="6">#REF!</definedName>
    <definedName name="TEST13" localSheetId="5">#REF!</definedName>
    <definedName name="TEST13" localSheetId="9">#REF!</definedName>
    <definedName name="TEST13" localSheetId="8">#REF!</definedName>
    <definedName name="TEST13" localSheetId="4">#REF!</definedName>
    <definedName name="TEST13" localSheetId="19">#REF!</definedName>
    <definedName name="TEST13" localSheetId="18">#REF!</definedName>
    <definedName name="TEST13" localSheetId="16">#REF!</definedName>
    <definedName name="TEST13">#REF!</definedName>
    <definedName name="TEST14" localSheetId="23">#REF!</definedName>
    <definedName name="TEST14" localSheetId="17">#REF!</definedName>
    <definedName name="TEST14" localSheetId="15">#REF!</definedName>
    <definedName name="TEST14" localSheetId="1">#REF!</definedName>
    <definedName name="TEST14" localSheetId="13">#REF!</definedName>
    <definedName name="TEST14" localSheetId="27">#REF!</definedName>
    <definedName name="TEST14" localSheetId="26">#REF!</definedName>
    <definedName name="TEST14" localSheetId="0">#REF!</definedName>
    <definedName name="TEST14" localSheetId="12">#REF!</definedName>
    <definedName name="TEST14" localSheetId="25">#REF!</definedName>
    <definedName name="TEST14" localSheetId="24">#REF!</definedName>
    <definedName name="TEST14" localSheetId="20">#REF!</definedName>
    <definedName name="TEST14" localSheetId="11">#REF!</definedName>
    <definedName name="TEST14" localSheetId="7">#REF!</definedName>
    <definedName name="TEST14" localSheetId="10">#REF!</definedName>
    <definedName name="TEST14" localSheetId="6">#REF!</definedName>
    <definedName name="TEST14" localSheetId="5">#REF!</definedName>
    <definedName name="TEST14" localSheetId="9">#REF!</definedName>
    <definedName name="TEST14" localSheetId="8">#REF!</definedName>
    <definedName name="TEST14" localSheetId="4">#REF!</definedName>
    <definedName name="TEST14" localSheetId="19">#REF!</definedName>
    <definedName name="TEST14" localSheetId="18">#REF!</definedName>
    <definedName name="TEST14" localSheetId="16">#REF!</definedName>
    <definedName name="TEST14">#REF!</definedName>
    <definedName name="TEST15" localSheetId="23">#REF!</definedName>
    <definedName name="TEST15" localSheetId="17">#REF!</definedName>
    <definedName name="TEST15" localSheetId="15">#REF!</definedName>
    <definedName name="TEST15" localSheetId="1">#REF!</definedName>
    <definedName name="TEST15" localSheetId="13">#REF!</definedName>
    <definedName name="TEST15" localSheetId="27">#REF!</definedName>
    <definedName name="TEST15" localSheetId="26">#REF!</definedName>
    <definedName name="TEST15" localSheetId="0">#REF!</definedName>
    <definedName name="TEST15" localSheetId="12">#REF!</definedName>
    <definedName name="TEST15" localSheetId="25">#REF!</definedName>
    <definedName name="TEST15" localSheetId="24">#REF!</definedName>
    <definedName name="TEST15" localSheetId="20">#REF!</definedName>
    <definedName name="TEST15" localSheetId="11">#REF!</definedName>
    <definedName name="TEST15" localSheetId="7">#REF!</definedName>
    <definedName name="TEST15" localSheetId="10">#REF!</definedName>
    <definedName name="TEST15" localSheetId="6">#REF!</definedName>
    <definedName name="TEST15" localSheetId="5">#REF!</definedName>
    <definedName name="TEST15" localSheetId="9">#REF!</definedName>
    <definedName name="TEST15" localSheetId="8">#REF!</definedName>
    <definedName name="TEST15" localSheetId="4">#REF!</definedName>
    <definedName name="TEST15" localSheetId="19">#REF!</definedName>
    <definedName name="TEST15" localSheetId="18">#REF!</definedName>
    <definedName name="TEST15" localSheetId="16">#REF!</definedName>
    <definedName name="TEST15">#REF!</definedName>
    <definedName name="TEST16" localSheetId="23">#REF!</definedName>
    <definedName name="TEST16" localSheetId="17">#REF!</definedName>
    <definedName name="TEST16" localSheetId="15">#REF!</definedName>
    <definedName name="TEST16" localSheetId="1">#REF!</definedName>
    <definedName name="TEST16" localSheetId="13">#REF!</definedName>
    <definedName name="TEST16" localSheetId="27">#REF!</definedName>
    <definedName name="TEST16" localSheetId="26">#REF!</definedName>
    <definedName name="TEST16" localSheetId="0">#REF!</definedName>
    <definedName name="TEST16" localSheetId="12">#REF!</definedName>
    <definedName name="TEST16" localSheetId="25">#REF!</definedName>
    <definedName name="TEST16" localSheetId="24">#REF!</definedName>
    <definedName name="TEST16" localSheetId="20">#REF!</definedName>
    <definedName name="TEST16" localSheetId="11">#REF!</definedName>
    <definedName name="TEST16" localSheetId="7">#REF!</definedName>
    <definedName name="TEST16" localSheetId="10">#REF!</definedName>
    <definedName name="TEST16" localSheetId="6">#REF!</definedName>
    <definedName name="TEST16" localSheetId="5">#REF!</definedName>
    <definedName name="TEST16" localSheetId="9">#REF!</definedName>
    <definedName name="TEST16" localSheetId="8">#REF!</definedName>
    <definedName name="TEST16" localSheetId="4">#REF!</definedName>
    <definedName name="TEST16" localSheetId="19">#REF!</definedName>
    <definedName name="TEST16" localSheetId="18">#REF!</definedName>
    <definedName name="TEST16" localSheetId="16">#REF!</definedName>
    <definedName name="TEST16">#REF!</definedName>
    <definedName name="TEST17" localSheetId="23">#REF!</definedName>
    <definedName name="TEST17" localSheetId="17">#REF!</definedName>
    <definedName name="TEST17" localSheetId="15">#REF!</definedName>
    <definedName name="TEST17" localSheetId="1">#REF!</definedName>
    <definedName name="TEST17" localSheetId="13">#REF!</definedName>
    <definedName name="TEST17" localSheetId="27">#REF!</definedName>
    <definedName name="TEST17" localSheetId="26">#REF!</definedName>
    <definedName name="TEST17" localSheetId="0">#REF!</definedName>
    <definedName name="TEST17" localSheetId="12">#REF!</definedName>
    <definedName name="TEST17" localSheetId="25">#REF!</definedName>
    <definedName name="TEST17" localSheetId="24">#REF!</definedName>
    <definedName name="TEST17" localSheetId="20">#REF!</definedName>
    <definedName name="TEST17" localSheetId="11">#REF!</definedName>
    <definedName name="TEST17" localSheetId="7">#REF!</definedName>
    <definedName name="TEST17" localSheetId="10">#REF!</definedName>
    <definedName name="TEST17" localSheetId="6">#REF!</definedName>
    <definedName name="TEST17" localSheetId="5">#REF!</definedName>
    <definedName name="TEST17" localSheetId="9">#REF!</definedName>
    <definedName name="TEST17" localSheetId="8">#REF!</definedName>
    <definedName name="TEST17" localSheetId="4">#REF!</definedName>
    <definedName name="TEST17" localSheetId="19">#REF!</definedName>
    <definedName name="TEST17" localSheetId="18">#REF!</definedName>
    <definedName name="TEST17" localSheetId="16">#REF!</definedName>
    <definedName name="TEST17">#REF!</definedName>
    <definedName name="TEST18" localSheetId="23">#REF!</definedName>
    <definedName name="TEST18" localSheetId="17">#REF!</definedName>
    <definedName name="TEST18" localSheetId="15">#REF!</definedName>
    <definedName name="TEST18" localSheetId="1">#REF!</definedName>
    <definedName name="TEST18" localSheetId="13">#REF!</definedName>
    <definedName name="TEST18" localSheetId="27">#REF!</definedName>
    <definedName name="TEST18" localSheetId="26">#REF!</definedName>
    <definedName name="TEST18" localSheetId="0">#REF!</definedName>
    <definedName name="TEST18" localSheetId="12">#REF!</definedName>
    <definedName name="TEST18" localSheetId="25">#REF!</definedName>
    <definedName name="TEST18" localSheetId="24">#REF!</definedName>
    <definedName name="TEST18" localSheetId="20">#REF!</definedName>
    <definedName name="TEST18" localSheetId="11">#REF!</definedName>
    <definedName name="TEST18" localSheetId="7">#REF!</definedName>
    <definedName name="TEST18" localSheetId="10">#REF!</definedName>
    <definedName name="TEST18" localSheetId="6">#REF!</definedName>
    <definedName name="TEST18" localSheetId="5">#REF!</definedName>
    <definedName name="TEST18" localSheetId="9">#REF!</definedName>
    <definedName name="TEST18" localSheetId="8">#REF!</definedName>
    <definedName name="TEST18" localSheetId="4">#REF!</definedName>
    <definedName name="TEST18" localSheetId="19">#REF!</definedName>
    <definedName name="TEST18" localSheetId="18">#REF!</definedName>
    <definedName name="TEST18" localSheetId="16">#REF!</definedName>
    <definedName name="TEST18">#REF!</definedName>
    <definedName name="TEST19" localSheetId="23">#REF!</definedName>
    <definedName name="TEST19" localSheetId="17">#REF!</definedName>
    <definedName name="TEST19" localSheetId="15">#REF!</definedName>
    <definedName name="TEST19" localSheetId="1">#REF!</definedName>
    <definedName name="TEST19" localSheetId="13">#REF!</definedName>
    <definedName name="TEST19" localSheetId="27">#REF!</definedName>
    <definedName name="TEST19" localSheetId="26">#REF!</definedName>
    <definedName name="TEST19" localSheetId="0">#REF!</definedName>
    <definedName name="TEST19" localSheetId="12">#REF!</definedName>
    <definedName name="TEST19" localSheetId="25">#REF!</definedName>
    <definedName name="TEST19" localSheetId="24">#REF!</definedName>
    <definedName name="TEST19" localSheetId="20">#REF!</definedName>
    <definedName name="TEST19" localSheetId="11">#REF!</definedName>
    <definedName name="TEST19" localSheetId="7">#REF!</definedName>
    <definedName name="TEST19" localSheetId="10">#REF!</definedName>
    <definedName name="TEST19" localSheetId="6">#REF!</definedName>
    <definedName name="TEST19" localSheetId="5">#REF!</definedName>
    <definedName name="TEST19" localSheetId="9">#REF!</definedName>
    <definedName name="TEST19" localSheetId="8">#REF!</definedName>
    <definedName name="TEST19" localSheetId="4">#REF!</definedName>
    <definedName name="TEST19" localSheetId="19">#REF!</definedName>
    <definedName name="TEST19" localSheetId="18">#REF!</definedName>
    <definedName name="TEST19" localSheetId="16">#REF!</definedName>
    <definedName name="TEST19">#REF!</definedName>
    <definedName name="TEST2" localSheetId="23">#REF!</definedName>
    <definedName name="TEST2" localSheetId="17">#REF!</definedName>
    <definedName name="TEST2" localSheetId="15">#REF!</definedName>
    <definedName name="TEST2" localSheetId="1">#REF!</definedName>
    <definedName name="TEST2" localSheetId="13">#REF!</definedName>
    <definedName name="TEST2" localSheetId="27">#REF!</definedName>
    <definedName name="TEST2" localSheetId="26">#REF!</definedName>
    <definedName name="TEST2" localSheetId="0">#REF!</definedName>
    <definedName name="TEST2" localSheetId="12">#REF!</definedName>
    <definedName name="TEST2" localSheetId="25">#REF!</definedName>
    <definedName name="TEST2" localSheetId="24">#REF!</definedName>
    <definedName name="TEST2" localSheetId="20">#REF!</definedName>
    <definedName name="TEST2" localSheetId="11">#REF!</definedName>
    <definedName name="TEST2" localSheetId="7">#REF!</definedName>
    <definedName name="TEST2" localSheetId="10">#REF!</definedName>
    <definedName name="TEST2" localSheetId="6">#REF!</definedName>
    <definedName name="TEST2" localSheetId="5">#REF!</definedName>
    <definedName name="TEST2" localSheetId="9">#REF!</definedName>
    <definedName name="TEST2" localSheetId="8">#REF!</definedName>
    <definedName name="TEST2" localSheetId="4">#REF!</definedName>
    <definedName name="TEST2" localSheetId="19">#REF!</definedName>
    <definedName name="TEST2" localSheetId="18">#REF!</definedName>
    <definedName name="TEST2" localSheetId="16">#REF!</definedName>
    <definedName name="TEST2">#REF!</definedName>
    <definedName name="TEST20" localSheetId="23">#REF!</definedName>
    <definedName name="TEST20" localSheetId="17">#REF!</definedName>
    <definedName name="TEST20" localSheetId="15">#REF!</definedName>
    <definedName name="TEST20" localSheetId="1">#REF!</definedName>
    <definedName name="TEST20" localSheetId="13">#REF!</definedName>
    <definedName name="TEST20" localSheetId="27">#REF!</definedName>
    <definedName name="TEST20" localSheetId="26">#REF!</definedName>
    <definedName name="TEST20" localSheetId="0">#REF!</definedName>
    <definedName name="TEST20" localSheetId="12">#REF!</definedName>
    <definedName name="TEST20" localSheetId="25">#REF!</definedName>
    <definedName name="TEST20" localSheetId="24">#REF!</definedName>
    <definedName name="TEST20" localSheetId="20">#REF!</definedName>
    <definedName name="TEST20" localSheetId="11">#REF!</definedName>
    <definedName name="TEST20" localSheetId="7">#REF!</definedName>
    <definedName name="TEST20" localSheetId="10">#REF!</definedName>
    <definedName name="TEST20" localSheetId="6">#REF!</definedName>
    <definedName name="TEST20" localSheetId="5">#REF!</definedName>
    <definedName name="TEST20" localSheetId="9">#REF!</definedName>
    <definedName name="TEST20" localSheetId="8">#REF!</definedName>
    <definedName name="TEST20" localSheetId="4">#REF!</definedName>
    <definedName name="TEST20" localSheetId="19">#REF!</definedName>
    <definedName name="TEST20" localSheetId="18">#REF!</definedName>
    <definedName name="TEST20" localSheetId="16">#REF!</definedName>
    <definedName name="TEST20">#REF!</definedName>
    <definedName name="TEST21" localSheetId="23">#REF!</definedName>
    <definedName name="TEST21" localSheetId="17">#REF!</definedName>
    <definedName name="TEST21" localSheetId="15">#REF!</definedName>
    <definedName name="TEST21" localSheetId="1">#REF!</definedName>
    <definedName name="TEST21" localSheetId="13">#REF!</definedName>
    <definedName name="TEST21" localSheetId="27">#REF!</definedName>
    <definedName name="TEST21" localSheetId="26">#REF!</definedName>
    <definedName name="TEST21" localSheetId="0">#REF!</definedName>
    <definedName name="TEST21" localSheetId="12">#REF!</definedName>
    <definedName name="TEST21" localSheetId="25">#REF!</definedName>
    <definedName name="TEST21" localSheetId="24">#REF!</definedName>
    <definedName name="TEST21" localSheetId="20">#REF!</definedName>
    <definedName name="TEST21" localSheetId="11">#REF!</definedName>
    <definedName name="TEST21" localSheetId="7">#REF!</definedName>
    <definedName name="TEST21" localSheetId="10">#REF!</definedName>
    <definedName name="TEST21" localSheetId="6">#REF!</definedName>
    <definedName name="TEST21" localSheetId="5">#REF!</definedName>
    <definedName name="TEST21" localSheetId="9">#REF!</definedName>
    <definedName name="TEST21" localSheetId="8">#REF!</definedName>
    <definedName name="TEST21" localSheetId="4">#REF!</definedName>
    <definedName name="TEST21" localSheetId="19">#REF!</definedName>
    <definedName name="TEST21" localSheetId="18">#REF!</definedName>
    <definedName name="TEST21" localSheetId="16">#REF!</definedName>
    <definedName name="TEST21">#REF!</definedName>
    <definedName name="TEST22" localSheetId="23">#REF!</definedName>
    <definedName name="TEST22" localSheetId="17">#REF!</definedName>
    <definedName name="TEST22" localSheetId="15">#REF!</definedName>
    <definedName name="TEST22" localSheetId="1">#REF!</definedName>
    <definedName name="TEST22" localSheetId="13">#REF!</definedName>
    <definedName name="TEST22" localSheetId="27">#REF!</definedName>
    <definedName name="TEST22" localSheetId="26">#REF!</definedName>
    <definedName name="TEST22" localSheetId="0">#REF!</definedName>
    <definedName name="TEST22" localSheetId="12">#REF!</definedName>
    <definedName name="TEST22" localSheetId="25">#REF!</definedName>
    <definedName name="TEST22" localSheetId="24">#REF!</definedName>
    <definedName name="TEST22" localSheetId="20">#REF!</definedName>
    <definedName name="TEST22" localSheetId="11">#REF!</definedName>
    <definedName name="TEST22" localSheetId="7">#REF!</definedName>
    <definedName name="TEST22" localSheetId="10">#REF!</definedName>
    <definedName name="TEST22" localSheetId="6">#REF!</definedName>
    <definedName name="TEST22" localSheetId="5">#REF!</definedName>
    <definedName name="TEST22" localSheetId="9">#REF!</definedName>
    <definedName name="TEST22" localSheetId="8">#REF!</definedName>
    <definedName name="TEST22" localSheetId="4">#REF!</definedName>
    <definedName name="TEST22" localSheetId="19">#REF!</definedName>
    <definedName name="TEST22" localSheetId="18">#REF!</definedName>
    <definedName name="TEST22" localSheetId="16">#REF!</definedName>
    <definedName name="TEST22">#REF!</definedName>
    <definedName name="TEST23" localSheetId="23">#REF!</definedName>
    <definedName name="TEST23" localSheetId="17">#REF!</definedName>
    <definedName name="TEST23" localSheetId="15">#REF!</definedName>
    <definedName name="TEST23" localSheetId="1">#REF!</definedName>
    <definedName name="TEST23" localSheetId="13">#REF!</definedName>
    <definedName name="TEST23" localSheetId="27">#REF!</definedName>
    <definedName name="TEST23" localSheetId="26">#REF!</definedName>
    <definedName name="TEST23" localSheetId="0">#REF!</definedName>
    <definedName name="TEST23" localSheetId="12">#REF!</definedName>
    <definedName name="TEST23" localSheetId="25">#REF!</definedName>
    <definedName name="TEST23" localSheetId="24">#REF!</definedName>
    <definedName name="TEST23" localSheetId="20">#REF!</definedName>
    <definedName name="TEST23" localSheetId="11">#REF!</definedName>
    <definedName name="TEST23" localSheetId="7">#REF!</definedName>
    <definedName name="TEST23" localSheetId="10">#REF!</definedName>
    <definedName name="TEST23" localSheetId="6">#REF!</definedName>
    <definedName name="TEST23" localSheetId="5">#REF!</definedName>
    <definedName name="TEST23" localSheetId="9">#REF!</definedName>
    <definedName name="TEST23" localSheetId="8">#REF!</definedName>
    <definedName name="TEST23" localSheetId="4">#REF!</definedName>
    <definedName name="TEST23" localSheetId="19">#REF!</definedName>
    <definedName name="TEST23" localSheetId="18">#REF!</definedName>
    <definedName name="TEST23" localSheetId="16">#REF!</definedName>
    <definedName name="TEST23">#REF!</definedName>
    <definedName name="TEST24" localSheetId="23">#REF!</definedName>
    <definedName name="TEST24" localSheetId="17">#REF!</definedName>
    <definedName name="TEST24" localSheetId="15">#REF!</definedName>
    <definedName name="TEST24" localSheetId="1">#REF!</definedName>
    <definedName name="TEST24" localSheetId="13">#REF!</definedName>
    <definedName name="TEST24" localSheetId="27">#REF!</definedName>
    <definedName name="TEST24" localSheetId="26">#REF!</definedName>
    <definedName name="TEST24" localSheetId="0">#REF!</definedName>
    <definedName name="TEST24" localSheetId="12">#REF!</definedName>
    <definedName name="TEST24" localSheetId="25">#REF!</definedName>
    <definedName name="TEST24" localSheetId="24">#REF!</definedName>
    <definedName name="TEST24" localSheetId="20">#REF!</definedName>
    <definedName name="TEST24" localSheetId="11">#REF!</definedName>
    <definedName name="TEST24" localSheetId="7">#REF!</definedName>
    <definedName name="TEST24" localSheetId="10">#REF!</definedName>
    <definedName name="TEST24" localSheetId="6">#REF!</definedName>
    <definedName name="TEST24" localSheetId="5">#REF!</definedName>
    <definedName name="TEST24" localSheetId="9">#REF!</definedName>
    <definedName name="TEST24" localSheetId="8">#REF!</definedName>
    <definedName name="TEST24" localSheetId="4">#REF!</definedName>
    <definedName name="TEST24" localSheetId="19">#REF!</definedName>
    <definedName name="TEST24" localSheetId="18">#REF!</definedName>
    <definedName name="TEST24" localSheetId="16">#REF!</definedName>
    <definedName name="TEST24">#REF!</definedName>
    <definedName name="TEST25" localSheetId="23">#REF!</definedName>
    <definedName name="TEST25" localSheetId="17">#REF!</definedName>
    <definedName name="TEST25" localSheetId="15">#REF!</definedName>
    <definedName name="TEST25" localSheetId="1">#REF!</definedName>
    <definedName name="TEST25" localSheetId="13">#REF!</definedName>
    <definedName name="TEST25" localSheetId="27">#REF!</definedName>
    <definedName name="TEST25" localSheetId="26">#REF!</definedName>
    <definedName name="TEST25" localSheetId="0">#REF!</definedName>
    <definedName name="TEST25" localSheetId="12">#REF!</definedName>
    <definedName name="TEST25" localSheetId="25">#REF!</definedName>
    <definedName name="TEST25" localSheetId="24">#REF!</definedName>
    <definedName name="TEST25" localSheetId="20">#REF!</definedName>
    <definedName name="TEST25" localSheetId="11">#REF!</definedName>
    <definedName name="TEST25" localSheetId="7">#REF!</definedName>
    <definedName name="TEST25" localSheetId="10">#REF!</definedName>
    <definedName name="TEST25" localSheetId="6">#REF!</definedName>
    <definedName name="TEST25" localSheetId="5">#REF!</definedName>
    <definedName name="TEST25" localSheetId="9">#REF!</definedName>
    <definedName name="TEST25" localSheetId="8">#REF!</definedName>
    <definedName name="TEST25" localSheetId="4">#REF!</definedName>
    <definedName name="TEST25" localSheetId="19">#REF!</definedName>
    <definedName name="TEST25" localSheetId="18">#REF!</definedName>
    <definedName name="TEST25" localSheetId="16">#REF!</definedName>
    <definedName name="TEST25">#REF!</definedName>
    <definedName name="TEST26" localSheetId="23">#REF!</definedName>
    <definedName name="TEST26" localSheetId="17">#REF!</definedName>
    <definedName name="TEST26" localSheetId="15">#REF!</definedName>
    <definedName name="TEST26" localSheetId="1">#REF!</definedName>
    <definedName name="TEST26" localSheetId="13">#REF!</definedName>
    <definedName name="TEST26" localSheetId="27">#REF!</definedName>
    <definedName name="TEST26" localSheetId="26">#REF!</definedName>
    <definedName name="TEST26" localSheetId="0">#REF!</definedName>
    <definedName name="TEST26" localSheetId="12">#REF!</definedName>
    <definedName name="TEST26" localSheetId="25">#REF!</definedName>
    <definedName name="TEST26" localSheetId="24">#REF!</definedName>
    <definedName name="TEST26" localSheetId="20">#REF!</definedName>
    <definedName name="TEST26" localSheetId="11">#REF!</definedName>
    <definedName name="TEST26" localSheetId="7">#REF!</definedName>
    <definedName name="TEST26" localSheetId="10">#REF!</definedName>
    <definedName name="TEST26" localSheetId="6">#REF!</definedName>
    <definedName name="TEST26" localSheetId="5">#REF!</definedName>
    <definedName name="TEST26" localSheetId="9">#REF!</definedName>
    <definedName name="TEST26" localSheetId="8">#REF!</definedName>
    <definedName name="TEST26" localSheetId="4">#REF!</definedName>
    <definedName name="TEST26" localSheetId="19">#REF!</definedName>
    <definedName name="TEST26" localSheetId="18">#REF!</definedName>
    <definedName name="TEST26" localSheetId="16">#REF!</definedName>
    <definedName name="TEST26">#REF!</definedName>
    <definedName name="TEST27" localSheetId="23">#REF!</definedName>
    <definedName name="TEST27" localSheetId="17">#REF!</definedName>
    <definedName name="TEST27" localSheetId="15">#REF!</definedName>
    <definedName name="TEST27" localSheetId="1">#REF!</definedName>
    <definedName name="TEST27" localSheetId="13">#REF!</definedName>
    <definedName name="TEST27" localSheetId="27">#REF!</definedName>
    <definedName name="TEST27" localSheetId="26">#REF!</definedName>
    <definedName name="TEST27" localSheetId="0">#REF!</definedName>
    <definedName name="TEST27" localSheetId="12">#REF!</definedName>
    <definedName name="TEST27" localSheetId="25">#REF!</definedName>
    <definedName name="TEST27" localSheetId="24">#REF!</definedName>
    <definedName name="TEST27" localSheetId="20">#REF!</definedName>
    <definedName name="TEST27" localSheetId="11">#REF!</definedName>
    <definedName name="TEST27" localSheetId="7">#REF!</definedName>
    <definedName name="TEST27" localSheetId="10">#REF!</definedName>
    <definedName name="TEST27" localSheetId="6">#REF!</definedName>
    <definedName name="TEST27" localSheetId="5">#REF!</definedName>
    <definedName name="TEST27" localSheetId="9">#REF!</definedName>
    <definedName name="TEST27" localSheetId="8">#REF!</definedName>
    <definedName name="TEST27" localSheetId="4">#REF!</definedName>
    <definedName name="TEST27" localSheetId="19">#REF!</definedName>
    <definedName name="TEST27" localSheetId="18">#REF!</definedName>
    <definedName name="TEST27" localSheetId="16">#REF!</definedName>
    <definedName name="TEST27">#REF!</definedName>
    <definedName name="TEST28" localSheetId="23">#REF!</definedName>
    <definedName name="TEST28" localSheetId="17">#REF!</definedName>
    <definedName name="TEST28" localSheetId="15">#REF!</definedName>
    <definedName name="TEST28" localSheetId="1">#REF!</definedName>
    <definedName name="TEST28" localSheetId="13">#REF!</definedName>
    <definedName name="TEST28" localSheetId="27">#REF!</definedName>
    <definedName name="TEST28" localSheetId="26">#REF!</definedName>
    <definedName name="TEST28" localSheetId="0">#REF!</definedName>
    <definedName name="TEST28" localSheetId="12">#REF!</definedName>
    <definedName name="TEST28" localSheetId="25">#REF!</definedName>
    <definedName name="TEST28" localSheetId="24">#REF!</definedName>
    <definedName name="TEST28" localSheetId="20">#REF!</definedName>
    <definedName name="TEST28" localSheetId="11">#REF!</definedName>
    <definedName name="TEST28" localSheetId="7">#REF!</definedName>
    <definedName name="TEST28" localSheetId="10">#REF!</definedName>
    <definedName name="TEST28" localSheetId="6">#REF!</definedName>
    <definedName name="TEST28" localSheetId="5">#REF!</definedName>
    <definedName name="TEST28" localSheetId="9">#REF!</definedName>
    <definedName name="TEST28" localSheetId="8">#REF!</definedName>
    <definedName name="TEST28" localSheetId="4">#REF!</definedName>
    <definedName name="TEST28" localSheetId="19">#REF!</definedName>
    <definedName name="TEST28" localSheetId="18">#REF!</definedName>
    <definedName name="TEST28" localSheetId="16">#REF!</definedName>
    <definedName name="TEST28">#REF!</definedName>
    <definedName name="TEST29" localSheetId="23">#REF!</definedName>
    <definedName name="TEST29" localSheetId="17">#REF!</definedName>
    <definedName name="TEST29" localSheetId="15">#REF!</definedName>
    <definedName name="TEST29" localSheetId="1">#REF!</definedName>
    <definedName name="TEST29" localSheetId="13">#REF!</definedName>
    <definedName name="TEST29" localSheetId="27">#REF!</definedName>
    <definedName name="TEST29" localSheetId="26">#REF!</definedName>
    <definedName name="TEST29" localSheetId="0">#REF!</definedName>
    <definedName name="TEST29" localSheetId="12">#REF!</definedName>
    <definedName name="TEST29" localSheetId="25">#REF!</definedName>
    <definedName name="TEST29" localSheetId="24">#REF!</definedName>
    <definedName name="TEST29" localSheetId="20">#REF!</definedName>
    <definedName name="TEST29" localSheetId="11">#REF!</definedName>
    <definedName name="TEST29" localSheetId="7">#REF!</definedName>
    <definedName name="TEST29" localSheetId="10">#REF!</definedName>
    <definedName name="TEST29" localSheetId="6">#REF!</definedName>
    <definedName name="TEST29" localSheetId="5">#REF!</definedName>
    <definedName name="TEST29" localSheetId="9">#REF!</definedName>
    <definedName name="TEST29" localSheetId="8">#REF!</definedName>
    <definedName name="TEST29" localSheetId="4">#REF!</definedName>
    <definedName name="TEST29" localSheetId="19">#REF!</definedName>
    <definedName name="TEST29" localSheetId="18">#REF!</definedName>
    <definedName name="TEST29" localSheetId="16">#REF!</definedName>
    <definedName name="TEST29">#REF!</definedName>
    <definedName name="TEST3" localSheetId="23">#REF!</definedName>
    <definedName name="TEST3" localSheetId="17">#REF!</definedName>
    <definedName name="TEST3" localSheetId="15">#REF!</definedName>
    <definedName name="TEST3" localSheetId="1">#REF!</definedName>
    <definedName name="TEST3" localSheetId="13">#REF!</definedName>
    <definedName name="TEST3" localSheetId="27">#REF!</definedName>
    <definedName name="TEST3" localSheetId="26">#REF!</definedName>
    <definedName name="TEST3" localSheetId="0">#REF!</definedName>
    <definedName name="TEST3" localSheetId="12">#REF!</definedName>
    <definedName name="TEST3" localSheetId="25">#REF!</definedName>
    <definedName name="TEST3" localSheetId="24">#REF!</definedName>
    <definedName name="TEST3" localSheetId="20">#REF!</definedName>
    <definedName name="TEST3" localSheetId="11">#REF!</definedName>
    <definedName name="TEST3" localSheetId="7">#REF!</definedName>
    <definedName name="TEST3" localSheetId="10">#REF!</definedName>
    <definedName name="TEST3" localSheetId="6">#REF!</definedName>
    <definedName name="TEST3" localSheetId="5">#REF!</definedName>
    <definedName name="TEST3" localSheetId="9">#REF!</definedName>
    <definedName name="TEST3" localSheetId="8">#REF!</definedName>
    <definedName name="TEST3" localSheetId="4">#REF!</definedName>
    <definedName name="TEST3" localSheetId="19">#REF!</definedName>
    <definedName name="TEST3" localSheetId="18">#REF!</definedName>
    <definedName name="TEST3" localSheetId="16">#REF!</definedName>
    <definedName name="TEST3">#REF!</definedName>
    <definedName name="TEST30" localSheetId="23">#REF!</definedName>
    <definedName name="TEST30" localSheetId="17">#REF!</definedName>
    <definedName name="TEST30" localSheetId="15">#REF!</definedName>
    <definedName name="TEST30" localSheetId="1">#REF!</definedName>
    <definedName name="TEST30" localSheetId="13">#REF!</definedName>
    <definedName name="TEST30" localSheetId="27">#REF!</definedName>
    <definedName name="TEST30" localSheetId="26">#REF!</definedName>
    <definedName name="TEST30" localSheetId="0">#REF!</definedName>
    <definedName name="TEST30" localSheetId="12">#REF!</definedName>
    <definedName name="TEST30" localSheetId="25">#REF!</definedName>
    <definedName name="TEST30" localSheetId="24">#REF!</definedName>
    <definedName name="TEST30" localSheetId="20">#REF!</definedName>
    <definedName name="TEST30" localSheetId="11">#REF!</definedName>
    <definedName name="TEST30" localSheetId="7">#REF!</definedName>
    <definedName name="TEST30" localSheetId="10">#REF!</definedName>
    <definedName name="TEST30" localSheetId="6">#REF!</definedName>
    <definedName name="TEST30" localSheetId="5">#REF!</definedName>
    <definedName name="TEST30" localSheetId="9">#REF!</definedName>
    <definedName name="TEST30" localSheetId="8">#REF!</definedName>
    <definedName name="TEST30" localSheetId="4">#REF!</definedName>
    <definedName name="TEST30" localSheetId="19">#REF!</definedName>
    <definedName name="TEST30" localSheetId="18">#REF!</definedName>
    <definedName name="TEST30" localSheetId="16">#REF!</definedName>
    <definedName name="TEST30">#REF!</definedName>
    <definedName name="TEST31" localSheetId="23">#REF!</definedName>
    <definedName name="TEST31" localSheetId="17">#REF!</definedName>
    <definedName name="TEST31" localSheetId="15">#REF!</definedName>
    <definedName name="TEST31" localSheetId="1">#REF!</definedName>
    <definedName name="TEST31" localSheetId="13">#REF!</definedName>
    <definedName name="TEST31" localSheetId="27">#REF!</definedName>
    <definedName name="TEST31" localSheetId="26">#REF!</definedName>
    <definedName name="TEST31" localSheetId="0">#REF!</definedName>
    <definedName name="TEST31" localSheetId="12">#REF!</definedName>
    <definedName name="TEST31" localSheetId="25">#REF!</definedName>
    <definedName name="TEST31" localSheetId="24">#REF!</definedName>
    <definedName name="TEST31" localSheetId="20">#REF!</definedName>
    <definedName name="TEST31" localSheetId="11">#REF!</definedName>
    <definedName name="TEST31" localSheetId="7">#REF!</definedName>
    <definedName name="TEST31" localSheetId="10">#REF!</definedName>
    <definedName name="TEST31" localSheetId="6">#REF!</definedName>
    <definedName name="TEST31" localSheetId="5">#REF!</definedName>
    <definedName name="TEST31" localSheetId="9">#REF!</definedName>
    <definedName name="TEST31" localSheetId="8">#REF!</definedName>
    <definedName name="TEST31" localSheetId="4">#REF!</definedName>
    <definedName name="TEST31" localSheetId="19">#REF!</definedName>
    <definedName name="TEST31" localSheetId="18">#REF!</definedName>
    <definedName name="TEST31" localSheetId="16">#REF!</definedName>
    <definedName name="TEST31">#REF!</definedName>
    <definedName name="TEST32" localSheetId="23">#REF!</definedName>
    <definedName name="TEST32" localSheetId="17">#REF!</definedName>
    <definedName name="TEST32" localSheetId="15">#REF!</definedName>
    <definedName name="TEST32" localSheetId="1">#REF!</definedName>
    <definedName name="TEST32" localSheetId="13">#REF!</definedName>
    <definedName name="TEST32" localSheetId="27">#REF!</definedName>
    <definedName name="TEST32" localSheetId="26">#REF!</definedName>
    <definedName name="TEST32" localSheetId="0">#REF!</definedName>
    <definedName name="TEST32" localSheetId="12">#REF!</definedName>
    <definedName name="TEST32" localSheetId="25">#REF!</definedName>
    <definedName name="TEST32" localSheetId="24">#REF!</definedName>
    <definedName name="TEST32" localSheetId="20">#REF!</definedName>
    <definedName name="TEST32" localSheetId="11">#REF!</definedName>
    <definedName name="TEST32" localSheetId="7">#REF!</definedName>
    <definedName name="TEST32" localSheetId="10">#REF!</definedName>
    <definedName name="TEST32" localSheetId="6">#REF!</definedName>
    <definedName name="TEST32" localSheetId="5">#REF!</definedName>
    <definedName name="TEST32" localSheetId="9">#REF!</definedName>
    <definedName name="TEST32" localSheetId="8">#REF!</definedName>
    <definedName name="TEST32" localSheetId="4">#REF!</definedName>
    <definedName name="TEST32" localSheetId="19">#REF!</definedName>
    <definedName name="TEST32" localSheetId="18">#REF!</definedName>
    <definedName name="TEST32" localSheetId="16">#REF!</definedName>
    <definedName name="TEST32">#REF!</definedName>
    <definedName name="TEST4" localSheetId="23">#REF!</definedName>
    <definedName name="TEST4" localSheetId="17">#REF!</definedName>
    <definedName name="TEST4" localSheetId="15">#REF!</definedName>
    <definedName name="TEST4" localSheetId="1">#REF!</definedName>
    <definedName name="TEST4" localSheetId="13">#REF!</definedName>
    <definedName name="TEST4" localSheetId="27">#REF!</definedName>
    <definedName name="TEST4" localSheetId="26">#REF!</definedName>
    <definedName name="TEST4" localSheetId="0">#REF!</definedName>
    <definedName name="TEST4" localSheetId="12">#REF!</definedName>
    <definedName name="TEST4" localSheetId="25">#REF!</definedName>
    <definedName name="TEST4" localSheetId="24">#REF!</definedName>
    <definedName name="TEST4" localSheetId="20">#REF!</definedName>
    <definedName name="TEST4" localSheetId="11">#REF!</definedName>
    <definedName name="TEST4" localSheetId="7">#REF!</definedName>
    <definedName name="TEST4" localSheetId="10">#REF!</definedName>
    <definedName name="TEST4" localSheetId="6">#REF!</definedName>
    <definedName name="TEST4" localSheetId="5">#REF!</definedName>
    <definedName name="TEST4" localSheetId="9">#REF!</definedName>
    <definedName name="TEST4" localSheetId="8">#REF!</definedName>
    <definedName name="TEST4" localSheetId="4">#REF!</definedName>
    <definedName name="TEST4" localSheetId="19">#REF!</definedName>
    <definedName name="TEST4" localSheetId="18">#REF!</definedName>
    <definedName name="TEST4" localSheetId="16">#REF!</definedName>
    <definedName name="TEST4">#REF!</definedName>
    <definedName name="TEST5" localSheetId="23">#REF!</definedName>
    <definedName name="TEST5" localSheetId="17">#REF!</definedName>
    <definedName name="TEST5" localSheetId="15">#REF!</definedName>
    <definedName name="TEST5" localSheetId="1">#REF!</definedName>
    <definedName name="TEST5" localSheetId="13">#REF!</definedName>
    <definedName name="TEST5" localSheetId="27">#REF!</definedName>
    <definedName name="TEST5" localSheetId="26">#REF!</definedName>
    <definedName name="TEST5" localSheetId="0">#REF!</definedName>
    <definedName name="TEST5" localSheetId="12">#REF!</definedName>
    <definedName name="TEST5" localSheetId="25">#REF!</definedName>
    <definedName name="TEST5" localSheetId="24">#REF!</definedName>
    <definedName name="TEST5" localSheetId="20">#REF!</definedName>
    <definedName name="TEST5" localSheetId="11">#REF!</definedName>
    <definedName name="TEST5" localSheetId="7">#REF!</definedName>
    <definedName name="TEST5" localSheetId="10">#REF!</definedName>
    <definedName name="TEST5" localSheetId="6">#REF!</definedName>
    <definedName name="TEST5" localSheetId="5">#REF!</definedName>
    <definedName name="TEST5" localSheetId="9">#REF!</definedName>
    <definedName name="TEST5" localSheetId="8">#REF!</definedName>
    <definedName name="TEST5" localSheetId="4">#REF!</definedName>
    <definedName name="TEST5" localSheetId="19">#REF!</definedName>
    <definedName name="TEST5" localSheetId="18">#REF!</definedName>
    <definedName name="TEST5" localSheetId="16">#REF!</definedName>
    <definedName name="TEST5">#REF!</definedName>
    <definedName name="TEST6" localSheetId="23">#REF!</definedName>
    <definedName name="TEST6" localSheetId="17">#REF!</definedName>
    <definedName name="TEST6" localSheetId="15">#REF!</definedName>
    <definedName name="TEST6" localSheetId="1">#REF!</definedName>
    <definedName name="TEST6" localSheetId="13">#REF!</definedName>
    <definedName name="TEST6" localSheetId="27">#REF!</definedName>
    <definedName name="TEST6" localSheetId="26">#REF!</definedName>
    <definedName name="TEST6" localSheetId="0">#REF!</definedName>
    <definedName name="TEST6" localSheetId="12">#REF!</definedName>
    <definedName name="TEST6" localSheetId="25">#REF!</definedName>
    <definedName name="TEST6" localSheetId="24">#REF!</definedName>
    <definedName name="TEST6" localSheetId="20">#REF!</definedName>
    <definedName name="TEST6" localSheetId="11">#REF!</definedName>
    <definedName name="TEST6" localSheetId="7">#REF!</definedName>
    <definedName name="TEST6" localSheetId="10">#REF!</definedName>
    <definedName name="TEST6" localSheetId="6">#REF!</definedName>
    <definedName name="TEST6" localSheetId="5">#REF!</definedName>
    <definedName name="TEST6" localSheetId="9">#REF!</definedName>
    <definedName name="TEST6" localSheetId="8">#REF!</definedName>
    <definedName name="TEST6" localSheetId="4">#REF!</definedName>
    <definedName name="TEST6" localSheetId="19">#REF!</definedName>
    <definedName name="TEST6" localSheetId="18">#REF!</definedName>
    <definedName name="TEST6" localSheetId="16">#REF!</definedName>
    <definedName name="TEST6">#REF!</definedName>
    <definedName name="TEST7" localSheetId="23">#REF!</definedName>
    <definedName name="TEST7" localSheetId="17">#REF!</definedName>
    <definedName name="TEST7" localSheetId="15">#REF!</definedName>
    <definedName name="TEST7" localSheetId="1">#REF!</definedName>
    <definedName name="TEST7" localSheetId="13">#REF!</definedName>
    <definedName name="TEST7" localSheetId="27">#REF!</definedName>
    <definedName name="TEST7" localSheetId="26">#REF!</definedName>
    <definedName name="TEST7" localSheetId="0">#REF!</definedName>
    <definedName name="TEST7" localSheetId="12">#REF!</definedName>
    <definedName name="TEST7" localSheetId="25">#REF!</definedName>
    <definedName name="TEST7" localSheetId="24">#REF!</definedName>
    <definedName name="TEST7" localSheetId="20">#REF!</definedName>
    <definedName name="TEST7" localSheetId="11">#REF!</definedName>
    <definedName name="TEST7" localSheetId="7">#REF!</definedName>
    <definedName name="TEST7" localSheetId="10">#REF!</definedName>
    <definedName name="TEST7" localSheetId="6">#REF!</definedName>
    <definedName name="TEST7" localSheetId="5">#REF!</definedName>
    <definedName name="TEST7" localSheetId="9">#REF!</definedName>
    <definedName name="TEST7" localSheetId="8">#REF!</definedName>
    <definedName name="TEST7" localSheetId="4">#REF!</definedName>
    <definedName name="TEST7" localSheetId="19">#REF!</definedName>
    <definedName name="TEST7" localSheetId="18">#REF!</definedName>
    <definedName name="TEST7" localSheetId="16">#REF!</definedName>
    <definedName name="TEST7">#REF!</definedName>
    <definedName name="TEST8" localSheetId="23">#REF!</definedName>
    <definedName name="TEST8" localSheetId="17">#REF!</definedName>
    <definedName name="TEST8" localSheetId="15">#REF!</definedName>
    <definedName name="TEST8" localSheetId="1">#REF!</definedName>
    <definedName name="TEST8" localSheetId="13">#REF!</definedName>
    <definedName name="TEST8" localSheetId="27">#REF!</definedName>
    <definedName name="TEST8" localSheetId="26">#REF!</definedName>
    <definedName name="TEST8" localSheetId="0">#REF!</definedName>
    <definedName name="TEST8" localSheetId="12">#REF!</definedName>
    <definedName name="TEST8" localSheetId="25">#REF!</definedName>
    <definedName name="TEST8" localSheetId="24">#REF!</definedName>
    <definedName name="TEST8" localSheetId="20">#REF!</definedName>
    <definedName name="TEST8" localSheetId="11">#REF!</definedName>
    <definedName name="TEST8" localSheetId="7">#REF!</definedName>
    <definedName name="TEST8" localSheetId="10">#REF!</definedName>
    <definedName name="TEST8" localSheetId="6">#REF!</definedName>
    <definedName name="TEST8" localSheetId="5">#REF!</definedName>
    <definedName name="TEST8" localSheetId="9">#REF!</definedName>
    <definedName name="TEST8" localSheetId="8">#REF!</definedName>
    <definedName name="TEST8" localSheetId="4">#REF!</definedName>
    <definedName name="TEST8" localSheetId="19">#REF!</definedName>
    <definedName name="TEST8" localSheetId="18">#REF!</definedName>
    <definedName name="TEST8" localSheetId="16">#REF!</definedName>
    <definedName name="TEST8">#REF!</definedName>
    <definedName name="TEST9" localSheetId="23">#REF!</definedName>
    <definedName name="TEST9" localSheetId="17">#REF!</definedName>
    <definedName name="TEST9" localSheetId="15">#REF!</definedName>
    <definedName name="TEST9" localSheetId="1">#REF!</definedName>
    <definedName name="TEST9" localSheetId="13">#REF!</definedName>
    <definedName name="TEST9" localSheetId="27">#REF!</definedName>
    <definedName name="TEST9" localSheetId="26">#REF!</definedName>
    <definedName name="TEST9" localSheetId="0">#REF!</definedName>
    <definedName name="TEST9" localSheetId="12">#REF!</definedName>
    <definedName name="TEST9" localSheetId="25">#REF!</definedName>
    <definedName name="TEST9" localSheetId="24">#REF!</definedName>
    <definedName name="TEST9" localSheetId="20">#REF!</definedName>
    <definedName name="TEST9" localSheetId="11">#REF!</definedName>
    <definedName name="TEST9" localSheetId="7">#REF!</definedName>
    <definedName name="TEST9" localSheetId="10">#REF!</definedName>
    <definedName name="TEST9" localSheetId="6">#REF!</definedName>
    <definedName name="TEST9" localSheetId="5">#REF!</definedName>
    <definedName name="TEST9" localSheetId="9">#REF!</definedName>
    <definedName name="TEST9" localSheetId="8">#REF!</definedName>
    <definedName name="TEST9" localSheetId="4">#REF!</definedName>
    <definedName name="TEST9" localSheetId="19">#REF!</definedName>
    <definedName name="TEST9" localSheetId="18">#REF!</definedName>
    <definedName name="TEST9" localSheetId="16">#REF!</definedName>
    <definedName name="TEST9">#REF!</definedName>
    <definedName name="TESTHKEY" localSheetId="23">#REF!</definedName>
    <definedName name="TESTHKEY" localSheetId="17">#REF!</definedName>
    <definedName name="TESTHKEY" localSheetId="15">#REF!</definedName>
    <definedName name="TESTHKEY" localSheetId="1">#REF!</definedName>
    <definedName name="TESTHKEY" localSheetId="13">#REF!</definedName>
    <definedName name="TESTHKEY" localSheetId="27">#REF!</definedName>
    <definedName name="TESTHKEY" localSheetId="26">#REF!</definedName>
    <definedName name="TESTHKEY" localSheetId="0">#REF!</definedName>
    <definedName name="TESTHKEY" localSheetId="12">#REF!</definedName>
    <definedName name="TESTHKEY" localSheetId="25">#REF!</definedName>
    <definedName name="TESTHKEY" localSheetId="24">#REF!</definedName>
    <definedName name="TESTHKEY" localSheetId="20">#REF!</definedName>
    <definedName name="TESTHKEY" localSheetId="11">#REF!</definedName>
    <definedName name="TESTHKEY" localSheetId="7">#REF!</definedName>
    <definedName name="TESTHKEY" localSheetId="10">#REF!</definedName>
    <definedName name="TESTHKEY" localSheetId="6">#REF!</definedName>
    <definedName name="TESTHKEY" localSheetId="5">#REF!</definedName>
    <definedName name="TESTHKEY" localSheetId="9">#REF!</definedName>
    <definedName name="TESTHKEY" localSheetId="8">#REF!</definedName>
    <definedName name="TESTHKEY" localSheetId="4">#REF!</definedName>
    <definedName name="TESTHKEY" localSheetId="19">#REF!</definedName>
    <definedName name="TESTHKEY" localSheetId="18">#REF!</definedName>
    <definedName name="TESTHKEY" localSheetId="16">#REF!</definedName>
    <definedName name="TESTHKEY">#REF!</definedName>
    <definedName name="TESTKEYS" localSheetId="23">#REF!</definedName>
    <definedName name="TESTKEYS" localSheetId="17">#REF!</definedName>
    <definedName name="TESTKEYS" localSheetId="15">#REF!</definedName>
    <definedName name="TESTKEYS" localSheetId="1">#REF!</definedName>
    <definedName name="TESTKEYS" localSheetId="13">#REF!</definedName>
    <definedName name="TESTKEYS" localSheetId="27">#REF!</definedName>
    <definedName name="TESTKEYS" localSheetId="26">#REF!</definedName>
    <definedName name="TESTKEYS" localSheetId="0">#REF!</definedName>
    <definedName name="TESTKEYS" localSheetId="12">#REF!</definedName>
    <definedName name="TESTKEYS" localSheetId="25">#REF!</definedName>
    <definedName name="TESTKEYS" localSheetId="24">#REF!</definedName>
    <definedName name="TESTKEYS" localSheetId="20">#REF!</definedName>
    <definedName name="TESTKEYS" localSheetId="11">#REF!</definedName>
    <definedName name="TESTKEYS" localSheetId="7">#REF!</definedName>
    <definedName name="TESTKEYS" localSheetId="10">#REF!</definedName>
    <definedName name="TESTKEYS" localSheetId="6">#REF!</definedName>
    <definedName name="TESTKEYS" localSheetId="5">#REF!</definedName>
    <definedName name="TESTKEYS" localSheetId="9">#REF!</definedName>
    <definedName name="TESTKEYS" localSheetId="8">#REF!</definedName>
    <definedName name="TESTKEYS" localSheetId="4">#REF!</definedName>
    <definedName name="TESTKEYS" localSheetId="19">#REF!</definedName>
    <definedName name="TESTKEYS" localSheetId="18">#REF!</definedName>
    <definedName name="TESTKEYS" localSheetId="16">#REF!</definedName>
    <definedName name="TESTKEYS">#REF!</definedName>
    <definedName name="TESTVKEY" localSheetId="23">#REF!</definedName>
    <definedName name="TESTVKEY" localSheetId="17">#REF!</definedName>
    <definedName name="TESTVKEY" localSheetId="15">#REF!</definedName>
    <definedName name="TESTVKEY" localSheetId="1">#REF!</definedName>
    <definedName name="TESTVKEY" localSheetId="13">#REF!</definedName>
    <definedName name="TESTVKEY" localSheetId="27">#REF!</definedName>
    <definedName name="TESTVKEY" localSheetId="26">#REF!</definedName>
    <definedName name="TESTVKEY" localSheetId="0">#REF!</definedName>
    <definedName name="TESTVKEY" localSheetId="12">#REF!</definedName>
    <definedName name="TESTVKEY" localSheetId="25">#REF!</definedName>
    <definedName name="TESTVKEY" localSheetId="24">#REF!</definedName>
    <definedName name="TESTVKEY" localSheetId="20">#REF!</definedName>
    <definedName name="TESTVKEY" localSheetId="11">#REF!</definedName>
    <definedName name="TESTVKEY" localSheetId="7">#REF!</definedName>
    <definedName name="TESTVKEY" localSheetId="10">#REF!</definedName>
    <definedName name="TESTVKEY" localSheetId="6">#REF!</definedName>
    <definedName name="TESTVKEY" localSheetId="5">#REF!</definedName>
    <definedName name="TESTVKEY" localSheetId="9">#REF!</definedName>
    <definedName name="TESTVKEY" localSheetId="8">#REF!</definedName>
    <definedName name="TESTVKEY" localSheetId="4">#REF!</definedName>
    <definedName name="TESTVKEY" localSheetId="19">#REF!</definedName>
    <definedName name="TESTVKEY" localSheetId="18">#REF!</definedName>
    <definedName name="TESTVKEY" localSheetId="16">#REF!</definedName>
    <definedName name="TESTVKEY">#REF!</definedName>
    <definedName name="total_accr" localSheetId="23">#REF!</definedName>
    <definedName name="total_accr" localSheetId="17">#REF!</definedName>
    <definedName name="total_accr" localSheetId="15">#REF!</definedName>
    <definedName name="total_accr" localSheetId="1">#REF!</definedName>
    <definedName name="total_accr" localSheetId="13">#REF!</definedName>
    <definedName name="total_accr" localSheetId="27">#REF!</definedName>
    <definedName name="total_accr" localSheetId="26">#REF!</definedName>
    <definedName name="total_accr" localSheetId="0">#REF!</definedName>
    <definedName name="total_accr" localSheetId="12">#REF!</definedName>
    <definedName name="total_accr" localSheetId="25">#REF!</definedName>
    <definedName name="total_accr" localSheetId="24">#REF!</definedName>
    <definedName name="total_accr" localSheetId="20">#REF!</definedName>
    <definedName name="total_accr" localSheetId="11">#REF!</definedName>
    <definedName name="total_accr" localSheetId="7">#REF!</definedName>
    <definedName name="total_accr" localSheetId="10">#REF!</definedName>
    <definedName name="total_accr" localSheetId="6">#REF!</definedName>
    <definedName name="total_accr" localSheetId="5">#REF!</definedName>
    <definedName name="total_accr" localSheetId="9">#REF!</definedName>
    <definedName name="total_accr" localSheetId="8">#REF!</definedName>
    <definedName name="total_accr" localSheetId="4">#REF!</definedName>
    <definedName name="total_accr" localSheetId="19">#REF!</definedName>
    <definedName name="total_accr" localSheetId="18">#REF!</definedName>
    <definedName name="total_accr" localSheetId="16">#REF!</definedName>
    <definedName name="total_accr">#REF!</definedName>
    <definedName name="two" localSheetId="1">#REF!</definedName>
    <definedName name="two" localSheetId="14">#REF!</definedName>
    <definedName name="two" localSheetId="0">#REF!</definedName>
    <definedName name="two">#REF!</definedName>
    <definedName name="u" localSheetId="23">#REF!</definedName>
    <definedName name="u" localSheetId="17">#REF!</definedName>
    <definedName name="u" localSheetId="15">#REF!</definedName>
    <definedName name="u" localSheetId="1">#REF!</definedName>
    <definedName name="u" localSheetId="13">#REF!</definedName>
    <definedName name="u" localSheetId="27">#REF!</definedName>
    <definedName name="u" localSheetId="26">#REF!</definedName>
    <definedName name="u" localSheetId="0">#REF!</definedName>
    <definedName name="u" localSheetId="12">#REF!</definedName>
    <definedName name="u" localSheetId="25">#REF!</definedName>
    <definedName name="u" localSheetId="24">#REF!</definedName>
    <definedName name="u" localSheetId="20">#REF!</definedName>
    <definedName name="u" localSheetId="11">#REF!</definedName>
    <definedName name="u" localSheetId="7">#REF!</definedName>
    <definedName name="u" localSheetId="10">#REF!</definedName>
    <definedName name="u" localSheetId="6">#REF!</definedName>
    <definedName name="u" localSheetId="5">#REF!</definedName>
    <definedName name="u" localSheetId="9">#REF!</definedName>
    <definedName name="u" localSheetId="8">#REF!</definedName>
    <definedName name="u" localSheetId="4">#REF!</definedName>
    <definedName name="u" localSheetId="19">#REF!</definedName>
    <definedName name="u" localSheetId="18">#REF!</definedName>
    <definedName name="u" localSheetId="16">#REF!</definedName>
    <definedName name="u">#REF!</definedName>
    <definedName name="W" localSheetId="23">#REF!</definedName>
    <definedName name="W" localSheetId="17">#REF!</definedName>
    <definedName name="W" localSheetId="15">#REF!</definedName>
    <definedName name="W" localSheetId="1">#REF!</definedName>
    <definedName name="W" localSheetId="13">#REF!</definedName>
    <definedName name="W" localSheetId="27">#REF!</definedName>
    <definedName name="W" localSheetId="26">#REF!</definedName>
    <definedName name="W" localSheetId="0">#REF!</definedName>
    <definedName name="W" localSheetId="12">#REF!</definedName>
    <definedName name="W" localSheetId="25">#REF!</definedName>
    <definedName name="W" localSheetId="24">#REF!</definedName>
    <definedName name="W" localSheetId="20">#REF!</definedName>
    <definedName name="W" localSheetId="11">#REF!</definedName>
    <definedName name="W" localSheetId="7">#REF!</definedName>
    <definedName name="W" localSheetId="10">#REF!</definedName>
    <definedName name="W" localSheetId="6">#REF!</definedName>
    <definedName name="W" localSheetId="5">#REF!</definedName>
    <definedName name="W" localSheetId="9">#REF!</definedName>
    <definedName name="W" localSheetId="8">#REF!</definedName>
    <definedName name="W" localSheetId="4">#REF!</definedName>
    <definedName name="W" localSheetId="19">#REF!</definedName>
    <definedName name="W" localSheetId="18">#REF!</definedName>
    <definedName name="W" localSheetId="16">#REF!</definedName>
    <definedName name="W">#REF!</definedName>
    <definedName name="wo_data" localSheetId="23">#REF!</definedName>
    <definedName name="wo_data" localSheetId="17">#REF!</definedName>
    <definedName name="wo_data" localSheetId="15">#REF!</definedName>
    <definedName name="wo_data" localSheetId="1">#REF!</definedName>
    <definedName name="wo_data" localSheetId="13">#REF!</definedName>
    <definedName name="wo_data" localSheetId="27">#REF!</definedName>
    <definedName name="wo_data" localSheetId="26">#REF!</definedName>
    <definedName name="wo_data" localSheetId="0">#REF!</definedName>
    <definedName name="wo_data" localSheetId="12">#REF!</definedName>
    <definedName name="wo_data" localSheetId="25">#REF!</definedName>
    <definedName name="wo_data" localSheetId="24">#REF!</definedName>
    <definedName name="wo_data" localSheetId="20">#REF!</definedName>
    <definedName name="wo_data" localSheetId="11">#REF!</definedName>
    <definedName name="wo_data" localSheetId="7">#REF!</definedName>
    <definedName name="wo_data" localSheetId="10">#REF!</definedName>
    <definedName name="wo_data" localSheetId="6">#REF!</definedName>
    <definedName name="wo_data" localSheetId="5">#REF!</definedName>
    <definedName name="wo_data" localSheetId="9">#REF!</definedName>
    <definedName name="wo_data" localSheetId="8">#REF!</definedName>
    <definedName name="wo_data" localSheetId="4">#REF!</definedName>
    <definedName name="wo_data" localSheetId="19">#REF!</definedName>
    <definedName name="wo_data" localSheetId="18">#REF!</definedName>
    <definedName name="wo_data" localSheetId="16">#REF!</definedName>
    <definedName name="wo_data">#REF!</definedName>
    <definedName name="X" localSheetId="23">#REF!</definedName>
    <definedName name="X" localSheetId="17">#REF!</definedName>
    <definedName name="X" localSheetId="15">#REF!</definedName>
    <definedName name="X" localSheetId="1">#REF!</definedName>
    <definedName name="X" localSheetId="13">#REF!</definedName>
    <definedName name="X" localSheetId="27">#REF!</definedName>
    <definedName name="X" localSheetId="26">#REF!</definedName>
    <definedName name="X" localSheetId="0">#REF!</definedName>
    <definedName name="X" localSheetId="12">#REF!</definedName>
    <definedName name="X" localSheetId="25">#REF!</definedName>
    <definedName name="X" localSheetId="24">#REF!</definedName>
    <definedName name="X" localSheetId="20">#REF!</definedName>
    <definedName name="X" localSheetId="11">#REF!</definedName>
    <definedName name="X" localSheetId="7">#REF!</definedName>
    <definedName name="X" localSheetId="10">#REF!</definedName>
    <definedName name="X" localSheetId="6">#REF!</definedName>
    <definedName name="X" localSheetId="5">#REF!</definedName>
    <definedName name="X" localSheetId="9">#REF!</definedName>
    <definedName name="X" localSheetId="8">#REF!</definedName>
    <definedName name="X" localSheetId="4">#REF!</definedName>
    <definedName name="X" localSheetId="19">#REF!</definedName>
    <definedName name="X" localSheetId="18">#REF!</definedName>
    <definedName name="X" localSheetId="16">#REF!</definedName>
    <definedName name="X">#REF!</definedName>
    <definedName name="xx" localSheetId="23">#REF!</definedName>
    <definedName name="xx" localSheetId="17">#REF!</definedName>
    <definedName name="xx" localSheetId="15">#REF!</definedName>
    <definedName name="xx" localSheetId="1">#REF!</definedName>
    <definedName name="xx" localSheetId="13">#REF!</definedName>
    <definedName name="xx" localSheetId="27">#REF!</definedName>
    <definedName name="xx" localSheetId="26">#REF!</definedName>
    <definedName name="xx" localSheetId="0">#REF!</definedName>
    <definedName name="xx" localSheetId="12">#REF!</definedName>
    <definedName name="xx" localSheetId="25">#REF!</definedName>
    <definedName name="xx" localSheetId="24">#REF!</definedName>
    <definedName name="xx" localSheetId="20">#REF!</definedName>
    <definedName name="xx" localSheetId="11">#REF!</definedName>
    <definedName name="xx" localSheetId="7">#REF!</definedName>
    <definedName name="xx" localSheetId="10">#REF!</definedName>
    <definedName name="xx" localSheetId="6">#REF!</definedName>
    <definedName name="xx" localSheetId="5">#REF!</definedName>
    <definedName name="xx" localSheetId="9">#REF!</definedName>
    <definedName name="xx" localSheetId="8">#REF!</definedName>
    <definedName name="xx" localSheetId="4">#REF!</definedName>
    <definedName name="xx" localSheetId="19">#REF!</definedName>
    <definedName name="xx" localSheetId="18">#REF!</definedName>
    <definedName name="xx" localSheetId="16">#REF!</definedName>
    <definedName name="xx">#REF!</definedName>
    <definedName name="z" localSheetId="23">#REF!</definedName>
    <definedName name="z" localSheetId="17">#REF!</definedName>
    <definedName name="z" localSheetId="15">#REF!</definedName>
    <definedName name="z" localSheetId="1">#REF!</definedName>
    <definedName name="z" localSheetId="13">#REF!</definedName>
    <definedName name="z" localSheetId="27">#REF!</definedName>
    <definedName name="z" localSheetId="26">#REF!</definedName>
    <definedName name="z" localSheetId="0">#REF!</definedName>
    <definedName name="z" localSheetId="12">#REF!</definedName>
    <definedName name="z" localSheetId="25">#REF!</definedName>
    <definedName name="z" localSheetId="24">#REF!</definedName>
    <definedName name="z" localSheetId="20">#REF!</definedName>
    <definedName name="z" localSheetId="11">#REF!</definedName>
    <definedName name="z" localSheetId="7">#REF!</definedName>
    <definedName name="z" localSheetId="10">#REF!</definedName>
    <definedName name="z" localSheetId="6">#REF!</definedName>
    <definedName name="z" localSheetId="5">#REF!</definedName>
    <definedName name="z" localSheetId="9">#REF!</definedName>
    <definedName name="z" localSheetId="8">#REF!</definedName>
    <definedName name="z" localSheetId="4">#REF!</definedName>
    <definedName name="z" localSheetId="19">#REF!</definedName>
    <definedName name="z" localSheetId="18">#REF!</definedName>
    <definedName name="z" localSheetId="16">#REF!</definedName>
    <definedName name="z">#REF!</definedName>
    <definedName name="zpt" localSheetId="23">#REF!</definedName>
    <definedName name="zpt" localSheetId="17">#REF!</definedName>
    <definedName name="zpt" localSheetId="15">#REF!</definedName>
    <definedName name="zpt" localSheetId="1">#REF!</definedName>
    <definedName name="zpt" localSheetId="13">#REF!</definedName>
    <definedName name="zpt" localSheetId="27">#REF!</definedName>
    <definedName name="zpt" localSheetId="26">#REF!</definedName>
    <definedName name="zpt" localSheetId="0">#REF!</definedName>
    <definedName name="zpt" localSheetId="12">#REF!</definedName>
    <definedName name="zpt" localSheetId="25">#REF!</definedName>
    <definedName name="zpt" localSheetId="24">#REF!</definedName>
    <definedName name="zpt" localSheetId="20">#REF!</definedName>
    <definedName name="zpt" localSheetId="11">#REF!</definedName>
    <definedName name="zpt" localSheetId="7">#REF!</definedName>
    <definedName name="zpt" localSheetId="10">#REF!</definedName>
    <definedName name="zpt" localSheetId="6">#REF!</definedName>
    <definedName name="zpt" localSheetId="5">#REF!</definedName>
    <definedName name="zpt" localSheetId="9">#REF!</definedName>
    <definedName name="zpt" localSheetId="8">#REF!</definedName>
    <definedName name="zpt" localSheetId="4">#REF!</definedName>
    <definedName name="zpt" localSheetId="19">#REF!</definedName>
    <definedName name="zpt" localSheetId="18">#REF!</definedName>
    <definedName name="zpt" localSheetId="16">#REF!</definedName>
    <definedName name="zpt">#REF!</definedName>
    <definedName name="zz" localSheetId="23">#REF!</definedName>
    <definedName name="zz" localSheetId="17">#REF!</definedName>
    <definedName name="zz" localSheetId="15">#REF!</definedName>
    <definedName name="zz" localSheetId="1">#REF!</definedName>
    <definedName name="zz" localSheetId="13">#REF!</definedName>
    <definedName name="zz" localSheetId="27">#REF!</definedName>
    <definedName name="zz" localSheetId="26">#REF!</definedName>
    <definedName name="zz" localSheetId="0">#REF!</definedName>
    <definedName name="zz" localSheetId="12">#REF!</definedName>
    <definedName name="zz" localSheetId="25">#REF!</definedName>
    <definedName name="zz" localSheetId="24">#REF!</definedName>
    <definedName name="zz" localSheetId="20">#REF!</definedName>
    <definedName name="zz" localSheetId="11">#REF!</definedName>
    <definedName name="zz" localSheetId="7">#REF!</definedName>
    <definedName name="zz" localSheetId="10">#REF!</definedName>
    <definedName name="zz" localSheetId="6">#REF!</definedName>
    <definedName name="zz" localSheetId="5">#REF!</definedName>
    <definedName name="zz" localSheetId="9">#REF!</definedName>
    <definedName name="zz" localSheetId="8">#REF!</definedName>
    <definedName name="zz" localSheetId="4">#REF!</definedName>
    <definedName name="zz" localSheetId="19">#REF!</definedName>
    <definedName name="zz" localSheetId="18">#REF!</definedName>
    <definedName name="zz" localSheetId="16">#REF!</definedName>
    <definedName name="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9" i="32" l="1"/>
  <c r="AB30" i="15"/>
  <c r="AC68" i="25"/>
  <c r="AB68" i="25"/>
  <c r="AA68" i="25"/>
  <c r="Z68" i="25"/>
  <c r="Y68" i="25"/>
  <c r="X68" i="25"/>
  <c r="V68" i="25"/>
  <c r="U68" i="25"/>
  <c r="T68" i="25"/>
  <c r="S68" i="25"/>
  <c r="R68" i="25"/>
  <c r="Q68" i="25"/>
  <c r="O68" i="25"/>
  <c r="N68" i="25"/>
  <c r="M68" i="25"/>
  <c r="L68" i="25"/>
  <c r="K68" i="25"/>
  <c r="J68" i="25"/>
  <c r="AC66" i="25"/>
  <c r="AB66" i="25"/>
  <c r="AA66" i="25"/>
  <c r="Z66" i="25"/>
  <c r="Y66" i="25"/>
  <c r="X66" i="25"/>
  <c r="V66" i="25"/>
  <c r="U66" i="25"/>
  <c r="T66" i="25"/>
  <c r="S66" i="25"/>
  <c r="R66" i="25"/>
  <c r="Q66" i="25"/>
  <c r="O66" i="25"/>
  <c r="N66" i="25"/>
  <c r="M66" i="25"/>
  <c r="L66" i="25"/>
  <c r="K66" i="25"/>
  <c r="J66" i="25"/>
  <c r="H63" i="25"/>
  <c r="AC63" i="25"/>
  <c r="G63" i="25"/>
  <c r="AB63" i="25"/>
  <c r="F63" i="25"/>
  <c r="AA63" i="25"/>
  <c r="E63" i="25"/>
  <c r="Z63" i="25"/>
  <c r="D63" i="25"/>
  <c r="Y63" i="25"/>
  <c r="C63" i="25"/>
  <c r="X63" i="25"/>
  <c r="V63" i="25"/>
  <c r="U63" i="25"/>
  <c r="T63" i="25"/>
  <c r="S63" i="25"/>
  <c r="R63" i="25"/>
  <c r="Q63" i="25"/>
  <c r="O63" i="25"/>
  <c r="N63" i="25"/>
  <c r="M63" i="25"/>
  <c r="L63" i="25"/>
  <c r="K63" i="25"/>
  <c r="J63" i="25"/>
  <c r="AC62" i="25"/>
  <c r="AB62" i="25"/>
  <c r="AA62" i="25"/>
  <c r="Z62" i="25"/>
  <c r="Y62" i="25"/>
  <c r="X62" i="25"/>
  <c r="V62" i="25"/>
  <c r="U62" i="25"/>
  <c r="T62" i="25"/>
  <c r="S62" i="25"/>
  <c r="R62" i="25"/>
  <c r="Q62" i="25"/>
  <c r="O62" i="25"/>
  <c r="N62" i="25"/>
  <c r="M62" i="25"/>
  <c r="L62" i="25"/>
  <c r="K62" i="25"/>
  <c r="J62" i="25"/>
  <c r="AC61" i="25"/>
  <c r="AB61" i="25"/>
  <c r="AA61" i="25"/>
  <c r="Z61" i="25"/>
  <c r="Y61" i="25"/>
  <c r="X61" i="25"/>
  <c r="V61" i="25"/>
  <c r="U61" i="25"/>
  <c r="T61" i="25"/>
  <c r="S61" i="25"/>
  <c r="R61" i="25"/>
  <c r="Q61" i="25"/>
  <c r="O61" i="25"/>
  <c r="N61" i="25"/>
  <c r="M61" i="25"/>
  <c r="L61" i="25"/>
  <c r="K61" i="25"/>
  <c r="J61" i="25"/>
  <c r="AC60" i="25"/>
  <c r="AB60" i="25"/>
  <c r="AA60" i="25"/>
  <c r="Z60" i="25"/>
  <c r="Y60" i="25"/>
  <c r="X60" i="25"/>
  <c r="V60" i="25"/>
  <c r="U60" i="25"/>
  <c r="T60" i="25"/>
  <c r="S60" i="25"/>
  <c r="R60" i="25"/>
  <c r="Q60" i="25"/>
  <c r="O60" i="25"/>
  <c r="N60" i="25"/>
  <c r="M60" i="25"/>
  <c r="L60" i="25"/>
  <c r="K60" i="25"/>
  <c r="J60" i="25"/>
  <c r="AC59" i="25"/>
  <c r="AB59" i="25"/>
  <c r="AA59" i="25"/>
  <c r="Z59" i="25"/>
  <c r="Y59" i="25"/>
  <c r="X59" i="25"/>
  <c r="V59" i="25"/>
  <c r="U59" i="25"/>
  <c r="T59" i="25"/>
  <c r="S59" i="25"/>
  <c r="R59" i="25"/>
  <c r="Q59" i="25"/>
  <c r="O59" i="25"/>
  <c r="N59" i="25"/>
  <c r="M59" i="25"/>
  <c r="L59" i="25"/>
  <c r="K59" i="25"/>
  <c r="J59" i="25"/>
  <c r="AC58" i="25"/>
  <c r="AB58" i="25"/>
  <c r="AA58" i="25"/>
  <c r="Z58" i="25"/>
  <c r="Y58" i="25"/>
  <c r="X58" i="25"/>
  <c r="V58" i="25"/>
  <c r="U58" i="25"/>
  <c r="T58" i="25"/>
  <c r="S58" i="25"/>
  <c r="R58" i="25"/>
  <c r="Q58" i="25"/>
  <c r="O58" i="25"/>
  <c r="N58" i="25"/>
  <c r="M58" i="25"/>
  <c r="L58" i="25"/>
  <c r="K58" i="25"/>
  <c r="J58" i="25"/>
  <c r="AC57" i="25"/>
  <c r="AB57" i="25"/>
  <c r="AA57" i="25"/>
  <c r="Z57" i="25"/>
  <c r="Y57" i="25"/>
  <c r="X57" i="25"/>
  <c r="V57" i="25"/>
  <c r="U57" i="25"/>
  <c r="T57" i="25"/>
  <c r="S57" i="25"/>
  <c r="R57" i="25"/>
  <c r="Q57" i="25"/>
  <c r="O57" i="25"/>
  <c r="N57" i="25"/>
  <c r="M57" i="25"/>
  <c r="L57" i="25"/>
  <c r="K57" i="25"/>
  <c r="J57" i="25"/>
  <c r="AC56" i="25"/>
  <c r="AB56" i="25"/>
  <c r="AA56" i="25"/>
  <c r="Z56" i="25"/>
  <c r="Y56" i="25"/>
  <c r="X56" i="25"/>
  <c r="V56" i="25"/>
  <c r="U56" i="25"/>
  <c r="T56" i="25"/>
  <c r="S56" i="25"/>
  <c r="R56" i="25"/>
  <c r="Q56" i="25"/>
  <c r="O56" i="25"/>
  <c r="N56" i="25"/>
  <c r="M56" i="25"/>
  <c r="L56" i="25"/>
  <c r="K56" i="25"/>
  <c r="J56" i="25"/>
  <c r="AC55" i="25"/>
  <c r="AB55" i="25"/>
  <c r="AA55" i="25"/>
  <c r="Z55" i="25"/>
  <c r="Y55" i="25"/>
  <c r="X55" i="25"/>
  <c r="V55" i="25"/>
  <c r="U55" i="25"/>
  <c r="T55" i="25"/>
  <c r="S55" i="25"/>
  <c r="R55" i="25"/>
  <c r="Q55" i="25"/>
  <c r="O55" i="25"/>
  <c r="N55" i="25"/>
  <c r="M55" i="25"/>
  <c r="L55" i="25"/>
  <c r="K55" i="25"/>
  <c r="J55" i="25"/>
  <c r="AC54" i="25"/>
  <c r="AB54" i="25"/>
  <c r="AA54" i="25"/>
  <c r="Z54" i="25"/>
  <c r="Y54" i="25"/>
  <c r="X54" i="25"/>
  <c r="V54" i="25"/>
  <c r="U54" i="25"/>
  <c r="T54" i="25"/>
  <c r="S54" i="25"/>
  <c r="R54" i="25"/>
  <c r="Q54" i="25"/>
  <c r="O54" i="25"/>
  <c r="N54" i="25"/>
  <c r="M54" i="25"/>
  <c r="L54" i="25"/>
  <c r="K54" i="25"/>
  <c r="J54" i="25"/>
  <c r="AC53" i="25"/>
  <c r="AB53" i="25"/>
  <c r="AA53" i="25"/>
  <c r="Z53" i="25"/>
  <c r="Y53" i="25"/>
  <c r="X53" i="25"/>
  <c r="V53" i="25"/>
  <c r="U53" i="25"/>
  <c r="T53" i="25"/>
  <c r="S53" i="25"/>
  <c r="R53" i="25"/>
  <c r="Q53" i="25"/>
  <c r="O53" i="25"/>
  <c r="N53" i="25"/>
  <c r="M53" i="25"/>
  <c r="L53" i="25"/>
  <c r="K53" i="25"/>
  <c r="J53" i="25"/>
  <c r="AC52" i="25"/>
  <c r="AB52" i="25"/>
  <c r="AA52" i="25"/>
  <c r="Z52" i="25"/>
  <c r="Y52" i="25"/>
  <c r="X52" i="25"/>
  <c r="V52" i="25"/>
  <c r="U52" i="25"/>
  <c r="T52" i="25"/>
  <c r="S52" i="25"/>
  <c r="R52" i="25"/>
  <c r="Q52" i="25"/>
  <c r="O52" i="25"/>
  <c r="N52" i="25"/>
  <c r="M52" i="25"/>
  <c r="L52" i="25"/>
  <c r="K52" i="25"/>
  <c r="J52" i="25"/>
  <c r="AC51" i="25"/>
  <c r="AB51" i="25"/>
  <c r="AA51" i="25"/>
  <c r="Z51" i="25"/>
  <c r="Y51" i="25"/>
  <c r="X51" i="25"/>
  <c r="V51" i="25"/>
  <c r="U51" i="25"/>
  <c r="T51" i="25"/>
  <c r="S51" i="25"/>
  <c r="R51" i="25"/>
  <c r="Q51" i="25"/>
  <c r="O51" i="25"/>
  <c r="N51" i="25"/>
  <c r="M51" i="25"/>
  <c r="L51" i="25"/>
  <c r="K51" i="25"/>
  <c r="J51" i="25"/>
  <c r="AC50" i="25"/>
  <c r="AC64" i="25"/>
  <c r="AB50" i="25"/>
  <c r="AB64" i="25"/>
  <c r="AA50" i="25"/>
  <c r="AA64" i="25"/>
  <c r="Z50" i="25"/>
  <c r="Z64" i="25"/>
  <c r="Y50" i="25"/>
  <c r="Y64" i="25"/>
  <c r="X50" i="25"/>
  <c r="X64" i="25"/>
  <c r="V50" i="25"/>
  <c r="V64" i="25"/>
  <c r="U50" i="25"/>
  <c r="U64" i="25"/>
  <c r="T50" i="25"/>
  <c r="T64" i="25"/>
  <c r="S50" i="25"/>
  <c r="S64" i="25"/>
  <c r="R50" i="25"/>
  <c r="R64" i="25"/>
  <c r="Q50" i="25"/>
  <c r="Q64" i="25"/>
  <c r="O50" i="25"/>
  <c r="O64" i="25"/>
  <c r="N50" i="25"/>
  <c r="N64" i="25"/>
  <c r="M50" i="25"/>
  <c r="M64" i="25"/>
  <c r="L50" i="25"/>
  <c r="L64" i="25"/>
  <c r="K50" i="25"/>
  <c r="K64" i="25"/>
  <c r="J50" i="25"/>
  <c r="J64" i="25"/>
  <c r="AC47" i="25"/>
  <c r="AB47" i="25"/>
  <c r="AA47" i="25"/>
  <c r="Z47" i="25"/>
  <c r="Y47" i="25"/>
  <c r="X47" i="25"/>
  <c r="V47" i="25"/>
  <c r="U47" i="25"/>
  <c r="T47" i="25"/>
  <c r="S47" i="25"/>
  <c r="R47" i="25"/>
  <c r="Q47" i="25"/>
  <c r="O47" i="25"/>
  <c r="N47" i="25"/>
  <c r="M47" i="25"/>
  <c r="L47" i="25"/>
  <c r="K47" i="25"/>
  <c r="J47" i="25"/>
  <c r="AC46" i="25"/>
  <c r="AB46" i="25"/>
  <c r="AA46" i="25"/>
  <c r="Z46" i="25"/>
  <c r="Y46" i="25"/>
  <c r="X46" i="25"/>
  <c r="V46" i="25"/>
  <c r="U46" i="25"/>
  <c r="T46" i="25"/>
  <c r="S46" i="25"/>
  <c r="R46" i="25"/>
  <c r="Q46" i="25"/>
  <c r="O46" i="25"/>
  <c r="N46" i="25"/>
  <c r="M46" i="25"/>
  <c r="L46" i="25"/>
  <c r="K46" i="25"/>
  <c r="J46" i="25"/>
  <c r="AC45" i="25"/>
  <c r="AB45" i="25"/>
  <c r="AA45" i="25"/>
  <c r="Z45" i="25"/>
  <c r="Y45" i="25"/>
  <c r="X45" i="25"/>
  <c r="V45" i="25"/>
  <c r="U45" i="25"/>
  <c r="T45" i="25"/>
  <c r="S45" i="25"/>
  <c r="R45" i="25"/>
  <c r="Q45" i="25"/>
  <c r="O45" i="25"/>
  <c r="N45" i="25"/>
  <c r="M45" i="25"/>
  <c r="L45" i="25"/>
  <c r="K45" i="25"/>
  <c r="J45" i="25"/>
  <c r="AC43" i="25"/>
  <c r="AB43" i="25"/>
  <c r="AA43" i="25"/>
  <c r="Z43" i="25"/>
  <c r="Z42" i="25"/>
  <c r="Z41" i="25"/>
  <c r="Z40" i="25"/>
  <c r="Z33" i="25"/>
  <c r="Z34" i="25"/>
  <c r="Z35" i="25"/>
  <c r="Z36" i="25"/>
  <c r="Z37" i="25"/>
  <c r="Z38" i="25"/>
  <c r="Z30" i="25"/>
  <c r="Z29" i="25"/>
  <c r="Z28" i="25"/>
  <c r="Z27" i="25"/>
  <c r="Z26" i="25"/>
  <c r="Z44" i="25"/>
  <c r="Y43" i="25"/>
  <c r="X43" i="25"/>
  <c r="V43" i="25"/>
  <c r="U43" i="25"/>
  <c r="U42" i="25"/>
  <c r="U41" i="25"/>
  <c r="U40" i="25"/>
  <c r="U33" i="25"/>
  <c r="U34" i="25"/>
  <c r="U35" i="25"/>
  <c r="U36" i="25"/>
  <c r="U37" i="25"/>
  <c r="U38" i="25"/>
  <c r="U30" i="25"/>
  <c r="U29" i="25"/>
  <c r="U28" i="25"/>
  <c r="U27" i="25"/>
  <c r="U26" i="25"/>
  <c r="U44" i="25"/>
  <c r="T43" i="25"/>
  <c r="S43" i="25"/>
  <c r="R43" i="25"/>
  <c r="Q43" i="25"/>
  <c r="Q42" i="25"/>
  <c r="Q41" i="25"/>
  <c r="Q40" i="25"/>
  <c r="Q33" i="25"/>
  <c r="Q34" i="25"/>
  <c r="Q35" i="25"/>
  <c r="Q36" i="25"/>
  <c r="Q37" i="25"/>
  <c r="Q38" i="25"/>
  <c r="Q30" i="25"/>
  <c r="Q29" i="25"/>
  <c r="Q28" i="25"/>
  <c r="Q27" i="25"/>
  <c r="Q26" i="25"/>
  <c r="Q44" i="25"/>
  <c r="O43" i="25"/>
  <c r="N43" i="25"/>
  <c r="M43" i="25"/>
  <c r="L43" i="25"/>
  <c r="L42" i="25"/>
  <c r="L41" i="25"/>
  <c r="L40" i="25"/>
  <c r="L33" i="25"/>
  <c r="L34" i="25"/>
  <c r="L35" i="25"/>
  <c r="L36" i="25"/>
  <c r="L37" i="25"/>
  <c r="L38" i="25"/>
  <c r="L30" i="25"/>
  <c r="L29" i="25"/>
  <c r="L28" i="25"/>
  <c r="L27" i="25"/>
  <c r="L26" i="25"/>
  <c r="L44" i="25"/>
  <c r="K43" i="25"/>
  <c r="J43" i="25"/>
  <c r="AC42" i="25"/>
  <c r="AB42" i="25"/>
  <c r="AA42" i="25"/>
  <c r="Y42" i="25"/>
  <c r="X42" i="25"/>
  <c r="V42" i="25"/>
  <c r="T42" i="25"/>
  <c r="S42" i="25"/>
  <c r="S41" i="25"/>
  <c r="S40" i="25"/>
  <c r="S33" i="25"/>
  <c r="S34" i="25"/>
  <c r="S35" i="25"/>
  <c r="S36" i="25"/>
  <c r="S37" i="25"/>
  <c r="S38" i="25"/>
  <c r="S30" i="25"/>
  <c r="S29" i="25"/>
  <c r="S28" i="25"/>
  <c r="S27" i="25"/>
  <c r="S26" i="25"/>
  <c r="S44" i="25"/>
  <c r="R42" i="25"/>
  <c r="O42" i="25"/>
  <c r="N42" i="25"/>
  <c r="N41" i="25"/>
  <c r="N40" i="25"/>
  <c r="N33" i="25"/>
  <c r="N34" i="25"/>
  <c r="N35" i="25"/>
  <c r="N36" i="25"/>
  <c r="N37" i="25"/>
  <c r="N38" i="25"/>
  <c r="N30" i="25"/>
  <c r="N29" i="25"/>
  <c r="N28" i="25"/>
  <c r="N27" i="25"/>
  <c r="N26" i="25"/>
  <c r="N44" i="25"/>
  <c r="M42" i="25"/>
  <c r="K42" i="25"/>
  <c r="J42" i="25"/>
  <c r="J41" i="25"/>
  <c r="J40" i="25"/>
  <c r="J33" i="25"/>
  <c r="J34" i="25"/>
  <c r="J35" i="25"/>
  <c r="J36" i="25"/>
  <c r="J37" i="25"/>
  <c r="J38" i="25"/>
  <c r="J30" i="25"/>
  <c r="J29" i="25"/>
  <c r="J28" i="25"/>
  <c r="J27" i="25"/>
  <c r="J26" i="25"/>
  <c r="J44" i="25"/>
  <c r="AC41" i="25"/>
  <c r="AB41" i="25"/>
  <c r="AA41" i="25"/>
  <c r="Y41" i="25"/>
  <c r="X41" i="25"/>
  <c r="V41" i="25"/>
  <c r="T41" i="25"/>
  <c r="R41" i="25"/>
  <c r="O41" i="25"/>
  <c r="M41" i="25"/>
  <c r="K41" i="25"/>
  <c r="AC40" i="25"/>
  <c r="AB40" i="25"/>
  <c r="AA40" i="25"/>
  <c r="Y40" i="25"/>
  <c r="X40" i="25"/>
  <c r="V40" i="25"/>
  <c r="T40" i="25"/>
  <c r="R40" i="25"/>
  <c r="O40" i="25"/>
  <c r="M40" i="25"/>
  <c r="K40" i="25"/>
  <c r="AC37" i="25"/>
  <c r="AB37" i="25"/>
  <c r="AA37" i="25"/>
  <c r="Y37" i="25"/>
  <c r="X37" i="25"/>
  <c r="V37" i="25"/>
  <c r="T37" i="25"/>
  <c r="R37" i="25"/>
  <c r="O37" i="25"/>
  <c r="M37" i="25"/>
  <c r="K37" i="25"/>
  <c r="AC36" i="25"/>
  <c r="AB36" i="25"/>
  <c r="AA36" i="25"/>
  <c r="Y36" i="25"/>
  <c r="X36" i="25"/>
  <c r="V36" i="25"/>
  <c r="T36" i="25"/>
  <c r="R36" i="25"/>
  <c r="O36" i="25"/>
  <c r="M36" i="25"/>
  <c r="K36" i="25"/>
  <c r="AC35" i="25"/>
  <c r="AB35" i="25"/>
  <c r="AA35" i="25"/>
  <c r="Y35" i="25"/>
  <c r="X35" i="25"/>
  <c r="V35" i="25"/>
  <c r="T35" i="25"/>
  <c r="R35" i="25"/>
  <c r="O35" i="25"/>
  <c r="M35" i="25"/>
  <c r="K35" i="25"/>
  <c r="AC34" i="25"/>
  <c r="AC33" i="25"/>
  <c r="AC38" i="25"/>
  <c r="AB34" i="25"/>
  <c r="AA34" i="25"/>
  <c r="Y34" i="25"/>
  <c r="Y33" i="25"/>
  <c r="Y38" i="25"/>
  <c r="X34" i="25"/>
  <c r="V34" i="25"/>
  <c r="T34" i="25"/>
  <c r="T33" i="25"/>
  <c r="T38" i="25"/>
  <c r="R34" i="25"/>
  <c r="O34" i="25"/>
  <c r="O33" i="25"/>
  <c r="O38" i="25"/>
  <c r="M34" i="25"/>
  <c r="K34" i="25"/>
  <c r="K33" i="25"/>
  <c r="K38" i="25"/>
  <c r="AB33" i="25"/>
  <c r="AB38" i="25"/>
  <c r="AB30" i="25"/>
  <c r="AB29" i="25"/>
  <c r="AB28" i="25"/>
  <c r="AB27" i="25"/>
  <c r="AB26" i="25"/>
  <c r="AB44" i="25"/>
  <c r="AA33" i="25"/>
  <c r="AA38" i="25"/>
  <c r="X33" i="25"/>
  <c r="X38" i="25"/>
  <c r="V33" i="25"/>
  <c r="V38" i="25"/>
  <c r="R33" i="25"/>
  <c r="R38" i="25"/>
  <c r="M33" i="25"/>
  <c r="M38" i="25"/>
  <c r="AC30" i="25"/>
  <c r="AA30" i="25"/>
  <c r="Y30" i="25"/>
  <c r="X30" i="25"/>
  <c r="V30" i="25"/>
  <c r="T30" i="25"/>
  <c r="R30" i="25"/>
  <c r="O30" i="25"/>
  <c r="M30" i="25"/>
  <c r="K30" i="25"/>
  <c r="AC29" i="25"/>
  <c r="AA29" i="25"/>
  <c r="Y29" i="25"/>
  <c r="X29" i="25"/>
  <c r="V29" i="25"/>
  <c r="T29" i="25"/>
  <c r="R29" i="25"/>
  <c r="O29" i="25"/>
  <c r="M29" i="25"/>
  <c r="K29" i="25"/>
  <c r="AC28" i="25"/>
  <c r="AA28" i="25"/>
  <c r="Y28" i="25"/>
  <c r="X28" i="25"/>
  <c r="V28" i="25"/>
  <c r="T28" i="25"/>
  <c r="R28" i="25"/>
  <c r="O28" i="25"/>
  <c r="M28" i="25"/>
  <c r="K28" i="25"/>
  <c r="AC27" i="25"/>
  <c r="AA27" i="25"/>
  <c r="Y27" i="25"/>
  <c r="X27" i="25"/>
  <c r="V27" i="25"/>
  <c r="T27" i="25"/>
  <c r="R27" i="25"/>
  <c r="O27" i="25"/>
  <c r="M27" i="25"/>
  <c r="K27" i="25"/>
  <c r="AC26" i="25"/>
  <c r="AA26" i="25"/>
  <c r="Y26" i="25"/>
  <c r="X26" i="25"/>
  <c r="V26" i="25"/>
  <c r="T26" i="25"/>
  <c r="R26" i="25"/>
  <c r="O26" i="25"/>
  <c r="M26" i="25"/>
  <c r="K26" i="25"/>
  <c r="AC23" i="25"/>
  <c r="AB23" i="25"/>
  <c r="AA23" i="25"/>
  <c r="Z23" i="25"/>
  <c r="Y23" i="25"/>
  <c r="X23" i="25"/>
  <c r="V23" i="25"/>
  <c r="U23" i="25"/>
  <c r="T23" i="25"/>
  <c r="S23" i="25"/>
  <c r="R23" i="25"/>
  <c r="Q23" i="25"/>
  <c r="O23" i="25"/>
  <c r="N23" i="25"/>
  <c r="M23" i="25"/>
  <c r="L23" i="25"/>
  <c r="K23" i="25"/>
  <c r="J23" i="25"/>
  <c r="AC22" i="25"/>
  <c r="AB22" i="25"/>
  <c r="AA22" i="25"/>
  <c r="Z22" i="25"/>
  <c r="Y22" i="25"/>
  <c r="X22" i="25"/>
  <c r="V22" i="25"/>
  <c r="U22" i="25"/>
  <c r="T22" i="25"/>
  <c r="S22" i="25"/>
  <c r="R22" i="25"/>
  <c r="Q22" i="25"/>
  <c r="O22" i="25"/>
  <c r="N22" i="25"/>
  <c r="M22" i="25"/>
  <c r="L22" i="25"/>
  <c r="K22" i="25"/>
  <c r="J22" i="25"/>
  <c r="AC21" i="25"/>
  <c r="AB21" i="25"/>
  <c r="AA21" i="25"/>
  <c r="Z21" i="25"/>
  <c r="Y21" i="25"/>
  <c r="X21" i="25"/>
  <c r="V21" i="25"/>
  <c r="U21" i="25"/>
  <c r="T21" i="25"/>
  <c r="S21" i="25"/>
  <c r="R21" i="25"/>
  <c r="Q21" i="25"/>
  <c r="O21" i="25"/>
  <c r="N21" i="25"/>
  <c r="M21" i="25"/>
  <c r="L21" i="25"/>
  <c r="K21" i="25"/>
  <c r="J21" i="25"/>
  <c r="AC20" i="25"/>
  <c r="AB20" i="25"/>
  <c r="AA20" i="25"/>
  <c r="Z20" i="25"/>
  <c r="Y20" i="25"/>
  <c r="X20" i="25"/>
  <c r="V20" i="25"/>
  <c r="U20" i="25"/>
  <c r="T20" i="25"/>
  <c r="S20" i="25"/>
  <c r="R20" i="25"/>
  <c r="Q20" i="25"/>
  <c r="O20" i="25"/>
  <c r="N20" i="25"/>
  <c r="M20" i="25"/>
  <c r="L20" i="25"/>
  <c r="K20" i="25"/>
  <c r="J20" i="25"/>
  <c r="AC19" i="25"/>
  <c r="AB19" i="25"/>
  <c r="AA19" i="25"/>
  <c r="Z19" i="25"/>
  <c r="Y19" i="25"/>
  <c r="X19" i="25"/>
  <c r="V19" i="25"/>
  <c r="U19" i="25"/>
  <c r="T19" i="25"/>
  <c r="S19" i="25"/>
  <c r="R19" i="25"/>
  <c r="Q19" i="25"/>
  <c r="O19" i="25"/>
  <c r="N19" i="25"/>
  <c r="M19" i="25"/>
  <c r="L19" i="25"/>
  <c r="K19" i="25"/>
  <c r="J19" i="25"/>
  <c r="AC18" i="25"/>
  <c r="AB18" i="25"/>
  <c r="AA18" i="25"/>
  <c r="Z18" i="25"/>
  <c r="Y18" i="25"/>
  <c r="X18" i="25"/>
  <c r="V18" i="25"/>
  <c r="U18" i="25"/>
  <c r="T18" i="25"/>
  <c r="S18" i="25"/>
  <c r="R18" i="25"/>
  <c r="Q18" i="25"/>
  <c r="O18" i="25"/>
  <c r="N18" i="25"/>
  <c r="M18" i="25"/>
  <c r="L18" i="25"/>
  <c r="K18" i="25"/>
  <c r="J18" i="25"/>
  <c r="AC17" i="25"/>
  <c r="AB17" i="25"/>
  <c r="AA17" i="25"/>
  <c r="Z17" i="25"/>
  <c r="Y17" i="25"/>
  <c r="X17" i="25"/>
  <c r="V17" i="25"/>
  <c r="U17" i="25"/>
  <c r="T17" i="25"/>
  <c r="S17" i="25"/>
  <c r="R17" i="25"/>
  <c r="Q17" i="25"/>
  <c r="O17" i="25"/>
  <c r="N17" i="25"/>
  <c r="M17" i="25"/>
  <c r="L17" i="25"/>
  <c r="K17" i="25"/>
  <c r="J17" i="25"/>
  <c r="AC16" i="25"/>
  <c r="AB16" i="25"/>
  <c r="AB15" i="25"/>
  <c r="AB24" i="25"/>
  <c r="AA16" i="25"/>
  <c r="AA15" i="25"/>
  <c r="AA24" i="25"/>
  <c r="Z16" i="25"/>
  <c r="Y16" i="25"/>
  <c r="X16" i="25"/>
  <c r="X15" i="25"/>
  <c r="X24" i="25"/>
  <c r="V16" i="25"/>
  <c r="V15" i="25"/>
  <c r="V24" i="25"/>
  <c r="U16" i="25"/>
  <c r="T16" i="25"/>
  <c r="S16" i="25"/>
  <c r="S15" i="25"/>
  <c r="S24" i="25"/>
  <c r="R16" i="25"/>
  <c r="R15" i="25"/>
  <c r="R24" i="25"/>
  <c r="Q16" i="25"/>
  <c r="O16" i="25"/>
  <c r="N16" i="25"/>
  <c r="N15" i="25"/>
  <c r="N24" i="25"/>
  <c r="M16" i="25"/>
  <c r="M15" i="25"/>
  <c r="M24" i="25"/>
  <c r="L16" i="25"/>
  <c r="K16" i="25"/>
  <c r="J16" i="25"/>
  <c r="J15" i="25"/>
  <c r="J24" i="25"/>
  <c r="AC15" i="25"/>
  <c r="AC24" i="25"/>
  <c r="Z15" i="25"/>
  <c r="Z24" i="25"/>
  <c r="Y15" i="25"/>
  <c r="Y24" i="25"/>
  <c r="U15" i="25"/>
  <c r="U24" i="25"/>
  <c r="T15" i="25"/>
  <c r="T24" i="25"/>
  <c r="Q15" i="25"/>
  <c r="Q24" i="25"/>
  <c r="O15" i="25"/>
  <c r="O24" i="25"/>
  <c r="L15" i="25"/>
  <c r="L24" i="25"/>
  <c r="K15" i="25"/>
  <c r="K24" i="25"/>
  <c r="AC13" i="25"/>
  <c r="AB13" i="25"/>
  <c r="AA13" i="25"/>
  <c r="Z13" i="25"/>
  <c r="Y13" i="25"/>
  <c r="X13" i="25"/>
  <c r="V13" i="25"/>
  <c r="U13" i="25"/>
  <c r="T13" i="25"/>
  <c r="S13" i="25"/>
  <c r="R13" i="25"/>
  <c r="Q13" i="25"/>
  <c r="O13" i="25"/>
  <c r="N13" i="25"/>
  <c r="M13" i="25"/>
  <c r="L13" i="25"/>
  <c r="K13" i="25"/>
  <c r="J13" i="25"/>
  <c r="AC12" i="25"/>
  <c r="AB12" i="25"/>
  <c r="AA12" i="25"/>
  <c r="Z12" i="25"/>
  <c r="Y12" i="25"/>
  <c r="X12" i="25"/>
  <c r="V12" i="25"/>
  <c r="U12" i="25"/>
  <c r="T12" i="25"/>
  <c r="S12" i="25"/>
  <c r="R12" i="25"/>
  <c r="Q12" i="25"/>
  <c r="O12" i="25"/>
  <c r="N12" i="25"/>
  <c r="M12" i="25"/>
  <c r="L12" i="25"/>
  <c r="K12" i="25"/>
  <c r="J12" i="25"/>
  <c r="AC11" i="25"/>
  <c r="AB11" i="25"/>
  <c r="AA11" i="25"/>
  <c r="Z11" i="25"/>
  <c r="Y11" i="25"/>
  <c r="X11" i="25"/>
  <c r="V11" i="25"/>
  <c r="U11" i="25"/>
  <c r="T11" i="25"/>
  <c r="S11" i="25"/>
  <c r="R11" i="25"/>
  <c r="Q11" i="25"/>
  <c r="O11" i="25"/>
  <c r="N11" i="25"/>
  <c r="M11" i="25"/>
  <c r="L11" i="25"/>
  <c r="K11" i="25"/>
  <c r="J11" i="25"/>
  <c r="AC10" i="25"/>
  <c r="AB10" i="25"/>
  <c r="AA10" i="25"/>
  <c r="Z10" i="25"/>
  <c r="Y10" i="25"/>
  <c r="X10" i="25"/>
  <c r="V10" i="25"/>
  <c r="U10" i="25"/>
  <c r="T10" i="25"/>
  <c r="S10" i="25"/>
  <c r="R10" i="25"/>
  <c r="Q10" i="25"/>
  <c r="O10" i="25"/>
  <c r="N10" i="25"/>
  <c r="M10" i="25"/>
  <c r="L10" i="25"/>
  <c r="K10" i="25"/>
  <c r="J10" i="25"/>
  <c r="AC9" i="25"/>
  <c r="AB9" i="25"/>
  <c r="AA9" i="25"/>
  <c r="Z9" i="25"/>
  <c r="Y9" i="25"/>
  <c r="X9" i="25"/>
  <c r="V9" i="25"/>
  <c r="U9" i="25"/>
  <c r="T9" i="25"/>
  <c r="S9" i="25"/>
  <c r="R9" i="25"/>
  <c r="Q9" i="25"/>
  <c r="O9" i="25"/>
  <c r="N9" i="25"/>
  <c r="M9" i="25"/>
  <c r="L9" i="25"/>
  <c r="K9" i="25"/>
  <c r="J9" i="25"/>
  <c r="AC68" i="4"/>
  <c r="AB68" i="4"/>
  <c r="AA68" i="4"/>
  <c r="Z68" i="4"/>
  <c r="Y68" i="4"/>
  <c r="X68" i="4"/>
  <c r="V68" i="4"/>
  <c r="U68" i="4"/>
  <c r="T68" i="4"/>
  <c r="S68" i="4"/>
  <c r="R68" i="4"/>
  <c r="Q68" i="4"/>
  <c r="O68" i="4"/>
  <c r="N68" i="4"/>
  <c r="M68" i="4"/>
  <c r="L68" i="4"/>
  <c r="K68" i="4"/>
  <c r="J68" i="4"/>
  <c r="AC66" i="4"/>
  <c r="AB66" i="4"/>
  <c r="AA66" i="4"/>
  <c r="Z66" i="4"/>
  <c r="Y66" i="4"/>
  <c r="X66" i="4"/>
  <c r="V66" i="4"/>
  <c r="U66" i="4"/>
  <c r="T66" i="4"/>
  <c r="S66" i="4"/>
  <c r="R66" i="4"/>
  <c r="Q66" i="4"/>
  <c r="O66" i="4"/>
  <c r="N66" i="4"/>
  <c r="M66" i="4"/>
  <c r="L66" i="4"/>
  <c r="K66" i="4"/>
  <c r="J66" i="4"/>
  <c r="H63" i="4"/>
  <c r="AC63" i="4"/>
  <c r="G63" i="4"/>
  <c r="AB63" i="4"/>
  <c r="F63" i="4"/>
  <c r="AA63" i="4"/>
  <c r="E63" i="4"/>
  <c r="Z63" i="4"/>
  <c r="D63" i="4"/>
  <c r="Y63" i="4"/>
  <c r="C63" i="4"/>
  <c r="X63" i="4"/>
  <c r="V63" i="4"/>
  <c r="U63" i="4"/>
  <c r="T63" i="4"/>
  <c r="S63" i="4"/>
  <c r="R63" i="4"/>
  <c r="Q63" i="4"/>
  <c r="O63" i="4"/>
  <c r="N63" i="4"/>
  <c r="M63" i="4"/>
  <c r="L63" i="4"/>
  <c r="K63" i="4"/>
  <c r="J63" i="4"/>
  <c r="AC62" i="4"/>
  <c r="AB62" i="4"/>
  <c r="AA62" i="4"/>
  <c r="Z62" i="4"/>
  <c r="Y62" i="4"/>
  <c r="X62" i="4"/>
  <c r="V62" i="4"/>
  <c r="U62" i="4"/>
  <c r="T62" i="4"/>
  <c r="S62" i="4"/>
  <c r="R62" i="4"/>
  <c r="Q62" i="4"/>
  <c r="O62" i="4"/>
  <c r="N62" i="4"/>
  <c r="M62" i="4"/>
  <c r="L62" i="4"/>
  <c r="K62" i="4"/>
  <c r="J62" i="4"/>
  <c r="AC61" i="4"/>
  <c r="AB61" i="4"/>
  <c r="AA61" i="4"/>
  <c r="Z61" i="4"/>
  <c r="Y61" i="4"/>
  <c r="X61" i="4"/>
  <c r="V61" i="4"/>
  <c r="U61" i="4"/>
  <c r="T61" i="4"/>
  <c r="S61" i="4"/>
  <c r="R61" i="4"/>
  <c r="Q61" i="4"/>
  <c r="O61" i="4"/>
  <c r="N61" i="4"/>
  <c r="M61" i="4"/>
  <c r="L61" i="4"/>
  <c r="K61" i="4"/>
  <c r="J61" i="4"/>
  <c r="AC60" i="4"/>
  <c r="AB60" i="4"/>
  <c r="AA60" i="4"/>
  <c r="Z60" i="4"/>
  <c r="Y60" i="4"/>
  <c r="X60" i="4"/>
  <c r="V60" i="4"/>
  <c r="U60" i="4"/>
  <c r="T60" i="4"/>
  <c r="S60" i="4"/>
  <c r="R60" i="4"/>
  <c r="Q60" i="4"/>
  <c r="O60" i="4"/>
  <c r="N60" i="4"/>
  <c r="M60" i="4"/>
  <c r="L60" i="4"/>
  <c r="K60" i="4"/>
  <c r="J60" i="4"/>
  <c r="AC59" i="4"/>
  <c r="AB59" i="4"/>
  <c r="AA59" i="4"/>
  <c r="Z59" i="4"/>
  <c r="Y59" i="4"/>
  <c r="X59" i="4"/>
  <c r="V59" i="4"/>
  <c r="U59" i="4"/>
  <c r="T59" i="4"/>
  <c r="S59" i="4"/>
  <c r="R59" i="4"/>
  <c r="Q59" i="4"/>
  <c r="O59" i="4"/>
  <c r="N59" i="4"/>
  <c r="M59" i="4"/>
  <c r="L59" i="4"/>
  <c r="K59" i="4"/>
  <c r="J59" i="4"/>
  <c r="AC58" i="4"/>
  <c r="AB58" i="4"/>
  <c r="AA58" i="4"/>
  <c r="Z58" i="4"/>
  <c r="Y58" i="4"/>
  <c r="X58" i="4"/>
  <c r="V58" i="4"/>
  <c r="U58" i="4"/>
  <c r="T58" i="4"/>
  <c r="S58" i="4"/>
  <c r="R58" i="4"/>
  <c r="Q58" i="4"/>
  <c r="O58" i="4"/>
  <c r="N58" i="4"/>
  <c r="M58" i="4"/>
  <c r="L58" i="4"/>
  <c r="K58" i="4"/>
  <c r="J58" i="4"/>
  <c r="AC57" i="4"/>
  <c r="AB57" i="4"/>
  <c r="AA57" i="4"/>
  <c r="Z57" i="4"/>
  <c r="Y57" i="4"/>
  <c r="X57" i="4"/>
  <c r="V57" i="4"/>
  <c r="U57" i="4"/>
  <c r="T57" i="4"/>
  <c r="S57" i="4"/>
  <c r="R57" i="4"/>
  <c r="Q57" i="4"/>
  <c r="O57" i="4"/>
  <c r="N57" i="4"/>
  <c r="M57" i="4"/>
  <c r="L57" i="4"/>
  <c r="K57" i="4"/>
  <c r="J57" i="4"/>
  <c r="AC56" i="4"/>
  <c r="AB56" i="4"/>
  <c r="AA56" i="4"/>
  <c r="Z56" i="4"/>
  <c r="Y56" i="4"/>
  <c r="X56" i="4"/>
  <c r="V56" i="4"/>
  <c r="U56" i="4"/>
  <c r="T56" i="4"/>
  <c r="S56" i="4"/>
  <c r="R56" i="4"/>
  <c r="Q56" i="4"/>
  <c r="O56" i="4"/>
  <c r="N56" i="4"/>
  <c r="M56" i="4"/>
  <c r="L56" i="4"/>
  <c r="K56" i="4"/>
  <c r="J56" i="4"/>
  <c r="AC55" i="4"/>
  <c r="AB55" i="4"/>
  <c r="AA55" i="4"/>
  <c r="Z55" i="4"/>
  <c r="Y55" i="4"/>
  <c r="X55" i="4"/>
  <c r="V55" i="4"/>
  <c r="U55" i="4"/>
  <c r="T55" i="4"/>
  <c r="S55" i="4"/>
  <c r="R55" i="4"/>
  <c r="Q55" i="4"/>
  <c r="O55" i="4"/>
  <c r="N55" i="4"/>
  <c r="M55" i="4"/>
  <c r="L55" i="4"/>
  <c r="K55" i="4"/>
  <c r="J55" i="4"/>
  <c r="AC54" i="4"/>
  <c r="AB54" i="4"/>
  <c r="AA54" i="4"/>
  <c r="Z54" i="4"/>
  <c r="Y54" i="4"/>
  <c r="X54" i="4"/>
  <c r="V54" i="4"/>
  <c r="U54" i="4"/>
  <c r="T54" i="4"/>
  <c r="S54" i="4"/>
  <c r="R54" i="4"/>
  <c r="Q54" i="4"/>
  <c r="O54" i="4"/>
  <c r="N54" i="4"/>
  <c r="M54" i="4"/>
  <c r="L54" i="4"/>
  <c r="K54" i="4"/>
  <c r="J54" i="4"/>
  <c r="AC53" i="4"/>
  <c r="AB53" i="4"/>
  <c r="AA53" i="4"/>
  <c r="Z53" i="4"/>
  <c r="Y53" i="4"/>
  <c r="X53" i="4"/>
  <c r="V53" i="4"/>
  <c r="U53" i="4"/>
  <c r="T53" i="4"/>
  <c r="S53" i="4"/>
  <c r="R53" i="4"/>
  <c r="Q53" i="4"/>
  <c r="O53" i="4"/>
  <c r="N53" i="4"/>
  <c r="M53" i="4"/>
  <c r="L53" i="4"/>
  <c r="K53" i="4"/>
  <c r="J53" i="4"/>
  <c r="AC52" i="4"/>
  <c r="AB52" i="4"/>
  <c r="AA52" i="4"/>
  <c r="Z52" i="4"/>
  <c r="Y52" i="4"/>
  <c r="X52" i="4"/>
  <c r="V52" i="4"/>
  <c r="U52" i="4"/>
  <c r="T52" i="4"/>
  <c r="S52" i="4"/>
  <c r="R52" i="4"/>
  <c r="Q52" i="4"/>
  <c r="O52" i="4"/>
  <c r="N52" i="4"/>
  <c r="M52" i="4"/>
  <c r="L52" i="4"/>
  <c r="K52" i="4"/>
  <c r="J52" i="4"/>
  <c r="AC51" i="4"/>
  <c r="AB51" i="4"/>
  <c r="AA51" i="4"/>
  <c r="Z51" i="4"/>
  <c r="Y51" i="4"/>
  <c r="X51" i="4"/>
  <c r="V51" i="4"/>
  <c r="U51" i="4"/>
  <c r="T51" i="4"/>
  <c r="S51" i="4"/>
  <c r="R51" i="4"/>
  <c r="Q51" i="4"/>
  <c r="O51" i="4"/>
  <c r="N51" i="4"/>
  <c r="M51" i="4"/>
  <c r="L51" i="4"/>
  <c r="K51" i="4"/>
  <c r="J51" i="4"/>
  <c r="AC50" i="4"/>
  <c r="AC64" i="4"/>
  <c r="AB50" i="4"/>
  <c r="AB64" i="4"/>
  <c r="AA50" i="4"/>
  <c r="AA64" i="4"/>
  <c r="Z50" i="4"/>
  <c r="Z64" i="4"/>
  <c r="Y50" i="4"/>
  <c r="Y64" i="4"/>
  <c r="X50" i="4"/>
  <c r="X64" i="4"/>
  <c r="V50" i="4"/>
  <c r="V64" i="4"/>
  <c r="U50" i="4"/>
  <c r="U64" i="4"/>
  <c r="T50" i="4"/>
  <c r="T64" i="4"/>
  <c r="S50" i="4"/>
  <c r="S64" i="4"/>
  <c r="R50" i="4"/>
  <c r="R64" i="4"/>
  <c r="Q50" i="4"/>
  <c r="Q64" i="4"/>
  <c r="O50" i="4"/>
  <c r="O64" i="4"/>
  <c r="N50" i="4"/>
  <c r="N64" i="4"/>
  <c r="M50" i="4"/>
  <c r="M64" i="4"/>
  <c r="L50" i="4"/>
  <c r="L64" i="4"/>
  <c r="K50" i="4"/>
  <c r="K64" i="4"/>
  <c r="J50" i="4"/>
  <c r="J64" i="4"/>
  <c r="AC47" i="4"/>
  <c r="AB47" i="4"/>
  <c r="AA47" i="4"/>
  <c r="Z47" i="4"/>
  <c r="Y47" i="4"/>
  <c r="X47" i="4"/>
  <c r="V47" i="4"/>
  <c r="U47" i="4"/>
  <c r="T47" i="4"/>
  <c r="S47" i="4"/>
  <c r="R47" i="4"/>
  <c r="Q47" i="4"/>
  <c r="O47" i="4"/>
  <c r="N47" i="4"/>
  <c r="M47" i="4"/>
  <c r="L47" i="4"/>
  <c r="K47" i="4"/>
  <c r="J47" i="4"/>
  <c r="AC46" i="4"/>
  <c r="AB46" i="4"/>
  <c r="AA46" i="4"/>
  <c r="Z46" i="4"/>
  <c r="Y46" i="4"/>
  <c r="X46" i="4"/>
  <c r="V46" i="4"/>
  <c r="U46" i="4"/>
  <c r="T46" i="4"/>
  <c r="S46" i="4"/>
  <c r="R46" i="4"/>
  <c r="Q46" i="4"/>
  <c r="O46" i="4"/>
  <c r="N46" i="4"/>
  <c r="M46" i="4"/>
  <c r="L46" i="4"/>
  <c r="K46" i="4"/>
  <c r="J46" i="4"/>
  <c r="AC45" i="4"/>
  <c r="AB45" i="4"/>
  <c r="AA45" i="4"/>
  <c r="Z45" i="4"/>
  <c r="Y45" i="4"/>
  <c r="X45" i="4"/>
  <c r="V45" i="4"/>
  <c r="U45" i="4"/>
  <c r="T45" i="4"/>
  <c r="S45" i="4"/>
  <c r="R45" i="4"/>
  <c r="Q45" i="4"/>
  <c r="O45" i="4"/>
  <c r="N45" i="4"/>
  <c r="M45" i="4"/>
  <c r="L45" i="4"/>
  <c r="K45" i="4"/>
  <c r="J45" i="4"/>
  <c r="AC43" i="4"/>
  <c r="AB43" i="4"/>
  <c r="AA43" i="4"/>
  <c r="Z43" i="4"/>
  <c r="Z42" i="4"/>
  <c r="Z41" i="4"/>
  <c r="Z40" i="4"/>
  <c r="Z33" i="4"/>
  <c r="Z38" i="4"/>
  <c r="Z30" i="4"/>
  <c r="Z29" i="4"/>
  <c r="Z28" i="4"/>
  <c r="Z27" i="4"/>
  <c r="Z26" i="4"/>
  <c r="Z44" i="4"/>
  <c r="Y43" i="4"/>
  <c r="Y42" i="4"/>
  <c r="Y41" i="4"/>
  <c r="Y40" i="4"/>
  <c r="Y33" i="4"/>
  <c r="Y38" i="4"/>
  <c r="Y30" i="4"/>
  <c r="Y29" i="4"/>
  <c r="Y28" i="4"/>
  <c r="Y27" i="4"/>
  <c r="Y26" i="4"/>
  <c r="Y44" i="4"/>
  <c r="X43" i="4"/>
  <c r="V43" i="4"/>
  <c r="U43" i="4"/>
  <c r="U42" i="4"/>
  <c r="U41" i="4"/>
  <c r="U40" i="4"/>
  <c r="U33" i="4"/>
  <c r="U34" i="4"/>
  <c r="U35" i="4"/>
  <c r="U36" i="4"/>
  <c r="U37" i="4"/>
  <c r="U38" i="4"/>
  <c r="U30" i="4"/>
  <c r="U29" i="4"/>
  <c r="U28" i="4"/>
  <c r="U27" i="4"/>
  <c r="U26" i="4"/>
  <c r="U44" i="4"/>
  <c r="T43" i="4"/>
  <c r="S43" i="4"/>
  <c r="R43" i="4"/>
  <c r="Q43" i="4"/>
  <c r="Q42" i="4"/>
  <c r="Q41" i="4"/>
  <c r="Q40" i="4"/>
  <c r="Q33" i="4"/>
  <c r="Q38" i="4"/>
  <c r="Q30" i="4"/>
  <c r="Q29" i="4"/>
  <c r="Q28" i="4"/>
  <c r="Q27" i="4"/>
  <c r="Q26" i="4"/>
  <c r="Q44" i="4"/>
  <c r="O43" i="4"/>
  <c r="N43" i="4"/>
  <c r="M43" i="4"/>
  <c r="L43" i="4"/>
  <c r="L42" i="4"/>
  <c r="L41" i="4"/>
  <c r="L40" i="4"/>
  <c r="L33" i="4"/>
  <c r="L38" i="4"/>
  <c r="L30" i="4"/>
  <c r="L29" i="4"/>
  <c r="L28" i="4"/>
  <c r="L27" i="4"/>
  <c r="L26" i="4"/>
  <c r="L44" i="4"/>
  <c r="K43" i="4"/>
  <c r="K42" i="4"/>
  <c r="K41" i="4"/>
  <c r="K40" i="4"/>
  <c r="K33" i="4"/>
  <c r="K38" i="4"/>
  <c r="K30" i="4"/>
  <c r="K29" i="4"/>
  <c r="K28" i="4"/>
  <c r="K27" i="4"/>
  <c r="K26" i="4"/>
  <c r="K44" i="4"/>
  <c r="J43" i="4"/>
  <c r="AC42" i="4"/>
  <c r="AB42" i="4"/>
  <c r="AA42" i="4"/>
  <c r="X42" i="4"/>
  <c r="V42" i="4"/>
  <c r="T42" i="4"/>
  <c r="S42" i="4"/>
  <c r="S41" i="4"/>
  <c r="S40" i="4"/>
  <c r="S33" i="4"/>
  <c r="S38" i="4"/>
  <c r="S30" i="4"/>
  <c r="S29" i="4"/>
  <c r="S28" i="4"/>
  <c r="S27" i="4"/>
  <c r="S26" i="4"/>
  <c r="S44" i="4"/>
  <c r="R42" i="4"/>
  <c r="O42" i="4"/>
  <c r="N42" i="4"/>
  <c r="N41" i="4"/>
  <c r="N40" i="4"/>
  <c r="N33" i="4"/>
  <c r="N34" i="4"/>
  <c r="N35" i="4"/>
  <c r="N36" i="4"/>
  <c r="N37" i="4"/>
  <c r="N38" i="4"/>
  <c r="N30" i="4"/>
  <c r="N29" i="4"/>
  <c r="N28" i="4"/>
  <c r="N27" i="4"/>
  <c r="N26" i="4"/>
  <c r="N44" i="4"/>
  <c r="M42" i="4"/>
  <c r="J42" i="4"/>
  <c r="J41" i="4"/>
  <c r="J40" i="4"/>
  <c r="J33" i="4"/>
  <c r="J38" i="4"/>
  <c r="J30" i="4"/>
  <c r="J29" i="4"/>
  <c r="J28" i="4"/>
  <c r="J27" i="4"/>
  <c r="J26" i="4"/>
  <c r="J44" i="4"/>
  <c r="AC41" i="4"/>
  <c r="AB41" i="4"/>
  <c r="AA41" i="4"/>
  <c r="X41" i="4"/>
  <c r="V41" i="4"/>
  <c r="T41" i="4"/>
  <c r="R41" i="4"/>
  <c r="O41" i="4"/>
  <c r="M41" i="4"/>
  <c r="AC40" i="4"/>
  <c r="AB40" i="4"/>
  <c r="AA40" i="4"/>
  <c r="X40" i="4"/>
  <c r="V40" i="4"/>
  <c r="T40" i="4"/>
  <c r="R40" i="4"/>
  <c r="O40" i="4"/>
  <c r="M40" i="4"/>
  <c r="AC37" i="4"/>
  <c r="AB37" i="4"/>
  <c r="AA37" i="4"/>
  <c r="Z37" i="4"/>
  <c r="Y37" i="4"/>
  <c r="X37" i="4"/>
  <c r="V37" i="4"/>
  <c r="T37" i="4"/>
  <c r="S37" i="4"/>
  <c r="R37" i="4"/>
  <c r="Q37" i="4"/>
  <c r="O37" i="4"/>
  <c r="M37" i="4"/>
  <c r="L37" i="4"/>
  <c r="K37" i="4"/>
  <c r="J37" i="4"/>
  <c r="AC36" i="4"/>
  <c r="AB36" i="4"/>
  <c r="AA36" i="4"/>
  <c r="Z36" i="4"/>
  <c r="Y36" i="4"/>
  <c r="X36" i="4"/>
  <c r="V36" i="4"/>
  <c r="T36" i="4"/>
  <c r="S36" i="4"/>
  <c r="R36" i="4"/>
  <c r="Q36" i="4"/>
  <c r="O36" i="4"/>
  <c r="M36" i="4"/>
  <c r="L36" i="4"/>
  <c r="K36" i="4"/>
  <c r="J36" i="4"/>
  <c r="AC35" i="4"/>
  <c r="AB35" i="4"/>
  <c r="AA35" i="4"/>
  <c r="Z35" i="4"/>
  <c r="Y35" i="4"/>
  <c r="X35" i="4"/>
  <c r="V35" i="4"/>
  <c r="T35" i="4"/>
  <c r="S35" i="4"/>
  <c r="R35" i="4"/>
  <c r="Q35" i="4"/>
  <c r="O35" i="4"/>
  <c r="M35" i="4"/>
  <c r="L35" i="4"/>
  <c r="K35" i="4"/>
  <c r="J35" i="4"/>
  <c r="AC34" i="4"/>
  <c r="AC33" i="4"/>
  <c r="AC38" i="4"/>
  <c r="AB34" i="4"/>
  <c r="AA34" i="4"/>
  <c r="Z34" i="4"/>
  <c r="Y34" i="4"/>
  <c r="X34" i="4"/>
  <c r="V34" i="4"/>
  <c r="T34" i="4"/>
  <c r="T33" i="4"/>
  <c r="T38" i="4"/>
  <c r="S34" i="4"/>
  <c r="R34" i="4"/>
  <c r="Q34" i="4"/>
  <c r="O34" i="4"/>
  <c r="O33" i="4"/>
  <c r="O38" i="4"/>
  <c r="M34" i="4"/>
  <c r="L34" i="4"/>
  <c r="K34" i="4"/>
  <c r="J34" i="4"/>
  <c r="AB33" i="4"/>
  <c r="AB38" i="4"/>
  <c r="AB30" i="4"/>
  <c r="AB29" i="4"/>
  <c r="AB28" i="4"/>
  <c r="AB27" i="4"/>
  <c r="AB26" i="4"/>
  <c r="AB44" i="4"/>
  <c r="AA33" i="4"/>
  <c r="AA38" i="4"/>
  <c r="X33" i="4"/>
  <c r="X38" i="4"/>
  <c r="V33" i="4"/>
  <c r="V38" i="4"/>
  <c r="R33" i="4"/>
  <c r="R38" i="4"/>
  <c r="M33" i="4"/>
  <c r="M38" i="4"/>
  <c r="AC30" i="4"/>
  <c r="AA30" i="4"/>
  <c r="X30" i="4"/>
  <c r="V30" i="4"/>
  <c r="T30" i="4"/>
  <c r="R30" i="4"/>
  <c r="O30" i="4"/>
  <c r="M30" i="4"/>
  <c r="AC29" i="4"/>
  <c r="AA29" i="4"/>
  <c r="X29" i="4"/>
  <c r="V29" i="4"/>
  <c r="T29" i="4"/>
  <c r="R29" i="4"/>
  <c r="O29" i="4"/>
  <c r="M29" i="4"/>
  <c r="AC28" i="4"/>
  <c r="AA28" i="4"/>
  <c r="X28" i="4"/>
  <c r="V28" i="4"/>
  <c r="T28" i="4"/>
  <c r="R28" i="4"/>
  <c r="O28" i="4"/>
  <c r="M28" i="4"/>
  <c r="AC27" i="4"/>
  <c r="AA27" i="4"/>
  <c r="X27" i="4"/>
  <c r="V27" i="4"/>
  <c r="T27" i="4"/>
  <c r="R27" i="4"/>
  <c r="O27" i="4"/>
  <c r="M27" i="4"/>
  <c r="AC26" i="4"/>
  <c r="AA26" i="4"/>
  <c r="X26" i="4"/>
  <c r="V26" i="4"/>
  <c r="T26" i="4"/>
  <c r="R26" i="4"/>
  <c r="O26" i="4"/>
  <c r="M26" i="4"/>
  <c r="X15" i="4"/>
  <c r="X24" i="4"/>
  <c r="S15" i="4"/>
  <c r="S24" i="4"/>
  <c r="R15" i="4"/>
  <c r="R24" i="4"/>
  <c r="J15" i="4"/>
  <c r="J24" i="4"/>
  <c r="AC23" i="4"/>
  <c r="AB23" i="4"/>
  <c r="AA23" i="4"/>
  <c r="Z23" i="4"/>
  <c r="Y23" i="4"/>
  <c r="X23" i="4"/>
  <c r="V23" i="4"/>
  <c r="U23" i="4"/>
  <c r="T23" i="4"/>
  <c r="S23" i="4"/>
  <c r="R23" i="4"/>
  <c r="Q23" i="4"/>
  <c r="O23" i="4"/>
  <c r="N23" i="4"/>
  <c r="M23" i="4"/>
  <c r="L23" i="4"/>
  <c r="K23" i="4"/>
  <c r="J23" i="4"/>
  <c r="AC22" i="4"/>
  <c r="AB22" i="4"/>
  <c r="AA22" i="4"/>
  <c r="Z22" i="4"/>
  <c r="Y22" i="4"/>
  <c r="X22" i="4"/>
  <c r="V22" i="4"/>
  <c r="U22" i="4"/>
  <c r="T22" i="4"/>
  <c r="S22" i="4"/>
  <c r="R22" i="4"/>
  <c r="Q22" i="4"/>
  <c r="O22" i="4"/>
  <c r="N22" i="4"/>
  <c r="M22" i="4"/>
  <c r="L22" i="4"/>
  <c r="K22" i="4"/>
  <c r="J22" i="4"/>
  <c r="AC21" i="4"/>
  <c r="AB21" i="4"/>
  <c r="AA21" i="4"/>
  <c r="Z21" i="4"/>
  <c r="Y21" i="4"/>
  <c r="X21" i="4"/>
  <c r="V21" i="4"/>
  <c r="U21" i="4"/>
  <c r="T21" i="4"/>
  <c r="S21" i="4"/>
  <c r="R21" i="4"/>
  <c r="Q21" i="4"/>
  <c r="O21" i="4"/>
  <c r="N21" i="4"/>
  <c r="M21" i="4"/>
  <c r="L21" i="4"/>
  <c r="K21" i="4"/>
  <c r="J21" i="4"/>
  <c r="AC20" i="4"/>
  <c r="AB20" i="4"/>
  <c r="AA20" i="4"/>
  <c r="Z20" i="4"/>
  <c r="Y20" i="4"/>
  <c r="X20" i="4"/>
  <c r="V20" i="4"/>
  <c r="U20" i="4"/>
  <c r="T20" i="4"/>
  <c r="S20" i="4"/>
  <c r="R20" i="4"/>
  <c r="Q20" i="4"/>
  <c r="O20" i="4"/>
  <c r="N20" i="4"/>
  <c r="M20" i="4"/>
  <c r="L20" i="4"/>
  <c r="K20" i="4"/>
  <c r="J20" i="4"/>
  <c r="AC19" i="4"/>
  <c r="AB19" i="4"/>
  <c r="AA19" i="4"/>
  <c r="Z19" i="4"/>
  <c r="Y19" i="4"/>
  <c r="X19" i="4"/>
  <c r="V19" i="4"/>
  <c r="U19" i="4"/>
  <c r="T19" i="4"/>
  <c r="S19" i="4"/>
  <c r="R19" i="4"/>
  <c r="Q19" i="4"/>
  <c r="O19" i="4"/>
  <c r="N19" i="4"/>
  <c r="M19" i="4"/>
  <c r="L19" i="4"/>
  <c r="K19" i="4"/>
  <c r="J19" i="4"/>
  <c r="AC18" i="4"/>
  <c r="AB18" i="4"/>
  <c r="AA18" i="4"/>
  <c r="Z18" i="4"/>
  <c r="Y18" i="4"/>
  <c r="X18" i="4"/>
  <c r="V18" i="4"/>
  <c r="U18" i="4"/>
  <c r="T18" i="4"/>
  <c r="S18" i="4"/>
  <c r="R18" i="4"/>
  <c r="Q18" i="4"/>
  <c r="O18" i="4"/>
  <c r="N18" i="4"/>
  <c r="M18" i="4"/>
  <c r="L18" i="4"/>
  <c r="K18" i="4"/>
  <c r="J18" i="4"/>
  <c r="AC17" i="4"/>
  <c r="AB17" i="4"/>
  <c r="AA17" i="4"/>
  <c r="Z17" i="4"/>
  <c r="Y17" i="4"/>
  <c r="X17" i="4"/>
  <c r="V17" i="4"/>
  <c r="U17" i="4"/>
  <c r="T17" i="4"/>
  <c r="S17" i="4"/>
  <c r="R17" i="4"/>
  <c r="Q17" i="4"/>
  <c r="O17" i="4"/>
  <c r="N17" i="4"/>
  <c r="M17" i="4"/>
  <c r="L17" i="4"/>
  <c r="K17" i="4"/>
  <c r="J17" i="4"/>
  <c r="AC16" i="4"/>
  <c r="AB16" i="4"/>
  <c r="AB15" i="4"/>
  <c r="AB24" i="4"/>
  <c r="AA16" i="4"/>
  <c r="AA15" i="4"/>
  <c r="AA24" i="4"/>
  <c r="Z16" i="4"/>
  <c r="Y16" i="4"/>
  <c r="X16" i="4"/>
  <c r="V16" i="4"/>
  <c r="V15" i="4"/>
  <c r="V24" i="4"/>
  <c r="U16" i="4"/>
  <c r="T16" i="4"/>
  <c r="S16" i="4"/>
  <c r="R16" i="4"/>
  <c r="Q16" i="4"/>
  <c r="O16" i="4"/>
  <c r="N16" i="4"/>
  <c r="N15" i="4"/>
  <c r="N24" i="4"/>
  <c r="M16" i="4"/>
  <c r="M15" i="4"/>
  <c r="M24" i="4"/>
  <c r="L16" i="4"/>
  <c r="K16" i="4"/>
  <c r="J16" i="4"/>
  <c r="AC15" i="4"/>
  <c r="AC24" i="4"/>
  <c r="Z15" i="4"/>
  <c r="Z24" i="4"/>
  <c r="Y15" i="4"/>
  <c r="Y24" i="4"/>
  <c r="U15" i="4"/>
  <c r="U24" i="4"/>
  <c r="T15" i="4"/>
  <c r="T24" i="4"/>
  <c r="Q15" i="4"/>
  <c r="Q24" i="4"/>
  <c r="O15" i="4"/>
  <c r="O24" i="4"/>
  <c r="L15" i="4"/>
  <c r="L24" i="4"/>
  <c r="K15" i="4"/>
  <c r="K24" i="4"/>
  <c r="AC13" i="4"/>
  <c r="AB13" i="4"/>
  <c r="AA13" i="4"/>
  <c r="Z13" i="4"/>
  <c r="Y13" i="4"/>
  <c r="X13" i="4"/>
  <c r="V13" i="4"/>
  <c r="U13" i="4"/>
  <c r="T13" i="4"/>
  <c r="S13" i="4"/>
  <c r="R13" i="4"/>
  <c r="Q13" i="4"/>
  <c r="O13" i="4"/>
  <c r="N13" i="4"/>
  <c r="M13" i="4"/>
  <c r="L13" i="4"/>
  <c r="K13" i="4"/>
  <c r="J13" i="4"/>
  <c r="AC12" i="4"/>
  <c r="AB12" i="4"/>
  <c r="AA12" i="4"/>
  <c r="Z12" i="4"/>
  <c r="Y12" i="4"/>
  <c r="X12" i="4"/>
  <c r="V12" i="4"/>
  <c r="U12" i="4"/>
  <c r="T12" i="4"/>
  <c r="S12" i="4"/>
  <c r="R12" i="4"/>
  <c r="Q12" i="4"/>
  <c r="O12" i="4"/>
  <c r="N12" i="4"/>
  <c r="M12" i="4"/>
  <c r="L12" i="4"/>
  <c r="K12" i="4"/>
  <c r="J12" i="4"/>
  <c r="AC11" i="4"/>
  <c r="AB11" i="4"/>
  <c r="AA11" i="4"/>
  <c r="Z11" i="4"/>
  <c r="Y11" i="4"/>
  <c r="X11" i="4"/>
  <c r="V11" i="4"/>
  <c r="U11" i="4"/>
  <c r="T11" i="4"/>
  <c r="S11" i="4"/>
  <c r="R11" i="4"/>
  <c r="Q11" i="4"/>
  <c r="O11" i="4"/>
  <c r="N11" i="4"/>
  <c r="M11" i="4"/>
  <c r="L11" i="4"/>
  <c r="K11" i="4"/>
  <c r="J11" i="4"/>
  <c r="AC10" i="4"/>
  <c r="AB10" i="4"/>
  <c r="AA10" i="4"/>
  <c r="Z10" i="4"/>
  <c r="Y10" i="4"/>
  <c r="X10" i="4"/>
  <c r="V10" i="4"/>
  <c r="U10" i="4"/>
  <c r="T10" i="4"/>
  <c r="S10" i="4"/>
  <c r="R10" i="4"/>
  <c r="Q10" i="4"/>
  <c r="O10" i="4"/>
  <c r="N10" i="4"/>
  <c r="M10" i="4"/>
  <c r="L10" i="4"/>
  <c r="K10" i="4"/>
  <c r="J10" i="4"/>
  <c r="AC9" i="4"/>
  <c r="AB9" i="4"/>
  <c r="AA9" i="4"/>
  <c r="Z9" i="4"/>
  <c r="Y9" i="4"/>
  <c r="X9" i="4"/>
  <c r="V9" i="4"/>
  <c r="U9" i="4"/>
  <c r="T9" i="4"/>
  <c r="S9" i="4"/>
  <c r="R9" i="4"/>
  <c r="Q9" i="4"/>
  <c r="O9" i="4"/>
  <c r="N9" i="4"/>
  <c r="M9" i="4"/>
  <c r="L9" i="4"/>
  <c r="K9" i="4"/>
  <c r="J9" i="4"/>
  <c r="AC68" i="6"/>
  <c r="AB68" i="6"/>
  <c r="AA68" i="6"/>
  <c r="Z68" i="6"/>
  <c r="Y68" i="6"/>
  <c r="X68" i="6"/>
  <c r="V68" i="6"/>
  <c r="U68" i="6"/>
  <c r="T68" i="6"/>
  <c r="S68" i="6"/>
  <c r="R68" i="6"/>
  <c r="Q68" i="6"/>
  <c r="O68" i="6"/>
  <c r="N68" i="6"/>
  <c r="M68" i="6"/>
  <c r="L68" i="6"/>
  <c r="K68" i="6"/>
  <c r="J68" i="6"/>
  <c r="AC66" i="6"/>
  <c r="AB66" i="6"/>
  <c r="AA66" i="6"/>
  <c r="Z66" i="6"/>
  <c r="Y66" i="6"/>
  <c r="X66" i="6"/>
  <c r="V66" i="6"/>
  <c r="U66" i="6"/>
  <c r="T66" i="6"/>
  <c r="S66" i="6"/>
  <c r="R66" i="6"/>
  <c r="Q66" i="6"/>
  <c r="O66" i="6"/>
  <c r="N66" i="6"/>
  <c r="M66" i="6"/>
  <c r="L66" i="6"/>
  <c r="K66" i="6"/>
  <c r="J66" i="6"/>
  <c r="H63" i="6"/>
  <c r="AC63" i="6"/>
  <c r="G63" i="6"/>
  <c r="AB63" i="6"/>
  <c r="F63" i="6"/>
  <c r="AA63" i="6"/>
  <c r="E63" i="6"/>
  <c r="Z63" i="6"/>
  <c r="D63" i="6"/>
  <c r="Y63" i="6"/>
  <c r="C63" i="6"/>
  <c r="X63" i="6"/>
  <c r="V63" i="6"/>
  <c r="U63" i="6"/>
  <c r="T63" i="6"/>
  <c r="S63" i="6"/>
  <c r="R63" i="6"/>
  <c r="Q63" i="6"/>
  <c r="O63" i="6"/>
  <c r="N63" i="6"/>
  <c r="M63" i="6"/>
  <c r="L63" i="6"/>
  <c r="K63" i="6"/>
  <c r="J63" i="6"/>
  <c r="AC62" i="6"/>
  <c r="AB62" i="6"/>
  <c r="AA62" i="6"/>
  <c r="Z62" i="6"/>
  <c r="Y62" i="6"/>
  <c r="X62" i="6"/>
  <c r="V62" i="6"/>
  <c r="U62" i="6"/>
  <c r="T62" i="6"/>
  <c r="S62" i="6"/>
  <c r="R62" i="6"/>
  <c r="Q62" i="6"/>
  <c r="O62" i="6"/>
  <c r="N62" i="6"/>
  <c r="M62" i="6"/>
  <c r="L62" i="6"/>
  <c r="K62" i="6"/>
  <c r="J62" i="6"/>
  <c r="AC61" i="6"/>
  <c r="AB61" i="6"/>
  <c r="AA61" i="6"/>
  <c r="Z61" i="6"/>
  <c r="Y61" i="6"/>
  <c r="X61" i="6"/>
  <c r="V61" i="6"/>
  <c r="U61" i="6"/>
  <c r="T61" i="6"/>
  <c r="S61" i="6"/>
  <c r="R61" i="6"/>
  <c r="Q61" i="6"/>
  <c r="O61" i="6"/>
  <c r="N61" i="6"/>
  <c r="M61" i="6"/>
  <c r="L61" i="6"/>
  <c r="K61" i="6"/>
  <c r="J61" i="6"/>
  <c r="AC60" i="6"/>
  <c r="AB60" i="6"/>
  <c r="AA60" i="6"/>
  <c r="Z60" i="6"/>
  <c r="Y60" i="6"/>
  <c r="X60" i="6"/>
  <c r="V60" i="6"/>
  <c r="U60" i="6"/>
  <c r="T60" i="6"/>
  <c r="S60" i="6"/>
  <c r="R60" i="6"/>
  <c r="Q60" i="6"/>
  <c r="O60" i="6"/>
  <c r="N60" i="6"/>
  <c r="M60" i="6"/>
  <c r="L60" i="6"/>
  <c r="K60" i="6"/>
  <c r="J60" i="6"/>
  <c r="AC59" i="6"/>
  <c r="AB59" i="6"/>
  <c r="AA59" i="6"/>
  <c r="Z59" i="6"/>
  <c r="Y59" i="6"/>
  <c r="X59" i="6"/>
  <c r="V59" i="6"/>
  <c r="U59" i="6"/>
  <c r="T59" i="6"/>
  <c r="S59" i="6"/>
  <c r="R59" i="6"/>
  <c r="Q59" i="6"/>
  <c r="O59" i="6"/>
  <c r="N59" i="6"/>
  <c r="M59" i="6"/>
  <c r="L59" i="6"/>
  <c r="K59" i="6"/>
  <c r="J59" i="6"/>
  <c r="AC58" i="6"/>
  <c r="AB58" i="6"/>
  <c r="AA58" i="6"/>
  <c r="Z58" i="6"/>
  <c r="Y58" i="6"/>
  <c r="X58" i="6"/>
  <c r="V58" i="6"/>
  <c r="U58" i="6"/>
  <c r="T58" i="6"/>
  <c r="S58" i="6"/>
  <c r="R58" i="6"/>
  <c r="Q58" i="6"/>
  <c r="O58" i="6"/>
  <c r="N58" i="6"/>
  <c r="M58" i="6"/>
  <c r="L58" i="6"/>
  <c r="K58" i="6"/>
  <c r="J58" i="6"/>
  <c r="AC57" i="6"/>
  <c r="AB57" i="6"/>
  <c r="AA57" i="6"/>
  <c r="Z57" i="6"/>
  <c r="Y57" i="6"/>
  <c r="X57" i="6"/>
  <c r="V57" i="6"/>
  <c r="U57" i="6"/>
  <c r="T57" i="6"/>
  <c r="S57" i="6"/>
  <c r="R57" i="6"/>
  <c r="Q57" i="6"/>
  <c r="O57" i="6"/>
  <c r="N57" i="6"/>
  <c r="M57" i="6"/>
  <c r="L57" i="6"/>
  <c r="K57" i="6"/>
  <c r="J57" i="6"/>
  <c r="AC56" i="6"/>
  <c r="AB56" i="6"/>
  <c r="AA56" i="6"/>
  <c r="Z56" i="6"/>
  <c r="Y56" i="6"/>
  <c r="X56" i="6"/>
  <c r="V56" i="6"/>
  <c r="U56" i="6"/>
  <c r="T56" i="6"/>
  <c r="S56" i="6"/>
  <c r="R56" i="6"/>
  <c r="Q56" i="6"/>
  <c r="O56" i="6"/>
  <c r="N56" i="6"/>
  <c r="M56" i="6"/>
  <c r="L56" i="6"/>
  <c r="K56" i="6"/>
  <c r="J56" i="6"/>
  <c r="AC55" i="6"/>
  <c r="AB55" i="6"/>
  <c r="AA55" i="6"/>
  <c r="Z55" i="6"/>
  <c r="Y55" i="6"/>
  <c r="X55" i="6"/>
  <c r="V55" i="6"/>
  <c r="U55" i="6"/>
  <c r="T55" i="6"/>
  <c r="S55" i="6"/>
  <c r="R55" i="6"/>
  <c r="Q55" i="6"/>
  <c r="O55" i="6"/>
  <c r="N55" i="6"/>
  <c r="M55" i="6"/>
  <c r="L55" i="6"/>
  <c r="K55" i="6"/>
  <c r="J55" i="6"/>
  <c r="AC54" i="6"/>
  <c r="AB54" i="6"/>
  <c r="AA54" i="6"/>
  <c r="Z54" i="6"/>
  <c r="Y54" i="6"/>
  <c r="X54" i="6"/>
  <c r="V54" i="6"/>
  <c r="U54" i="6"/>
  <c r="T54" i="6"/>
  <c r="S54" i="6"/>
  <c r="R54" i="6"/>
  <c r="Q54" i="6"/>
  <c r="O54" i="6"/>
  <c r="N54" i="6"/>
  <c r="M54" i="6"/>
  <c r="L54" i="6"/>
  <c r="K54" i="6"/>
  <c r="J54" i="6"/>
  <c r="AC53" i="6"/>
  <c r="AB53" i="6"/>
  <c r="AA53" i="6"/>
  <c r="Z53" i="6"/>
  <c r="Y53" i="6"/>
  <c r="X53" i="6"/>
  <c r="V53" i="6"/>
  <c r="U53" i="6"/>
  <c r="T53" i="6"/>
  <c r="S53" i="6"/>
  <c r="R53" i="6"/>
  <c r="Q53" i="6"/>
  <c r="O53" i="6"/>
  <c r="N53" i="6"/>
  <c r="M53" i="6"/>
  <c r="L53" i="6"/>
  <c r="K53" i="6"/>
  <c r="J53" i="6"/>
  <c r="AC52" i="6"/>
  <c r="AB52" i="6"/>
  <c r="AA52" i="6"/>
  <c r="Z52" i="6"/>
  <c r="Y52" i="6"/>
  <c r="X52" i="6"/>
  <c r="V52" i="6"/>
  <c r="U52" i="6"/>
  <c r="T52" i="6"/>
  <c r="S52" i="6"/>
  <c r="R52" i="6"/>
  <c r="Q52" i="6"/>
  <c r="O52" i="6"/>
  <c r="N52" i="6"/>
  <c r="M52" i="6"/>
  <c r="L52" i="6"/>
  <c r="K52" i="6"/>
  <c r="J52" i="6"/>
  <c r="AC51" i="6"/>
  <c r="AB51" i="6"/>
  <c r="AA51" i="6"/>
  <c r="Z51" i="6"/>
  <c r="Y51" i="6"/>
  <c r="X51" i="6"/>
  <c r="V51" i="6"/>
  <c r="U51" i="6"/>
  <c r="T51" i="6"/>
  <c r="S51" i="6"/>
  <c r="R51" i="6"/>
  <c r="Q51" i="6"/>
  <c r="O51" i="6"/>
  <c r="N51" i="6"/>
  <c r="M51" i="6"/>
  <c r="L51" i="6"/>
  <c r="K51" i="6"/>
  <c r="J51" i="6"/>
  <c r="AC50" i="6"/>
  <c r="AC64" i="6"/>
  <c r="AB50" i="6"/>
  <c r="AB64" i="6"/>
  <c r="AA50" i="6"/>
  <c r="AA64" i="6"/>
  <c r="Z50" i="6"/>
  <c r="Z64" i="6"/>
  <c r="Y50" i="6"/>
  <c r="Y64" i="6"/>
  <c r="X50" i="6"/>
  <c r="X64" i="6"/>
  <c r="V50" i="6"/>
  <c r="V64" i="6"/>
  <c r="U50" i="6"/>
  <c r="U64" i="6"/>
  <c r="T50" i="6"/>
  <c r="T64" i="6"/>
  <c r="S50" i="6"/>
  <c r="S64" i="6"/>
  <c r="R50" i="6"/>
  <c r="R64" i="6"/>
  <c r="Q50" i="6"/>
  <c r="Q64" i="6"/>
  <c r="O50" i="6"/>
  <c r="O64" i="6"/>
  <c r="N50" i="6"/>
  <c r="N64" i="6"/>
  <c r="M50" i="6"/>
  <c r="M64" i="6"/>
  <c r="L50" i="6"/>
  <c r="L64" i="6"/>
  <c r="K50" i="6"/>
  <c r="K64" i="6"/>
  <c r="J50" i="6"/>
  <c r="J64" i="6"/>
  <c r="AC47" i="6"/>
  <c r="AB47" i="6"/>
  <c r="AA47" i="6"/>
  <c r="Z47" i="6"/>
  <c r="Y47" i="6"/>
  <c r="X47" i="6"/>
  <c r="V47" i="6"/>
  <c r="U47" i="6"/>
  <c r="T47" i="6"/>
  <c r="S47" i="6"/>
  <c r="R47" i="6"/>
  <c r="Q47" i="6"/>
  <c r="O47" i="6"/>
  <c r="N47" i="6"/>
  <c r="M47" i="6"/>
  <c r="L47" i="6"/>
  <c r="K47" i="6"/>
  <c r="J47" i="6"/>
  <c r="AC46" i="6"/>
  <c r="AB46" i="6"/>
  <c r="AA46" i="6"/>
  <c r="Z46" i="6"/>
  <c r="Y46" i="6"/>
  <c r="X46" i="6"/>
  <c r="V46" i="6"/>
  <c r="U46" i="6"/>
  <c r="T46" i="6"/>
  <c r="S46" i="6"/>
  <c r="R46" i="6"/>
  <c r="Q46" i="6"/>
  <c r="O46" i="6"/>
  <c r="N46" i="6"/>
  <c r="M46" i="6"/>
  <c r="L46" i="6"/>
  <c r="K46" i="6"/>
  <c r="J46" i="6"/>
  <c r="AC45" i="6"/>
  <c r="AB45" i="6"/>
  <c r="AA45" i="6"/>
  <c r="Z45" i="6"/>
  <c r="Y45" i="6"/>
  <c r="X45" i="6"/>
  <c r="V45" i="6"/>
  <c r="U45" i="6"/>
  <c r="T45" i="6"/>
  <c r="S45" i="6"/>
  <c r="R45" i="6"/>
  <c r="Q45" i="6"/>
  <c r="O45" i="6"/>
  <c r="N45" i="6"/>
  <c r="M45" i="6"/>
  <c r="L45" i="6"/>
  <c r="K45" i="6"/>
  <c r="J45" i="6"/>
  <c r="AC43" i="6"/>
  <c r="AB43" i="6"/>
  <c r="AA43" i="6"/>
  <c r="Z43" i="6"/>
  <c r="Y43" i="6"/>
  <c r="X43" i="6"/>
  <c r="V43" i="6"/>
  <c r="U43" i="6"/>
  <c r="T43" i="6"/>
  <c r="S43" i="6"/>
  <c r="R43" i="6"/>
  <c r="Q43" i="6"/>
  <c r="O43" i="6"/>
  <c r="N43" i="6"/>
  <c r="M43" i="6"/>
  <c r="L43" i="6"/>
  <c r="K43" i="6"/>
  <c r="J43" i="6"/>
  <c r="AC42" i="6"/>
  <c r="AB42" i="6"/>
  <c r="AA42" i="6"/>
  <c r="Z42" i="6"/>
  <c r="Y42" i="6"/>
  <c r="X42" i="6"/>
  <c r="V42" i="6"/>
  <c r="U42" i="6"/>
  <c r="T42" i="6"/>
  <c r="S42" i="6"/>
  <c r="S41" i="6"/>
  <c r="S40" i="6"/>
  <c r="S33" i="6"/>
  <c r="S34" i="6"/>
  <c r="S35" i="6"/>
  <c r="S36" i="6"/>
  <c r="S37" i="6"/>
  <c r="S38" i="6"/>
  <c r="S30" i="6"/>
  <c r="S29" i="6"/>
  <c r="S28" i="6"/>
  <c r="S27" i="6"/>
  <c r="S26" i="6"/>
  <c r="S44" i="6"/>
  <c r="R42" i="6"/>
  <c r="Q42" i="6"/>
  <c r="O42" i="6"/>
  <c r="N42" i="6"/>
  <c r="N41" i="6"/>
  <c r="N40" i="6"/>
  <c r="N33" i="6"/>
  <c r="N34" i="6"/>
  <c r="N35" i="6"/>
  <c r="N36" i="6"/>
  <c r="N37" i="6"/>
  <c r="N38" i="6"/>
  <c r="N30" i="6"/>
  <c r="N29" i="6"/>
  <c r="N28" i="6"/>
  <c r="N27" i="6"/>
  <c r="N26" i="6"/>
  <c r="N44" i="6"/>
  <c r="M42" i="6"/>
  <c r="L42" i="6"/>
  <c r="K42" i="6"/>
  <c r="J42" i="6"/>
  <c r="J41" i="6"/>
  <c r="J40" i="6"/>
  <c r="J33" i="6"/>
  <c r="J34" i="6"/>
  <c r="J35" i="6"/>
  <c r="J36" i="6"/>
  <c r="J37" i="6"/>
  <c r="J38" i="6"/>
  <c r="J30" i="6"/>
  <c r="J29" i="6"/>
  <c r="J28" i="6"/>
  <c r="J27" i="6"/>
  <c r="J26" i="6"/>
  <c r="J44" i="6"/>
  <c r="AC41" i="6"/>
  <c r="AB41" i="6"/>
  <c r="AA41" i="6"/>
  <c r="Z41" i="6"/>
  <c r="Y41" i="6"/>
  <c r="X41" i="6"/>
  <c r="V41" i="6"/>
  <c r="U41" i="6"/>
  <c r="T41" i="6"/>
  <c r="R41" i="6"/>
  <c r="Q41" i="6"/>
  <c r="O41" i="6"/>
  <c r="M41" i="6"/>
  <c r="L41" i="6"/>
  <c r="K41" i="6"/>
  <c r="AC40" i="6"/>
  <c r="AB40" i="6"/>
  <c r="AA40" i="6"/>
  <c r="Z40" i="6"/>
  <c r="Y40" i="6"/>
  <c r="X40" i="6"/>
  <c r="V40" i="6"/>
  <c r="U40" i="6"/>
  <c r="T40" i="6"/>
  <c r="R40" i="6"/>
  <c r="Q40" i="6"/>
  <c r="O40" i="6"/>
  <c r="M40" i="6"/>
  <c r="L40" i="6"/>
  <c r="K40" i="6"/>
  <c r="AC37" i="6"/>
  <c r="AB37" i="6"/>
  <c r="AA37" i="6"/>
  <c r="Z37" i="6"/>
  <c r="Y37" i="6"/>
  <c r="X37" i="6"/>
  <c r="V37" i="6"/>
  <c r="U37" i="6"/>
  <c r="T37" i="6"/>
  <c r="R37" i="6"/>
  <c r="Q37" i="6"/>
  <c r="O37" i="6"/>
  <c r="M37" i="6"/>
  <c r="L37" i="6"/>
  <c r="K37" i="6"/>
  <c r="AC36" i="6"/>
  <c r="AB36" i="6"/>
  <c r="AA36" i="6"/>
  <c r="Z36" i="6"/>
  <c r="Y36" i="6"/>
  <c r="X36" i="6"/>
  <c r="V36" i="6"/>
  <c r="U36" i="6"/>
  <c r="T36" i="6"/>
  <c r="R36" i="6"/>
  <c r="Q36" i="6"/>
  <c r="O36" i="6"/>
  <c r="M36" i="6"/>
  <c r="L36" i="6"/>
  <c r="K36" i="6"/>
  <c r="AC35" i="6"/>
  <c r="AB35" i="6"/>
  <c r="AA35" i="6"/>
  <c r="Z35" i="6"/>
  <c r="Y35" i="6"/>
  <c r="X35" i="6"/>
  <c r="V35" i="6"/>
  <c r="U35" i="6"/>
  <c r="T35" i="6"/>
  <c r="R35" i="6"/>
  <c r="Q35" i="6"/>
  <c r="O35" i="6"/>
  <c r="M35" i="6"/>
  <c r="L35" i="6"/>
  <c r="K35" i="6"/>
  <c r="AC34" i="6"/>
  <c r="AC33" i="6"/>
  <c r="AC38" i="6"/>
  <c r="AB34" i="6"/>
  <c r="AA34" i="6"/>
  <c r="Z34" i="6"/>
  <c r="Y34" i="6"/>
  <c r="Y33" i="6"/>
  <c r="Y38" i="6"/>
  <c r="X34" i="6"/>
  <c r="V34" i="6"/>
  <c r="U34" i="6"/>
  <c r="T34" i="6"/>
  <c r="T33" i="6"/>
  <c r="T38" i="6"/>
  <c r="R34" i="6"/>
  <c r="Q34" i="6"/>
  <c r="O34" i="6"/>
  <c r="O33" i="6"/>
  <c r="O38" i="6"/>
  <c r="M34" i="6"/>
  <c r="L34" i="6"/>
  <c r="K34" i="6"/>
  <c r="K33" i="6"/>
  <c r="K38" i="6"/>
  <c r="AB33" i="6"/>
  <c r="AB38" i="6"/>
  <c r="AB30" i="6"/>
  <c r="AB29" i="6"/>
  <c r="AB28" i="6"/>
  <c r="AB27" i="6"/>
  <c r="AB26" i="6"/>
  <c r="AB44" i="6"/>
  <c r="AA33" i="6"/>
  <c r="AA38" i="6"/>
  <c r="Z33" i="6"/>
  <c r="Z38" i="6"/>
  <c r="X33" i="6"/>
  <c r="X38" i="6"/>
  <c r="V33" i="6"/>
  <c r="V38" i="6"/>
  <c r="U33" i="6"/>
  <c r="U38" i="6"/>
  <c r="R33" i="6"/>
  <c r="R38" i="6"/>
  <c r="Q33" i="6"/>
  <c r="Q38" i="6"/>
  <c r="M33" i="6"/>
  <c r="M38" i="6"/>
  <c r="L33" i="6"/>
  <c r="L38" i="6"/>
  <c r="AC30" i="6"/>
  <c r="AA30" i="6"/>
  <c r="Z30" i="6"/>
  <c r="Y30" i="6"/>
  <c r="X30" i="6"/>
  <c r="V30" i="6"/>
  <c r="U30" i="6"/>
  <c r="T30" i="6"/>
  <c r="R30" i="6"/>
  <c r="Q30" i="6"/>
  <c r="O30" i="6"/>
  <c r="M30" i="6"/>
  <c r="L30" i="6"/>
  <c r="K30" i="6"/>
  <c r="AC29" i="6"/>
  <c r="AA29" i="6"/>
  <c r="Z29" i="6"/>
  <c r="Y29" i="6"/>
  <c r="X29" i="6"/>
  <c r="V29" i="6"/>
  <c r="U29" i="6"/>
  <c r="T29" i="6"/>
  <c r="R29" i="6"/>
  <c r="Q29" i="6"/>
  <c r="O29" i="6"/>
  <c r="M29" i="6"/>
  <c r="L29" i="6"/>
  <c r="K29" i="6"/>
  <c r="AC28" i="6"/>
  <c r="AA28" i="6"/>
  <c r="Z28" i="6"/>
  <c r="Y28" i="6"/>
  <c r="X28" i="6"/>
  <c r="V28" i="6"/>
  <c r="U28" i="6"/>
  <c r="T28" i="6"/>
  <c r="R28" i="6"/>
  <c r="Q28" i="6"/>
  <c r="O28" i="6"/>
  <c r="M28" i="6"/>
  <c r="L28" i="6"/>
  <c r="K28" i="6"/>
  <c r="AC27" i="6"/>
  <c r="AA27" i="6"/>
  <c r="Z27" i="6"/>
  <c r="Y27" i="6"/>
  <c r="X27" i="6"/>
  <c r="V27" i="6"/>
  <c r="U27" i="6"/>
  <c r="T27" i="6"/>
  <c r="R27" i="6"/>
  <c r="Q27" i="6"/>
  <c r="O27" i="6"/>
  <c r="M27" i="6"/>
  <c r="L27" i="6"/>
  <c r="K27" i="6"/>
  <c r="AC26" i="6"/>
  <c r="AA26" i="6"/>
  <c r="Z26" i="6"/>
  <c r="Y26" i="6"/>
  <c r="X26" i="6"/>
  <c r="V26" i="6"/>
  <c r="U26" i="6"/>
  <c r="T26" i="6"/>
  <c r="R26" i="6"/>
  <c r="Q26" i="6"/>
  <c r="O26" i="6"/>
  <c r="M26" i="6"/>
  <c r="L26" i="6"/>
  <c r="K26" i="6"/>
  <c r="AC23" i="6"/>
  <c r="AB23" i="6"/>
  <c r="AA23" i="6"/>
  <c r="Z23" i="6"/>
  <c r="Y23" i="6"/>
  <c r="X23" i="6"/>
  <c r="V23" i="6"/>
  <c r="U23" i="6"/>
  <c r="T23" i="6"/>
  <c r="S23" i="6"/>
  <c r="R23" i="6"/>
  <c r="Q23" i="6"/>
  <c r="O23" i="6"/>
  <c r="N23" i="6"/>
  <c r="M23" i="6"/>
  <c r="L23" i="6"/>
  <c r="K23" i="6"/>
  <c r="J23" i="6"/>
  <c r="AC22" i="6"/>
  <c r="AB22" i="6"/>
  <c r="AA22" i="6"/>
  <c r="Z22" i="6"/>
  <c r="Y22" i="6"/>
  <c r="X22" i="6"/>
  <c r="V22" i="6"/>
  <c r="U22" i="6"/>
  <c r="T22" i="6"/>
  <c r="S22" i="6"/>
  <c r="R22" i="6"/>
  <c r="Q22" i="6"/>
  <c r="O22" i="6"/>
  <c r="N22" i="6"/>
  <c r="M22" i="6"/>
  <c r="L22" i="6"/>
  <c r="K22" i="6"/>
  <c r="J22" i="6"/>
  <c r="AC21" i="6"/>
  <c r="AB21" i="6"/>
  <c r="AA21" i="6"/>
  <c r="Z21" i="6"/>
  <c r="Y21" i="6"/>
  <c r="X21" i="6"/>
  <c r="V21" i="6"/>
  <c r="U21" i="6"/>
  <c r="T21" i="6"/>
  <c r="S21" i="6"/>
  <c r="R21" i="6"/>
  <c r="Q21" i="6"/>
  <c r="O21" i="6"/>
  <c r="N21" i="6"/>
  <c r="M21" i="6"/>
  <c r="L21" i="6"/>
  <c r="K21" i="6"/>
  <c r="J21" i="6"/>
  <c r="AC20" i="6"/>
  <c r="AB20" i="6"/>
  <c r="AA20" i="6"/>
  <c r="Z20" i="6"/>
  <c r="Y20" i="6"/>
  <c r="X20" i="6"/>
  <c r="V20" i="6"/>
  <c r="U20" i="6"/>
  <c r="T20" i="6"/>
  <c r="S20" i="6"/>
  <c r="R20" i="6"/>
  <c r="Q20" i="6"/>
  <c r="O20" i="6"/>
  <c r="N20" i="6"/>
  <c r="M20" i="6"/>
  <c r="L20" i="6"/>
  <c r="K20" i="6"/>
  <c r="J20" i="6"/>
  <c r="AC19" i="6"/>
  <c r="AB19" i="6"/>
  <c r="AA19" i="6"/>
  <c r="Z19" i="6"/>
  <c r="Y19" i="6"/>
  <c r="X19" i="6"/>
  <c r="V19" i="6"/>
  <c r="U19" i="6"/>
  <c r="T19" i="6"/>
  <c r="S19" i="6"/>
  <c r="R19" i="6"/>
  <c r="Q19" i="6"/>
  <c r="O19" i="6"/>
  <c r="N19" i="6"/>
  <c r="M19" i="6"/>
  <c r="L19" i="6"/>
  <c r="K19" i="6"/>
  <c r="J19" i="6"/>
  <c r="AC18" i="6"/>
  <c r="AB18" i="6"/>
  <c r="AA18" i="6"/>
  <c r="Z18" i="6"/>
  <c r="Y18" i="6"/>
  <c r="X18" i="6"/>
  <c r="V18" i="6"/>
  <c r="U18" i="6"/>
  <c r="T18" i="6"/>
  <c r="S18" i="6"/>
  <c r="R18" i="6"/>
  <c r="Q18" i="6"/>
  <c r="O18" i="6"/>
  <c r="N18" i="6"/>
  <c r="M18" i="6"/>
  <c r="L18" i="6"/>
  <c r="K18" i="6"/>
  <c r="J18" i="6"/>
  <c r="AC17" i="6"/>
  <c r="AB17" i="6"/>
  <c r="AA17" i="6"/>
  <c r="Z17" i="6"/>
  <c r="Y17" i="6"/>
  <c r="X17" i="6"/>
  <c r="V17" i="6"/>
  <c r="U17" i="6"/>
  <c r="T17" i="6"/>
  <c r="S17" i="6"/>
  <c r="R17" i="6"/>
  <c r="Q17" i="6"/>
  <c r="O17" i="6"/>
  <c r="N17" i="6"/>
  <c r="M17" i="6"/>
  <c r="L17" i="6"/>
  <c r="K17" i="6"/>
  <c r="J17" i="6"/>
  <c r="AC16" i="6"/>
  <c r="AB16" i="6"/>
  <c r="AA16" i="6"/>
  <c r="AA15" i="6"/>
  <c r="AA24" i="6"/>
  <c r="Z16" i="6"/>
  <c r="Y16" i="6"/>
  <c r="X16" i="6"/>
  <c r="V16" i="6"/>
  <c r="V15" i="6"/>
  <c r="V24" i="6"/>
  <c r="U16" i="6"/>
  <c r="T16" i="6"/>
  <c r="S16" i="6"/>
  <c r="R16" i="6"/>
  <c r="R15" i="6"/>
  <c r="R24" i="6"/>
  <c r="Q16" i="6"/>
  <c r="O16" i="6"/>
  <c r="N16" i="6"/>
  <c r="M16" i="6"/>
  <c r="M15" i="6"/>
  <c r="M24" i="6"/>
  <c r="L16" i="6"/>
  <c r="K16" i="6"/>
  <c r="J16" i="6"/>
  <c r="AC15" i="6"/>
  <c r="AC24" i="6"/>
  <c r="AB15" i="6"/>
  <c r="AB24" i="6"/>
  <c r="Z15" i="6"/>
  <c r="Z24" i="6"/>
  <c r="Y15" i="6"/>
  <c r="Y24" i="6"/>
  <c r="X15" i="6"/>
  <c r="X24" i="6"/>
  <c r="U15" i="6"/>
  <c r="U24" i="6"/>
  <c r="T15" i="6"/>
  <c r="T24" i="6"/>
  <c r="S15" i="6"/>
  <c r="S24" i="6"/>
  <c r="Q15" i="6"/>
  <c r="Q24" i="6"/>
  <c r="O15" i="6"/>
  <c r="O24" i="6"/>
  <c r="N15" i="6"/>
  <c r="N24" i="6"/>
  <c r="L15" i="6"/>
  <c r="L24" i="6"/>
  <c r="K15" i="6"/>
  <c r="K24" i="6"/>
  <c r="J15" i="6"/>
  <c r="J24" i="6"/>
  <c r="AC13" i="6"/>
  <c r="AB13" i="6"/>
  <c r="AA13" i="6"/>
  <c r="Z13" i="6"/>
  <c r="Y13" i="6"/>
  <c r="X13" i="6"/>
  <c r="V13" i="6"/>
  <c r="U13" i="6"/>
  <c r="T13" i="6"/>
  <c r="S13" i="6"/>
  <c r="R13" i="6"/>
  <c r="Q13" i="6"/>
  <c r="O13" i="6"/>
  <c r="N13" i="6"/>
  <c r="M13" i="6"/>
  <c r="L13" i="6"/>
  <c r="K13" i="6"/>
  <c r="J13" i="6"/>
  <c r="AC12" i="6"/>
  <c r="AB12" i="6"/>
  <c r="AA12" i="6"/>
  <c r="Z12" i="6"/>
  <c r="Y12" i="6"/>
  <c r="X12" i="6"/>
  <c r="V12" i="6"/>
  <c r="U12" i="6"/>
  <c r="T12" i="6"/>
  <c r="S12" i="6"/>
  <c r="R12" i="6"/>
  <c r="Q12" i="6"/>
  <c r="O12" i="6"/>
  <c r="N12" i="6"/>
  <c r="M12" i="6"/>
  <c r="L12" i="6"/>
  <c r="K12" i="6"/>
  <c r="J12" i="6"/>
  <c r="AC11" i="6"/>
  <c r="AB11" i="6"/>
  <c r="AA11" i="6"/>
  <c r="Z11" i="6"/>
  <c r="Y11" i="6"/>
  <c r="X11" i="6"/>
  <c r="V11" i="6"/>
  <c r="U11" i="6"/>
  <c r="T11" i="6"/>
  <c r="S11" i="6"/>
  <c r="R11" i="6"/>
  <c r="Q11" i="6"/>
  <c r="O11" i="6"/>
  <c r="N11" i="6"/>
  <c r="M11" i="6"/>
  <c r="L11" i="6"/>
  <c r="K11" i="6"/>
  <c r="J11" i="6"/>
  <c r="AC10" i="6"/>
  <c r="AB10" i="6"/>
  <c r="AA10" i="6"/>
  <c r="Z10" i="6"/>
  <c r="Y10" i="6"/>
  <c r="X10" i="6"/>
  <c r="V10" i="6"/>
  <c r="U10" i="6"/>
  <c r="T10" i="6"/>
  <c r="S10" i="6"/>
  <c r="R10" i="6"/>
  <c r="Q10" i="6"/>
  <c r="O10" i="6"/>
  <c r="N10" i="6"/>
  <c r="M10" i="6"/>
  <c r="L10" i="6"/>
  <c r="K10" i="6"/>
  <c r="J10" i="6"/>
  <c r="AC9" i="6"/>
  <c r="AB9" i="6"/>
  <c r="AA9" i="6"/>
  <c r="Z9" i="6"/>
  <c r="Y9" i="6"/>
  <c r="X9" i="6"/>
  <c r="V9" i="6"/>
  <c r="U9" i="6"/>
  <c r="T9" i="6"/>
  <c r="S9" i="6"/>
  <c r="R9" i="6"/>
  <c r="Q9" i="6"/>
  <c r="O9" i="6"/>
  <c r="N9" i="6"/>
  <c r="M9" i="6"/>
  <c r="L9" i="6"/>
  <c r="K9" i="6"/>
  <c r="J9" i="6"/>
  <c r="AC68" i="7"/>
  <c r="AB68" i="7"/>
  <c r="AA68" i="7"/>
  <c r="Z68" i="7"/>
  <c r="Y68" i="7"/>
  <c r="X68" i="7"/>
  <c r="V68" i="7"/>
  <c r="U68" i="7"/>
  <c r="T68" i="7"/>
  <c r="S68" i="7"/>
  <c r="R68" i="7"/>
  <c r="Q68" i="7"/>
  <c r="O68" i="7"/>
  <c r="N68" i="7"/>
  <c r="M68" i="7"/>
  <c r="L68" i="7"/>
  <c r="K68" i="7"/>
  <c r="J68" i="7"/>
  <c r="AC66" i="7"/>
  <c r="AB66" i="7"/>
  <c r="AA66" i="7"/>
  <c r="Z66" i="7"/>
  <c r="Y66" i="7"/>
  <c r="X66" i="7"/>
  <c r="V66" i="7"/>
  <c r="U66" i="7"/>
  <c r="T66" i="7"/>
  <c r="S66" i="7"/>
  <c r="R66" i="7"/>
  <c r="Q66" i="7"/>
  <c r="O66" i="7"/>
  <c r="N66" i="7"/>
  <c r="M66" i="7"/>
  <c r="L66" i="7"/>
  <c r="K66" i="7"/>
  <c r="J66" i="7"/>
  <c r="H63" i="7"/>
  <c r="AC63" i="7"/>
  <c r="G63" i="7"/>
  <c r="AB63" i="7"/>
  <c r="F63" i="7"/>
  <c r="AA63" i="7"/>
  <c r="E63" i="7"/>
  <c r="Z63" i="7"/>
  <c r="D63" i="7"/>
  <c r="Y63" i="7"/>
  <c r="C63" i="7"/>
  <c r="X63" i="7"/>
  <c r="V63" i="7"/>
  <c r="U63" i="7"/>
  <c r="T63" i="7"/>
  <c r="S63" i="7"/>
  <c r="R63" i="7"/>
  <c r="Q63" i="7"/>
  <c r="O63" i="7"/>
  <c r="N63" i="7"/>
  <c r="M63" i="7"/>
  <c r="L63" i="7"/>
  <c r="K63" i="7"/>
  <c r="J63" i="7"/>
  <c r="AC62" i="7"/>
  <c r="AB62" i="7"/>
  <c r="AA62" i="7"/>
  <c r="Z62" i="7"/>
  <c r="Y62" i="7"/>
  <c r="X62" i="7"/>
  <c r="V62" i="7"/>
  <c r="U62" i="7"/>
  <c r="T62" i="7"/>
  <c r="S62" i="7"/>
  <c r="R62" i="7"/>
  <c r="Q62" i="7"/>
  <c r="O62" i="7"/>
  <c r="N62" i="7"/>
  <c r="M62" i="7"/>
  <c r="L62" i="7"/>
  <c r="K62" i="7"/>
  <c r="J62" i="7"/>
  <c r="AC61" i="7"/>
  <c r="AB61" i="7"/>
  <c r="AA61" i="7"/>
  <c r="Z61" i="7"/>
  <c r="Y61" i="7"/>
  <c r="X61" i="7"/>
  <c r="V61" i="7"/>
  <c r="U61" i="7"/>
  <c r="T61" i="7"/>
  <c r="S61" i="7"/>
  <c r="R61" i="7"/>
  <c r="Q61" i="7"/>
  <c r="O61" i="7"/>
  <c r="N61" i="7"/>
  <c r="M61" i="7"/>
  <c r="L61" i="7"/>
  <c r="K61" i="7"/>
  <c r="J61" i="7"/>
  <c r="AC60" i="7"/>
  <c r="AB60" i="7"/>
  <c r="AA60" i="7"/>
  <c r="Z60" i="7"/>
  <c r="Y60" i="7"/>
  <c r="X60" i="7"/>
  <c r="V60" i="7"/>
  <c r="U60" i="7"/>
  <c r="T60" i="7"/>
  <c r="S60" i="7"/>
  <c r="R60" i="7"/>
  <c r="Q60" i="7"/>
  <c r="O60" i="7"/>
  <c r="N60" i="7"/>
  <c r="M60" i="7"/>
  <c r="L60" i="7"/>
  <c r="K60" i="7"/>
  <c r="J60" i="7"/>
  <c r="AC59" i="7"/>
  <c r="AB59" i="7"/>
  <c r="AA59" i="7"/>
  <c r="Z59" i="7"/>
  <c r="Y59" i="7"/>
  <c r="X59" i="7"/>
  <c r="V59" i="7"/>
  <c r="U59" i="7"/>
  <c r="T59" i="7"/>
  <c r="S59" i="7"/>
  <c r="R59" i="7"/>
  <c r="Q59" i="7"/>
  <c r="O59" i="7"/>
  <c r="N59" i="7"/>
  <c r="M59" i="7"/>
  <c r="L59" i="7"/>
  <c r="K59" i="7"/>
  <c r="J59" i="7"/>
  <c r="AC58" i="7"/>
  <c r="AB58" i="7"/>
  <c r="AA58" i="7"/>
  <c r="Z58" i="7"/>
  <c r="Y58" i="7"/>
  <c r="X58" i="7"/>
  <c r="V58" i="7"/>
  <c r="U58" i="7"/>
  <c r="T58" i="7"/>
  <c r="S58" i="7"/>
  <c r="R58" i="7"/>
  <c r="Q58" i="7"/>
  <c r="O58" i="7"/>
  <c r="N58" i="7"/>
  <c r="M58" i="7"/>
  <c r="L58" i="7"/>
  <c r="K58" i="7"/>
  <c r="J58" i="7"/>
  <c r="AC57" i="7"/>
  <c r="AB57" i="7"/>
  <c r="AA57" i="7"/>
  <c r="Z57" i="7"/>
  <c r="Y57" i="7"/>
  <c r="X57" i="7"/>
  <c r="V57" i="7"/>
  <c r="U57" i="7"/>
  <c r="T57" i="7"/>
  <c r="S57" i="7"/>
  <c r="R57" i="7"/>
  <c r="Q57" i="7"/>
  <c r="O57" i="7"/>
  <c r="N57" i="7"/>
  <c r="M57" i="7"/>
  <c r="L57" i="7"/>
  <c r="K57" i="7"/>
  <c r="J57" i="7"/>
  <c r="AC56" i="7"/>
  <c r="AB56" i="7"/>
  <c r="AA56" i="7"/>
  <c r="Z56" i="7"/>
  <c r="Y56" i="7"/>
  <c r="X56" i="7"/>
  <c r="V56" i="7"/>
  <c r="U56" i="7"/>
  <c r="T56" i="7"/>
  <c r="S56" i="7"/>
  <c r="R56" i="7"/>
  <c r="Q56" i="7"/>
  <c r="O56" i="7"/>
  <c r="N56" i="7"/>
  <c r="M56" i="7"/>
  <c r="L56" i="7"/>
  <c r="K56" i="7"/>
  <c r="J56" i="7"/>
  <c r="AC55" i="7"/>
  <c r="AB55" i="7"/>
  <c r="AA55" i="7"/>
  <c r="Z55" i="7"/>
  <c r="Y55" i="7"/>
  <c r="X55" i="7"/>
  <c r="V55" i="7"/>
  <c r="U55" i="7"/>
  <c r="T55" i="7"/>
  <c r="S55" i="7"/>
  <c r="R55" i="7"/>
  <c r="Q55" i="7"/>
  <c r="O55" i="7"/>
  <c r="N55" i="7"/>
  <c r="M55" i="7"/>
  <c r="L55" i="7"/>
  <c r="K55" i="7"/>
  <c r="J55" i="7"/>
  <c r="AC54" i="7"/>
  <c r="AB54" i="7"/>
  <c r="AA54" i="7"/>
  <c r="Z54" i="7"/>
  <c r="Y54" i="7"/>
  <c r="X54" i="7"/>
  <c r="V54" i="7"/>
  <c r="U54" i="7"/>
  <c r="T54" i="7"/>
  <c r="S54" i="7"/>
  <c r="R54" i="7"/>
  <c r="Q54" i="7"/>
  <c r="O54" i="7"/>
  <c r="N54" i="7"/>
  <c r="M54" i="7"/>
  <c r="L54" i="7"/>
  <c r="K54" i="7"/>
  <c r="J54" i="7"/>
  <c r="AC53" i="7"/>
  <c r="AB53" i="7"/>
  <c r="AA53" i="7"/>
  <c r="Z53" i="7"/>
  <c r="Y53" i="7"/>
  <c r="X53" i="7"/>
  <c r="V53" i="7"/>
  <c r="U53" i="7"/>
  <c r="T53" i="7"/>
  <c r="S53" i="7"/>
  <c r="R53" i="7"/>
  <c r="Q53" i="7"/>
  <c r="O53" i="7"/>
  <c r="N53" i="7"/>
  <c r="M53" i="7"/>
  <c r="L53" i="7"/>
  <c r="K53" i="7"/>
  <c r="J53" i="7"/>
  <c r="AC52" i="7"/>
  <c r="AB52" i="7"/>
  <c r="AA52" i="7"/>
  <c r="Z52" i="7"/>
  <c r="Y52" i="7"/>
  <c r="X52" i="7"/>
  <c r="V52" i="7"/>
  <c r="U52" i="7"/>
  <c r="T52" i="7"/>
  <c r="S52" i="7"/>
  <c r="R52" i="7"/>
  <c r="Q52" i="7"/>
  <c r="O52" i="7"/>
  <c r="N52" i="7"/>
  <c r="M52" i="7"/>
  <c r="L52" i="7"/>
  <c r="K52" i="7"/>
  <c r="J52" i="7"/>
  <c r="AC51" i="7"/>
  <c r="AB51" i="7"/>
  <c r="AA51" i="7"/>
  <c r="Z51" i="7"/>
  <c r="Y51" i="7"/>
  <c r="X51" i="7"/>
  <c r="V51" i="7"/>
  <c r="U51" i="7"/>
  <c r="T51" i="7"/>
  <c r="S51" i="7"/>
  <c r="R51" i="7"/>
  <c r="Q51" i="7"/>
  <c r="O51" i="7"/>
  <c r="N51" i="7"/>
  <c r="M51" i="7"/>
  <c r="L51" i="7"/>
  <c r="K51" i="7"/>
  <c r="J51" i="7"/>
  <c r="AC50" i="7"/>
  <c r="AC64" i="7"/>
  <c r="AB50" i="7"/>
  <c r="AB64" i="7"/>
  <c r="AA50" i="7"/>
  <c r="AA64" i="7"/>
  <c r="Z50" i="7"/>
  <c r="Z64" i="7"/>
  <c r="Y50" i="7"/>
  <c r="Y64" i="7"/>
  <c r="X50" i="7"/>
  <c r="X64" i="7"/>
  <c r="V50" i="7"/>
  <c r="V64" i="7"/>
  <c r="U50" i="7"/>
  <c r="U64" i="7"/>
  <c r="T50" i="7"/>
  <c r="T64" i="7"/>
  <c r="S50" i="7"/>
  <c r="S64" i="7"/>
  <c r="R50" i="7"/>
  <c r="R64" i="7"/>
  <c r="Q50" i="7"/>
  <c r="Q64" i="7"/>
  <c r="O50" i="7"/>
  <c r="O64" i="7"/>
  <c r="N50" i="7"/>
  <c r="N64" i="7"/>
  <c r="M50" i="7"/>
  <c r="M64" i="7"/>
  <c r="L50" i="7"/>
  <c r="L64" i="7"/>
  <c r="K50" i="7"/>
  <c r="K64" i="7"/>
  <c r="J50" i="7"/>
  <c r="J64" i="7"/>
  <c r="AC47" i="7"/>
  <c r="AB47" i="7"/>
  <c r="AA47" i="7"/>
  <c r="Z47" i="7"/>
  <c r="Y47" i="7"/>
  <c r="X47" i="7"/>
  <c r="V47" i="7"/>
  <c r="U47" i="7"/>
  <c r="T47" i="7"/>
  <c r="S47" i="7"/>
  <c r="R47" i="7"/>
  <c r="Q47" i="7"/>
  <c r="O47" i="7"/>
  <c r="N47" i="7"/>
  <c r="M47" i="7"/>
  <c r="L47" i="7"/>
  <c r="K47" i="7"/>
  <c r="J47" i="7"/>
  <c r="AC46" i="7"/>
  <c r="AB46" i="7"/>
  <c r="AA46" i="7"/>
  <c r="Z46" i="7"/>
  <c r="Y46" i="7"/>
  <c r="X46" i="7"/>
  <c r="V46" i="7"/>
  <c r="U46" i="7"/>
  <c r="T46" i="7"/>
  <c r="S46" i="7"/>
  <c r="R46" i="7"/>
  <c r="Q46" i="7"/>
  <c r="O46" i="7"/>
  <c r="N46" i="7"/>
  <c r="M46" i="7"/>
  <c r="L46" i="7"/>
  <c r="K46" i="7"/>
  <c r="J46" i="7"/>
  <c r="AC45" i="7"/>
  <c r="AB45" i="7"/>
  <c r="AA45" i="7"/>
  <c r="Z45" i="7"/>
  <c r="Y45" i="7"/>
  <c r="X45" i="7"/>
  <c r="V45" i="7"/>
  <c r="U45" i="7"/>
  <c r="T45" i="7"/>
  <c r="S45" i="7"/>
  <c r="R45" i="7"/>
  <c r="Q45" i="7"/>
  <c r="O45" i="7"/>
  <c r="N45" i="7"/>
  <c r="M45" i="7"/>
  <c r="L45" i="7"/>
  <c r="K45" i="7"/>
  <c r="J45" i="7"/>
  <c r="AC43" i="7"/>
  <c r="AB43" i="7"/>
  <c r="AA43" i="7"/>
  <c r="Z43" i="7"/>
  <c r="Z42" i="7"/>
  <c r="Z41" i="7"/>
  <c r="Z40" i="7"/>
  <c r="Z33" i="7"/>
  <c r="Z34" i="7"/>
  <c r="Z35" i="7"/>
  <c r="Z36" i="7"/>
  <c r="Z37" i="7"/>
  <c r="Z38" i="7"/>
  <c r="Z30" i="7"/>
  <c r="Z29" i="7"/>
  <c r="Z28" i="7"/>
  <c r="Z27" i="7"/>
  <c r="Z26" i="7"/>
  <c r="Z44" i="7"/>
  <c r="Y43" i="7"/>
  <c r="X43" i="7"/>
  <c r="V43" i="7"/>
  <c r="U43" i="7"/>
  <c r="U42" i="7"/>
  <c r="U41" i="7"/>
  <c r="U40" i="7"/>
  <c r="U33" i="7"/>
  <c r="U34" i="7"/>
  <c r="U35" i="7"/>
  <c r="U36" i="7"/>
  <c r="U37" i="7"/>
  <c r="U38" i="7"/>
  <c r="U30" i="7"/>
  <c r="U29" i="7"/>
  <c r="U28" i="7"/>
  <c r="U27" i="7"/>
  <c r="U26" i="7"/>
  <c r="U44" i="7"/>
  <c r="T43" i="7"/>
  <c r="S43" i="7"/>
  <c r="R43" i="7"/>
  <c r="Q43" i="7"/>
  <c r="Q42" i="7"/>
  <c r="Q41" i="7"/>
  <c r="Q40" i="7"/>
  <c r="Q33" i="7"/>
  <c r="Q34" i="7"/>
  <c r="Q35" i="7"/>
  <c r="Q36" i="7"/>
  <c r="Q37" i="7"/>
  <c r="Q38" i="7"/>
  <c r="Q30" i="7"/>
  <c r="Q29" i="7"/>
  <c r="Q28" i="7"/>
  <c r="Q27" i="7"/>
  <c r="Q26" i="7"/>
  <c r="Q44" i="7"/>
  <c r="O43" i="7"/>
  <c r="N43" i="7"/>
  <c r="M43" i="7"/>
  <c r="L43" i="7"/>
  <c r="L42" i="7"/>
  <c r="L41" i="7"/>
  <c r="L40" i="7"/>
  <c r="L33" i="7"/>
  <c r="L34" i="7"/>
  <c r="L35" i="7"/>
  <c r="L36" i="7"/>
  <c r="L37" i="7"/>
  <c r="L38" i="7"/>
  <c r="L30" i="7"/>
  <c r="L29" i="7"/>
  <c r="L28" i="7"/>
  <c r="L27" i="7"/>
  <c r="L26" i="7"/>
  <c r="L44" i="7"/>
  <c r="K43" i="7"/>
  <c r="J43" i="7"/>
  <c r="AC42" i="7"/>
  <c r="AB42" i="7"/>
  <c r="AA42" i="7"/>
  <c r="Y42" i="7"/>
  <c r="X42" i="7"/>
  <c r="V42" i="7"/>
  <c r="T42" i="7"/>
  <c r="S42" i="7"/>
  <c r="S41" i="7"/>
  <c r="S40" i="7"/>
  <c r="S33" i="7"/>
  <c r="S34" i="7"/>
  <c r="S35" i="7"/>
  <c r="S36" i="7"/>
  <c r="S37" i="7"/>
  <c r="S38" i="7"/>
  <c r="S30" i="7"/>
  <c r="S29" i="7"/>
  <c r="S28" i="7"/>
  <c r="S27" i="7"/>
  <c r="S26" i="7"/>
  <c r="S44" i="7"/>
  <c r="R42" i="7"/>
  <c r="O42" i="7"/>
  <c r="N42" i="7"/>
  <c r="N41" i="7"/>
  <c r="N40" i="7"/>
  <c r="N33" i="7"/>
  <c r="N34" i="7"/>
  <c r="N35" i="7"/>
  <c r="N36" i="7"/>
  <c r="N37" i="7"/>
  <c r="N38" i="7"/>
  <c r="N30" i="7"/>
  <c r="N29" i="7"/>
  <c r="N28" i="7"/>
  <c r="N27" i="7"/>
  <c r="N26" i="7"/>
  <c r="N44" i="7"/>
  <c r="M42" i="7"/>
  <c r="K42" i="7"/>
  <c r="J42" i="7"/>
  <c r="J41" i="7"/>
  <c r="J40" i="7"/>
  <c r="J33" i="7"/>
  <c r="J34" i="7"/>
  <c r="J35" i="7"/>
  <c r="J36" i="7"/>
  <c r="J37" i="7"/>
  <c r="J38" i="7"/>
  <c r="J30" i="7"/>
  <c r="J29" i="7"/>
  <c r="J28" i="7"/>
  <c r="J27" i="7"/>
  <c r="J26" i="7"/>
  <c r="J44" i="7"/>
  <c r="AC41" i="7"/>
  <c r="AB41" i="7"/>
  <c r="AA41" i="7"/>
  <c r="Y41" i="7"/>
  <c r="X41" i="7"/>
  <c r="V41" i="7"/>
  <c r="T41" i="7"/>
  <c r="R41" i="7"/>
  <c r="O41" i="7"/>
  <c r="M41" i="7"/>
  <c r="K41" i="7"/>
  <c r="AC40" i="7"/>
  <c r="AB40" i="7"/>
  <c r="AA40" i="7"/>
  <c r="Y40" i="7"/>
  <c r="X40" i="7"/>
  <c r="V40" i="7"/>
  <c r="T40" i="7"/>
  <c r="R40" i="7"/>
  <c r="O40" i="7"/>
  <c r="M40" i="7"/>
  <c r="K40" i="7"/>
  <c r="AC37" i="7"/>
  <c r="AB37" i="7"/>
  <c r="AA37" i="7"/>
  <c r="Y37" i="7"/>
  <c r="X37" i="7"/>
  <c r="V37" i="7"/>
  <c r="T37" i="7"/>
  <c r="R37" i="7"/>
  <c r="O37" i="7"/>
  <c r="M37" i="7"/>
  <c r="K37" i="7"/>
  <c r="AC36" i="7"/>
  <c r="AB36" i="7"/>
  <c r="AA36" i="7"/>
  <c r="Y36" i="7"/>
  <c r="X36" i="7"/>
  <c r="V36" i="7"/>
  <c r="T36" i="7"/>
  <c r="R36" i="7"/>
  <c r="O36" i="7"/>
  <c r="M36" i="7"/>
  <c r="K36" i="7"/>
  <c r="AC35" i="7"/>
  <c r="AB35" i="7"/>
  <c r="AA35" i="7"/>
  <c r="Y35" i="7"/>
  <c r="X35" i="7"/>
  <c r="V35" i="7"/>
  <c r="T35" i="7"/>
  <c r="R35" i="7"/>
  <c r="O35" i="7"/>
  <c r="M35" i="7"/>
  <c r="K35" i="7"/>
  <c r="AC34" i="7"/>
  <c r="AC33" i="7"/>
  <c r="AC38" i="7"/>
  <c r="AB34" i="7"/>
  <c r="AA34" i="7"/>
  <c r="Y34" i="7"/>
  <c r="Y33" i="7"/>
  <c r="Y38" i="7"/>
  <c r="X34" i="7"/>
  <c r="V34" i="7"/>
  <c r="T34" i="7"/>
  <c r="T33" i="7"/>
  <c r="T38" i="7"/>
  <c r="R34" i="7"/>
  <c r="O34" i="7"/>
  <c r="O33" i="7"/>
  <c r="O38" i="7"/>
  <c r="M34" i="7"/>
  <c r="K34" i="7"/>
  <c r="K33" i="7"/>
  <c r="K38" i="7"/>
  <c r="AB33" i="7"/>
  <c r="AB38" i="7"/>
  <c r="AB30" i="7"/>
  <c r="AB29" i="7"/>
  <c r="AB28" i="7"/>
  <c r="AB27" i="7"/>
  <c r="AB26" i="7"/>
  <c r="AB44" i="7"/>
  <c r="AA33" i="7"/>
  <c r="AA38" i="7"/>
  <c r="X33" i="7"/>
  <c r="X38" i="7"/>
  <c r="V33" i="7"/>
  <c r="V38" i="7"/>
  <c r="R33" i="7"/>
  <c r="R38" i="7"/>
  <c r="M33" i="7"/>
  <c r="M38" i="7"/>
  <c r="AC30" i="7"/>
  <c r="AA30" i="7"/>
  <c r="Y30" i="7"/>
  <c r="X30" i="7"/>
  <c r="V30" i="7"/>
  <c r="T30" i="7"/>
  <c r="R30" i="7"/>
  <c r="O30" i="7"/>
  <c r="M30" i="7"/>
  <c r="K30" i="7"/>
  <c r="AC29" i="7"/>
  <c r="AA29" i="7"/>
  <c r="Y29" i="7"/>
  <c r="X29" i="7"/>
  <c r="V29" i="7"/>
  <c r="T29" i="7"/>
  <c r="R29" i="7"/>
  <c r="O29" i="7"/>
  <c r="M29" i="7"/>
  <c r="K29" i="7"/>
  <c r="AC28" i="7"/>
  <c r="AA28" i="7"/>
  <c r="Y28" i="7"/>
  <c r="X28" i="7"/>
  <c r="V28" i="7"/>
  <c r="T28" i="7"/>
  <c r="R28" i="7"/>
  <c r="O28" i="7"/>
  <c r="M28" i="7"/>
  <c r="K28" i="7"/>
  <c r="AC27" i="7"/>
  <c r="AA27" i="7"/>
  <c r="Y27" i="7"/>
  <c r="X27" i="7"/>
  <c r="V27" i="7"/>
  <c r="T27" i="7"/>
  <c r="R27" i="7"/>
  <c r="O27" i="7"/>
  <c r="M27" i="7"/>
  <c r="K27" i="7"/>
  <c r="AC26" i="7"/>
  <c r="AA26" i="7"/>
  <c r="Y26" i="7"/>
  <c r="X26" i="7"/>
  <c r="V26" i="7"/>
  <c r="T26" i="7"/>
  <c r="R26" i="7"/>
  <c r="O26" i="7"/>
  <c r="M26" i="7"/>
  <c r="K26" i="7"/>
  <c r="AC23" i="7"/>
  <c r="AB23" i="7"/>
  <c r="AA23" i="7"/>
  <c r="Z23" i="7"/>
  <c r="Y23" i="7"/>
  <c r="X23" i="7"/>
  <c r="V23" i="7"/>
  <c r="U23" i="7"/>
  <c r="T23" i="7"/>
  <c r="S23" i="7"/>
  <c r="R23" i="7"/>
  <c r="Q23" i="7"/>
  <c r="O23" i="7"/>
  <c r="N23" i="7"/>
  <c r="M23" i="7"/>
  <c r="L23" i="7"/>
  <c r="K23" i="7"/>
  <c r="J23" i="7"/>
  <c r="AC22" i="7"/>
  <c r="AB22" i="7"/>
  <c r="AA22" i="7"/>
  <c r="Z22" i="7"/>
  <c r="Y22" i="7"/>
  <c r="X22" i="7"/>
  <c r="V22" i="7"/>
  <c r="U22" i="7"/>
  <c r="T22" i="7"/>
  <c r="S22" i="7"/>
  <c r="R22" i="7"/>
  <c r="Q22" i="7"/>
  <c r="O22" i="7"/>
  <c r="N22" i="7"/>
  <c r="M22" i="7"/>
  <c r="L22" i="7"/>
  <c r="K22" i="7"/>
  <c r="J22" i="7"/>
  <c r="AC21" i="7"/>
  <c r="AB21" i="7"/>
  <c r="AA21" i="7"/>
  <c r="Z21" i="7"/>
  <c r="Y21" i="7"/>
  <c r="X21" i="7"/>
  <c r="V21" i="7"/>
  <c r="U21" i="7"/>
  <c r="T21" i="7"/>
  <c r="S21" i="7"/>
  <c r="R21" i="7"/>
  <c r="Q21" i="7"/>
  <c r="O21" i="7"/>
  <c r="N21" i="7"/>
  <c r="M21" i="7"/>
  <c r="L21" i="7"/>
  <c r="K21" i="7"/>
  <c r="J21" i="7"/>
  <c r="AC20" i="7"/>
  <c r="AB20" i="7"/>
  <c r="AA20" i="7"/>
  <c r="Z20" i="7"/>
  <c r="Y20" i="7"/>
  <c r="X20" i="7"/>
  <c r="V20" i="7"/>
  <c r="U20" i="7"/>
  <c r="T20" i="7"/>
  <c r="S20" i="7"/>
  <c r="R20" i="7"/>
  <c r="Q20" i="7"/>
  <c r="O20" i="7"/>
  <c r="N20" i="7"/>
  <c r="M20" i="7"/>
  <c r="L20" i="7"/>
  <c r="K20" i="7"/>
  <c r="J20" i="7"/>
  <c r="AC19" i="7"/>
  <c r="AB19" i="7"/>
  <c r="AA19" i="7"/>
  <c r="Z19" i="7"/>
  <c r="Y19" i="7"/>
  <c r="X19" i="7"/>
  <c r="V19" i="7"/>
  <c r="U19" i="7"/>
  <c r="T19" i="7"/>
  <c r="S19" i="7"/>
  <c r="R19" i="7"/>
  <c r="Q19" i="7"/>
  <c r="O19" i="7"/>
  <c r="N19" i="7"/>
  <c r="M19" i="7"/>
  <c r="L19" i="7"/>
  <c r="K19" i="7"/>
  <c r="J19" i="7"/>
  <c r="AC18" i="7"/>
  <c r="AB18" i="7"/>
  <c r="AA18" i="7"/>
  <c r="Z18" i="7"/>
  <c r="Y18" i="7"/>
  <c r="X18" i="7"/>
  <c r="V18" i="7"/>
  <c r="U18" i="7"/>
  <c r="T18" i="7"/>
  <c r="S18" i="7"/>
  <c r="R18" i="7"/>
  <c r="Q18" i="7"/>
  <c r="O18" i="7"/>
  <c r="N18" i="7"/>
  <c r="M18" i="7"/>
  <c r="L18" i="7"/>
  <c r="K18" i="7"/>
  <c r="J18" i="7"/>
  <c r="AC17" i="7"/>
  <c r="AB17" i="7"/>
  <c r="AA17" i="7"/>
  <c r="Z17" i="7"/>
  <c r="Y17" i="7"/>
  <c r="X17" i="7"/>
  <c r="V17" i="7"/>
  <c r="U17" i="7"/>
  <c r="T17" i="7"/>
  <c r="S17" i="7"/>
  <c r="R17" i="7"/>
  <c r="Q17" i="7"/>
  <c r="O17" i="7"/>
  <c r="N17" i="7"/>
  <c r="M17" i="7"/>
  <c r="L17" i="7"/>
  <c r="K17" i="7"/>
  <c r="J17" i="7"/>
  <c r="AC16" i="7"/>
  <c r="AB16" i="7"/>
  <c r="AB15" i="7"/>
  <c r="AB24" i="7"/>
  <c r="AA16" i="7"/>
  <c r="AA15" i="7"/>
  <c r="AA24" i="7"/>
  <c r="Z16" i="7"/>
  <c r="Y16" i="7"/>
  <c r="X16" i="7"/>
  <c r="X15" i="7"/>
  <c r="X24" i="7"/>
  <c r="V16" i="7"/>
  <c r="V15" i="7"/>
  <c r="V24" i="7"/>
  <c r="U16" i="7"/>
  <c r="T16" i="7"/>
  <c r="S16" i="7"/>
  <c r="S15" i="7"/>
  <c r="S24" i="7"/>
  <c r="R16" i="7"/>
  <c r="R15" i="7"/>
  <c r="R24" i="7"/>
  <c r="Q16" i="7"/>
  <c r="O16" i="7"/>
  <c r="N16" i="7"/>
  <c r="N15" i="7"/>
  <c r="N24" i="7"/>
  <c r="M16" i="7"/>
  <c r="M15" i="7"/>
  <c r="M24" i="7"/>
  <c r="L16" i="7"/>
  <c r="K16" i="7"/>
  <c r="J16" i="7"/>
  <c r="J15" i="7"/>
  <c r="J24" i="7"/>
  <c r="AC15" i="7"/>
  <c r="AC24" i="7"/>
  <c r="Z15" i="7"/>
  <c r="Z24" i="7"/>
  <c r="Y15" i="7"/>
  <c r="Y24" i="7"/>
  <c r="U15" i="7"/>
  <c r="U24" i="7"/>
  <c r="T15" i="7"/>
  <c r="T24" i="7"/>
  <c r="Q15" i="7"/>
  <c r="Q24" i="7"/>
  <c r="O15" i="7"/>
  <c r="O24" i="7"/>
  <c r="L15" i="7"/>
  <c r="L24" i="7"/>
  <c r="K15" i="7"/>
  <c r="K24" i="7"/>
  <c r="AC13" i="7"/>
  <c r="AB13" i="7"/>
  <c r="AA13" i="7"/>
  <c r="Z13" i="7"/>
  <c r="Y13" i="7"/>
  <c r="X13" i="7"/>
  <c r="V13" i="7"/>
  <c r="U13" i="7"/>
  <c r="T13" i="7"/>
  <c r="S13" i="7"/>
  <c r="R13" i="7"/>
  <c r="Q13" i="7"/>
  <c r="O13" i="7"/>
  <c r="N13" i="7"/>
  <c r="M13" i="7"/>
  <c r="L13" i="7"/>
  <c r="K13" i="7"/>
  <c r="J13" i="7"/>
  <c r="AC12" i="7"/>
  <c r="AB12" i="7"/>
  <c r="AA12" i="7"/>
  <c r="Z12" i="7"/>
  <c r="Y12" i="7"/>
  <c r="X12" i="7"/>
  <c r="V12" i="7"/>
  <c r="U12" i="7"/>
  <c r="T12" i="7"/>
  <c r="S12" i="7"/>
  <c r="R12" i="7"/>
  <c r="Q12" i="7"/>
  <c r="O12" i="7"/>
  <c r="N12" i="7"/>
  <c r="M12" i="7"/>
  <c r="L12" i="7"/>
  <c r="K12" i="7"/>
  <c r="J12" i="7"/>
  <c r="AC11" i="7"/>
  <c r="AB11" i="7"/>
  <c r="AA11" i="7"/>
  <c r="Z11" i="7"/>
  <c r="Y11" i="7"/>
  <c r="X11" i="7"/>
  <c r="V11" i="7"/>
  <c r="U11" i="7"/>
  <c r="T11" i="7"/>
  <c r="S11" i="7"/>
  <c r="R11" i="7"/>
  <c r="Q11" i="7"/>
  <c r="O11" i="7"/>
  <c r="N11" i="7"/>
  <c r="M11" i="7"/>
  <c r="L11" i="7"/>
  <c r="K11" i="7"/>
  <c r="J11" i="7"/>
  <c r="AC10" i="7"/>
  <c r="AB10" i="7"/>
  <c r="AA10" i="7"/>
  <c r="Z10" i="7"/>
  <c r="Y10" i="7"/>
  <c r="X10" i="7"/>
  <c r="V10" i="7"/>
  <c r="U10" i="7"/>
  <c r="T10" i="7"/>
  <c r="S10" i="7"/>
  <c r="R10" i="7"/>
  <c r="Q10" i="7"/>
  <c r="O10" i="7"/>
  <c r="N10" i="7"/>
  <c r="M10" i="7"/>
  <c r="L10" i="7"/>
  <c r="K10" i="7"/>
  <c r="J10" i="7"/>
  <c r="AC9" i="7"/>
  <c r="AB9" i="7"/>
  <c r="AA9" i="7"/>
  <c r="Z9" i="7"/>
  <c r="Y9" i="7"/>
  <c r="X9" i="7"/>
  <c r="V9" i="7"/>
  <c r="U9" i="7"/>
  <c r="T9" i="7"/>
  <c r="S9" i="7"/>
  <c r="R9" i="7"/>
  <c r="Q9" i="7"/>
  <c r="O9" i="7"/>
  <c r="N9" i="7"/>
  <c r="M9" i="7"/>
  <c r="L9" i="7"/>
  <c r="K9" i="7"/>
  <c r="J9" i="7"/>
  <c r="AC68" i="10"/>
  <c r="AB68" i="10"/>
  <c r="AA68" i="10"/>
  <c r="Z68" i="10"/>
  <c r="Y68" i="10"/>
  <c r="X68" i="10"/>
  <c r="V68" i="10"/>
  <c r="U68" i="10"/>
  <c r="T68" i="10"/>
  <c r="S68" i="10"/>
  <c r="R68" i="10"/>
  <c r="Q68" i="10"/>
  <c r="O68" i="10"/>
  <c r="N68" i="10"/>
  <c r="M68" i="10"/>
  <c r="L68" i="10"/>
  <c r="K68" i="10"/>
  <c r="J68" i="10"/>
  <c r="AC66" i="10"/>
  <c r="AB66" i="10"/>
  <c r="AA66" i="10"/>
  <c r="Z66" i="10"/>
  <c r="Y66" i="10"/>
  <c r="X66" i="10"/>
  <c r="V66" i="10"/>
  <c r="U66" i="10"/>
  <c r="T66" i="10"/>
  <c r="S66" i="10"/>
  <c r="R66" i="10"/>
  <c r="Q66" i="10"/>
  <c r="O66" i="10"/>
  <c r="N66" i="10"/>
  <c r="M66" i="10"/>
  <c r="L66" i="10"/>
  <c r="K66" i="10"/>
  <c r="J66" i="10"/>
  <c r="H63" i="10"/>
  <c r="AC63" i="10"/>
  <c r="G63" i="10"/>
  <c r="AB63" i="10"/>
  <c r="F63" i="10"/>
  <c r="AA63" i="10"/>
  <c r="E63" i="10"/>
  <c r="Z63" i="10"/>
  <c r="D63" i="10"/>
  <c r="Y63" i="10"/>
  <c r="C63" i="10"/>
  <c r="X63" i="10"/>
  <c r="V63" i="10"/>
  <c r="U63" i="10"/>
  <c r="T63" i="10"/>
  <c r="S63" i="10"/>
  <c r="R63" i="10"/>
  <c r="Q63" i="10"/>
  <c r="O63" i="10"/>
  <c r="N63" i="10"/>
  <c r="M63" i="10"/>
  <c r="L63" i="10"/>
  <c r="K63" i="10"/>
  <c r="J63" i="10"/>
  <c r="AC62" i="10"/>
  <c r="AB62" i="10"/>
  <c r="AA62" i="10"/>
  <c r="Z62" i="10"/>
  <c r="Y62" i="10"/>
  <c r="X62" i="10"/>
  <c r="V62" i="10"/>
  <c r="U62" i="10"/>
  <c r="T62" i="10"/>
  <c r="S62" i="10"/>
  <c r="R62" i="10"/>
  <c r="Q62" i="10"/>
  <c r="O62" i="10"/>
  <c r="N62" i="10"/>
  <c r="M62" i="10"/>
  <c r="L62" i="10"/>
  <c r="K62" i="10"/>
  <c r="J62" i="10"/>
  <c r="AC61" i="10"/>
  <c r="AB61" i="10"/>
  <c r="AA61" i="10"/>
  <c r="Z61" i="10"/>
  <c r="Y61" i="10"/>
  <c r="X61" i="10"/>
  <c r="V61" i="10"/>
  <c r="U61" i="10"/>
  <c r="T61" i="10"/>
  <c r="S61" i="10"/>
  <c r="R61" i="10"/>
  <c r="Q61" i="10"/>
  <c r="O61" i="10"/>
  <c r="N61" i="10"/>
  <c r="M61" i="10"/>
  <c r="L61" i="10"/>
  <c r="K61" i="10"/>
  <c r="J61" i="10"/>
  <c r="AC60" i="10"/>
  <c r="AB60" i="10"/>
  <c r="AA60" i="10"/>
  <c r="Z60" i="10"/>
  <c r="Y60" i="10"/>
  <c r="X60" i="10"/>
  <c r="V60" i="10"/>
  <c r="U60" i="10"/>
  <c r="T60" i="10"/>
  <c r="S60" i="10"/>
  <c r="R60" i="10"/>
  <c r="Q60" i="10"/>
  <c r="O60" i="10"/>
  <c r="N60" i="10"/>
  <c r="M60" i="10"/>
  <c r="L60" i="10"/>
  <c r="K60" i="10"/>
  <c r="J60" i="10"/>
  <c r="AC59" i="10"/>
  <c r="AB59" i="10"/>
  <c r="AA59" i="10"/>
  <c r="Z59" i="10"/>
  <c r="Y59" i="10"/>
  <c r="X59" i="10"/>
  <c r="V59" i="10"/>
  <c r="U59" i="10"/>
  <c r="T59" i="10"/>
  <c r="S59" i="10"/>
  <c r="R59" i="10"/>
  <c r="Q59" i="10"/>
  <c r="O59" i="10"/>
  <c r="N59" i="10"/>
  <c r="M59" i="10"/>
  <c r="L59" i="10"/>
  <c r="K59" i="10"/>
  <c r="J59" i="10"/>
  <c r="AC58" i="10"/>
  <c r="AB58" i="10"/>
  <c r="AA58" i="10"/>
  <c r="Z58" i="10"/>
  <c r="Y58" i="10"/>
  <c r="X58" i="10"/>
  <c r="V58" i="10"/>
  <c r="U58" i="10"/>
  <c r="T58" i="10"/>
  <c r="S58" i="10"/>
  <c r="R58" i="10"/>
  <c r="Q58" i="10"/>
  <c r="O58" i="10"/>
  <c r="N58" i="10"/>
  <c r="M58" i="10"/>
  <c r="L58" i="10"/>
  <c r="K58" i="10"/>
  <c r="J58" i="10"/>
  <c r="AC57" i="10"/>
  <c r="AB57" i="10"/>
  <c r="AA57" i="10"/>
  <c r="Z57" i="10"/>
  <c r="Y57" i="10"/>
  <c r="X57" i="10"/>
  <c r="V57" i="10"/>
  <c r="U57" i="10"/>
  <c r="T57" i="10"/>
  <c r="S57" i="10"/>
  <c r="R57" i="10"/>
  <c r="Q57" i="10"/>
  <c r="O57" i="10"/>
  <c r="N57" i="10"/>
  <c r="M57" i="10"/>
  <c r="L57" i="10"/>
  <c r="K57" i="10"/>
  <c r="J57" i="10"/>
  <c r="AC56" i="10"/>
  <c r="AB56" i="10"/>
  <c r="AA56" i="10"/>
  <c r="Z56" i="10"/>
  <c r="Y56" i="10"/>
  <c r="X56" i="10"/>
  <c r="V56" i="10"/>
  <c r="U56" i="10"/>
  <c r="T56" i="10"/>
  <c r="S56" i="10"/>
  <c r="R56" i="10"/>
  <c r="Q56" i="10"/>
  <c r="O56" i="10"/>
  <c r="N56" i="10"/>
  <c r="M56" i="10"/>
  <c r="L56" i="10"/>
  <c r="K56" i="10"/>
  <c r="J56" i="10"/>
  <c r="AC55" i="10"/>
  <c r="AB55" i="10"/>
  <c r="AA55" i="10"/>
  <c r="Z55" i="10"/>
  <c r="Y55" i="10"/>
  <c r="X55" i="10"/>
  <c r="V55" i="10"/>
  <c r="U55" i="10"/>
  <c r="T55" i="10"/>
  <c r="S55" i="10"/>
  <c r="R55" i="10"/>
  <c r="Q55" i="10"/>
  <c r="O55" i="10"/>
  <c r="N55" i="10"/>
  <c r="M55" i="10"/>
  <c r="L55" i="10"/>
  <c r="K55" i="10"/>
  <c r="J55" i="10"/>
  <c r="AC54" i="10"/>
  <c r="AB54" i="10"/>
  <c r="AA54" i="10"/>
  <c r="Z54" i="10"/>
  <c r="Y54" i="10"/>
  <c r="X54" i="10"/>
  <c r="V54" i="10"/>
  <c r="U54" i="10"/>
  <c r="T54" i="10"/>
  <c r="S54" i="10"/>
  <c r="R54" i="10"/>
  <c r="Q54" i="10"/>
  <c r="O54" i="10"/>
  <c r="N54" i="10"/>
  <c r="M54" i="10"/>
  <c r="L54" i="10"/>
  <c r="K54" i="10"/>
  <c r="J54" i="10"/>
  <c r="AC53" i="10"/>
  <c r="AB53" i="10"/>
  <c r="AA53" i="10"/>
  <c r="Z53" i="10"/>
  <c r="Y53" i="10"/>
  <c r="X53" i="10"/>
  <c r="V53" i="10"/>
  <c r="U53" i="10"/>
  <c r="T53" i="10"/>
  <c r="S53" i="10"/>
  <c r="R53" i="10"/>
  <c r="Q53" i="10"/>
  <c r="O53" i="10"/>
  <c r="N53" i="10"/>
  <c r="M53" i="10"/>
  <c r="L53" i="10"/>
  <c r="K53" i="10"/>
  <c r="J53" i="10"/>
  <c r="AC52" i="10"/>
  <c r="AB52" i="10"/>
  <c r="AA52" i="10"/>
  <c r="Z52" i="10"/>
  <c r="Y52" i="10"/>
  <c r="X52" i="10"/>
  <c r="V52" i="10"/>
  <c r="U52" i="10"/>
  <c r="T52" i="10"/>
  <c r="S52" i="10"/>
  <c r="R52" i="10"/>
  <c r="Q52" i="10"/>
  <c r="O52" i="10"/>
  <c r="N52" i="10"/>
  <c r="M52" i="10"/>
  <c r="L52" i="10"/>
  <c r="K52" i="10"/>
  <c r="J52" i="10"/>
  <c r="AC51" i="10"/>
  <c r="AB51" i="10"/>
  <c r="AA51" i="10"/>
  <c r="Z51" i="10"/>
  <c r="Y51" i="10"/>
  <c r="X51" i="10"/>
  <c r="V51" i="10"/>
  <c r="U51" i="10"/>
  <c r="T51" i="10"/>
  <c r="S51" i="10"/>
  <c r="R51" i="10"/>
  <c r="Q51" i="10"/>
  <c r="O51" i="10"/>
  <c r="N51" i="10"/>
  <c r="M51" i="10"/>
  <c r="L51" i="10"/>
  <c r="K51" i="10"/>
  <c r="J51" i="10"/>
  <c r="AC50" i="10"/>
  <c r="AC64" i="10"/>
  <c r="AB50" i="10"/>
  <c r="AB64" i="10"/>
  <c r="AA50" i="10"/>
  <c r="AA64" i="10"/>
  <c r="Z50" i="10"/>
  <c r="Z64" i="10"/>
  <c r="Y50" i="10"/>
  <c r="Y64" i="10"/>
  <c r="X50" i="10"/>
  <c r="X64" i="10"/>
  <c r="V50" i="10"/>
  <c r="V64" i="10"/>
  <c r="U50" i="10"/>
  <c r="U64" i="10"/>
  <c r="T50" i="10"/>
  <c r="T64" i="10"/>
  <c r="S50" i="10"/>
  <c r="S64" i="10"/>
  <c r="R50" i="10"/>
  <c r="R64" i="10"/>
  <c r="Q50" i="10"/>
  <c r="Q64" i="10"/>
  <c r="O50" i="10"/>
  <c r="O64" i="10"/>
  <c r="N50" i="10"/>
  <c r="N64" i="10"/>
  <c r="M50" i="10"/>
  <c r="M64" i="10"/>
  <c r="L50" i="10"/>
  <c r="L64" i="10"/>
  <c r="K50" i="10"/>
  <c r="K64" i="10"/>
  <c r="J50" i="10"/>
  <c r="J64" i="10"/>
  <c r="AC47" i="10"/>
  <c r="AB47" i="10"/>
  <c r="AA47" i="10"/>
  <c r="Z47" i="10"/>
  <c r="Y47" i="10"/>
  <c r="X47" i="10"/>
  <c r="V47" i="10"/>
  <c r="U47" i="10"/>
  <c r="T47" i="10"/>
  <c r="S47" i="10"/>
  <c r="R47" i="10"/>
  <c r="Q47" i="10"/>
  <c r="O47" i="10"/>
  <c r="N47" i="10"/>
  <c r="M47" i="10"/>
  <c r="L47" i="10"/>
  <c r="K47" i="10"/>
  <c r="J47" i="10"/>
  <c r="AC46" i="10"/>
  <c r="AB46" i="10"/>
  <c r="AA46" i="10"/>
  <c r="Z46" i="10"/>
  <c r="Y46" i="10"/>
  <c r="X46" i="10"/>
  <c r="V46" i="10"/>
  <c r="U46" i="10"/>
  <c r="T46" i="10"/>
  <c r="S46" i="10"/>
  <c r="R46" i="10"/>
  <c r="Q46" i="10"/>
  <c r="O46" i="10"/>
  <c r="N46" i="10"/>
  <c r="M46" i="10"/>
  <c r="L46" i="10"/>
  <c r="K46" i="10"/>
  <c r="J46" i="10"/>
  <c r="AC45" i="10"/>
  <c r="AB45" i="10"/>
  <c r="AA45" i="10"/>
  <c r="Z45" i="10"/>
  <c r="Y45" i="10"/>
  <c r="X45" i="10"/>
  <c r="V45" i="10"/>
  <c r="U45" i="10"/>
  <c r="T45" i="10"/>
  <c r="S45" i="10"/>
  <c r="R45" i="10"/>
  <c r="Q45" i="10"/>
  <c r="O45" i="10"/>
  <c r="N45" i="10"/>
  <c r="M45" i="10"/>
  <c r="L45" i="10"/>
  <c r="K45" i="10"/>
  <c r="J45" i="10"/>
  <c r="AC43" i="10"/>
  <c r="AB43" i="10"/>
  <c r="AA43" i="10"/>
  <c r="Z43" i="10"/>
  <c r="Y43" i="10"/>
  <c r="X43" i="10"/>
  <c r="V43" i="10"/>
  <c r="U43" i="10"/>
  <c r="T43" i="10"/>
  <c r="S43" i="10"/>
  <c r="R43" i="10"/>
  <c r="Q43" i="10"/>
  <c r="O43" i="10"/>
  <c r="N43" i="10"/>
  <c r="M43" i="10"/>
  <c r="L43" i="10"/>
  <c r="K43" i="10"/>
  <c r="J43" i="10"/>
  <c r="AC42" i="10"/>
  <c r="AB42" i="10"/>
  <c r="AA42" i="10"/>
  <c r="Z42" i="10"/>
  <c r="Y42" i="10"/>
  <c r="X42" i="10"/>
  <c r="V42" i="10"/>
  <c r="U42" i="10"/>
  <c r="T42" i="10"/>
  <c r="S42" i="10"/>
  <c r="R42" i="10"/>
  <c r="Q42" i="10"/>
  <c r="O42" i="10"/>
  <c r="N42" i="10"/>
  <c r="M42" i="10"/>
  <c r="L42" i="10"/>
  <c r="K42" i="10"/>
  <c r="J42" i="10"/>
  <c r="AC41" i="10"/>
  <c r="AB41" i="10"/>
  <c r="AA41" i="10"/>
  <c r="Z41" i="10"/>
  <c r="Y41" i="10"/>
  <c r="X41" i="10"/>
  <c r="V41" i="10"/>
  <c r="U41" i="10"/>
  <c r="T41" i="10"/>
  <c r="S41" i="10"/>
  <c r="R41" i="10"/>
  <c r="Q41" i="10"/>
  <c r="O41" i="10"/>
  <c r="N41" i="10"/>
  <c r="M41" i="10"/>
  <c r="L41" i="10"/>
  <c r="K41" i="10"/>
  <c r="J41" i="10"/>
  <c r="AC40" i="10"/>
  <c r="AB40" i="10"/>
  <c r="AA40" i="10"/>
  <c r="Z40" i="10"/>
  <c r="Y40" i="10"/>
  <c r="X40" i="10"/>
  <c r="V40" i="10"/>
  <c r="U40" i="10"/>
  <c r="T40" i="10"/>
  <c r="S40" i="10"/>
  <c r="R40" i="10"/>
  <c r="Q40" i="10"/>
  <c r="O40" i="10"/>
  <c r="N40" i="10"/>
  <c r="M40" i="10"/>
  <c r="L40" i="10"/>
  <c r="K40" i="10"/>
  <c r="J40" i="10"/>
  <c r="AC37" i="10"/>
  <c r="AB37" i="10"/>
  <c r="AA37" i="10"/>
  <c r="Z37" i="10"/>
  <c r="Y37" i="10"/>
  <c r="X37" i="10"/>
  <c r="V37" i="10"/>
  <c r="U37" i="10"/>
  <c r="T37" i="10"/>
  <c r="S37" i="10"/>
  <c r="R37" i="10"/>
  <c r="Q37" i="10"/>
  <c r="O37" i="10"/>
  <c r="N37" i="10"/>
  <c r="M37" i="10"/>
  <c r="L37" i="10"/>
  <c r="K37" i="10"/>
  <c r="J37" i="10"/>
  <c r="AC36" i="10"/>
  <c r="AB36" i="10"/>
  <c r="AA36" i="10"/>
  <c r="Z36" i="10"/>
  <c r="Y36" i="10"/>
  <c r="X36" i="10"/>
  <c r="V36" i="10"/>
  <c r="U36" i="10"/>
  <c r="T36" i="10"/>
  <c r="S36" i="10"/>
  <c r="R36" i="10"/>
  <c r="Q36" i="10"/>
  <c r="O36" i="10"/>
  <c r="N36" i="10"/>
  <c r="M36" i="10"/>
  <c r="L36" i="10"/>
  <c r="K36" i="10"/>
  <c r="J36" i="10"/>
  <c r="AC35" i="10"/>
  <c r="AB35" i="10"/>
  <c r="AA35" i="10"/>
  <c r="Z35" i="10"/>
  <c r="Y35" i="10"/>
  <c r="X35" i="10"/>
  <c r="V35" i="10"/>
  <c r="U35" i="10"/>
  <c r="T35" i="10"/>
  <c r="S35" i="10"/>
  <c r="R35" i="10"/>
  <c r="Q35" i="10"/>
  <c r="O35" i="10"/>
  <c r="N35" i="10"/>
  <c r="M35" i="10"/>
  <c r="L35" i="10"/>
  <c r="K35" i="10"/>
  <c r="J35" i="10"/>
  <c r="AC34" i="10"/>
  <c r="AC33" i="10"/>
  <c r="AC38" i="10"/>
  <c r="AB34" i="10"/>
  <c r="AA34" i="10"/>
  <c r="Z34" i="10"/>
  <c r="Y34" i="10"/>
  <c r="Y33" i="10"/>
  <c r="Y38" i="10"/>
  <c r="X34" i="10"/>
  <c r="V34" i="10"/>
  <c r="U34" i="10"/>
  <c r="T34" i="10"/>
  <c r="T33" i="10"/>
  <c r="T38" i="10"/>
  <c r="S34" i="10"/>
  <c r="R34" i="10"/>
  <c r="Q34" i="10"/>
  <c r="O34" i="10"/>
  <c r="O33" i="10"/>
  <c r="O38" i="10"/>
  <c r="N34" i="10"/>
  <c r="M34" i="10"/>
  <c r="L34" i="10"/>
  <c r="K34" i="10"/>
  <c r="K33" i="10"/>
  <c r="K38" i="10"/>
  <c r="J34" i="10"/>
  <c r="AB33" i="10"/>
  <c r="AB38" i="10"/>
  <c r="AB30" i="10"/>
  <c r="AB29" i="10"/>
  <c r="AB28" i="10"/>
  <c r="AB27" i="10"/>
  <c r="AB26" i="10"/>
  <c r="AB44" i="10"/>
  <c r="AA33" i="10"/>
  <c r="AA38" i="10"/>
  <c r="Z33" i="10"/>
  <c r="Z38" i="10"/>
  <c r="X33" i="10"/>
  <c r="X38" i="10"/>
  <c r="V33" i="10"/>
  <c r="V38" i="10"/>
  <c r="U33" i="10"/>
  <c r="U38" i="10"/>
  <c r="S33" i="10"/>
  <c r="S38" i="10"/>
  <c r="R33" i="10"/>
  <c r="R38" i="10"/>
  <c r="Q33" i="10"/>
  <c r="Q38" i="10"/>
  <c r="N33" i="10"/>
  <c r="N38" i="10"/>
  <c r="M33" i="10"/>
  <c r="M38" i="10"/>
  <c r="L33" i="10"/>
  <c r="L38" i="10"/>
  <c r="J33" i="10"/>
  <c r="J38" i="10"/>
  <c r="AC30" i="10"/>
  <c r="AA30" i="10"/>
  <c r="Z30" i="10"/>
  <c r="Y30" i="10"/>
  <c r="X30" i="10"/>
  <c r="V30" i="10"/>
  <c r="U30" i="10"/>
  <c r="T30" i="10"/>
  <c r="S30" i="10"/>
  <c r="R30" i="10"/>
  <c r="Q30" i="10"/>
  <c r="O30" i="10"/>
  <c r="N30" i="10"/>
  <c r="M30" i="10"/>
  <c r="L30" i="10"/>
  <c r="K30" i="10"/>
  <c r="J30" i="10"/>
  <c r="AC29" i="10"/>
  <c r="AA29" i="10"/>
  <c r="Z29" i="10"/>
  <c r="Y29" i="10"/>
  <c r="X29" i="10"/>
  <c r="V29" i="10"/>
  <c r="U29" i="10"/>
  <c r="T29" i="10"/>
  <c r="S29" i="10"/>
  <c r="R29" i="10"/>
  <c r="Q29" i="10"/>
  <c r="O29" i="10"/>
  <c r="N29" i="10"/>
  <c r="M29" i="10"/>
  <c r="L29" i="10"/>
  <c r="K29" i="10"/>
  <c r="J29" i="10"/>
  <c r="AC28" i="10"/>
  <c r="AA28" i="10"/>
  <c r="Z28" i="10"/>
  <c r="Y28" i="10"/>
  <c r="X28" i="10"/>
  <c r="V28" i="10"/>
  <c r="U28" i="10"/>
  <c r="T28" i="10"/>
  <c r="S28" i="10"/>
  <c r="R28" i="10"/>
  <c r="Q28" i="10"/>
  <c r="O28" i="10"/>
  <c r="N28" i="10"/>
  <c r="M28" i="10"/>
  <c r="L28" i="10"/>
  <c r="K28" i="10"/>
  <c r="J28" i="10"/>
  <c r="AC27" i="10"/>
  <c r="AA27" i="10"/>
  <c r="Z27" i="10"/>
  <c r="Y27" i="10"/>
  <c r="X27" i="10"/>
  <c r="V27" i="10"/>
  <c r="U27" i="10"/>
  <c r="T27" i="10"/>
  <c r="S27" i="10"/>
  <c r="R27" i="10"/>
  <c r="Q27" i="10"/>
  <c r="O27" i="10"/>
  <c r="N27" i="10"/>
  <c r="M27" i="10"/>
  <c r="L27" i="10"/>
  <c r="K27" i="10"/>
  <c r="J27" i="10"/>
  <c r="AC26" i="10"/>
  <c r="AA26" i="10"/>
  <c r="Z26" i="10"/>
  <c r="Y26" i="10"/>
  <c r="X26" i="10"/>
  <c r="V26" i="10"/>
  <c r="U26" i="10"/>
  <c r="T26" i="10"/>
  <c r="S26" i="10"/>
  <c r="R26" i="10"/>
  <c r="Q26" i="10"/>
  <c r="O26" i="10"/>
  <c r="N26" i="10"/>
  <c r="M26" i="10"/>
  <c r="L26" i="10"/>
  <c r="K26" i="10"/>
  <c r="J26" i="10"/>
  <c r="AC23" i="10"/>
  <c r="AB23" i="10"/>
  <c r="AA23" i="10"/>
  <c r="Z23" i="10"/>
  <c r="Y23" i="10"/>
  <c r="X23" i="10"/>
  <c r="V23" i="10"/>
  <c r="U23" i="10"/>
  <c r="T23" i="10"/>
  <c r="S23" i="10"/>
  <c r="R23" i="10"/>
  <c r="Q23" i="10"/>
  <c r="O23" i="10"/>
  <c r="N23" i="10"/>
  <c r="M23" i="10"/>
  <c r="L23" i="10"/>
  <c r="K23" i="10"/>
  <c r="J23" i="10"/>
  <c r="AC22" i="10"/>
  <c r="AB22" i="10"/>
  <c r="AA22" i="10"/>
  <c r="Z22" i="10"/>
  <c r="Y22" i="10"/>
  <c r="X22" i="10"/>
  <c r="V22" i="10"/>
  <c r="U22" i="10"/>
  <c r="T22" i="10"/>
  <c r="S22" i="10"/>
  <c r="R22" i="10"/>
  <c r="Q22" i="10"/>
  <c r="O22" i="10"/>
  <c r="N22" i="10"/>
  <c r="M22" i="10"/>
  <c r="L22" i="10"/>
  <c r="K22" i="10"/>
  <c r="J22" i="10"/>
  <c r="AC21" i="10"/>
  <c r="AB21" i="10"/>
  <c r="AA21" i="10"/>
  <c r="Z21" i="10"/>
  <c r="Y21" i="10"/>
  <c r="X21" i="10"/>
  <c r="V21" i="10"/>
  <c r="U21" i="10"/>
  <c r="T21" i="10"/>
  <c r="S21" i="10"/>
  <c r="R21" i="10"/>
  <c r="Q21" i="10"/>
  <c r="O21" i="10"/>
  <c r="N21" i="10"/>
  <c r="M21" i="10"/>
  <c r="L21" i="10"/>
  <c r="K21" i="10"/>
  <c r="J21" i="10"/>
  <c r="AC20" i="10"/>
  <c r="AB20" i="10"/>
  <c r="AA20" i="10"/>
  <c r="Z20" i="10"/>
  <c r="Y20" i="10"/>
  <c r="X20" i="10"/>
  <c r="V20" i="10"/>
  <c r="U20" i="10"/>
  <c r="T20" i="10"/>
  <c r="S20" i="10"/>
  <c r="R20" i="10"/>
  <c r="Q20" i="10"/>
  <c r="O20" i="10"/>
  <c r="N20" i="10"/>
  <c r="M20" i="10"/>
  <c r="L20" i="10"/>
  <c r="K20" i="10"/>
  <c r="J20" i="10"/>
  <c r="AC19" i="10"/>
  <c r="AB19" i="10"/>
  <c r="AA19" i="10"/>
  <c r="Z19" i="10"/>
  <c r="Y19" i="10"/>
  <c r="X19" i="10"/>
  <c r="V19" i="10"/>
  <c r="U19" i="10"/>
  <c r="T19" i="10"/>
  <c r="S19" i="10"/>
  <c r="R19" i="10"/>
  <c r="Q19" i="10"/>
  <c r="O19" i="10"/>
  <c r="N19" i="10"/>
  <c r="M19" i="10"/>
  <c r="L19" i="10"/>
  <c r="K19" i="10"/>
  <c r="J19" i="10"/>
  <c r="AC18" i="10"/>
  <c r="AB18" i="10"/>
  <c r="AA18" i="10"/>
  <c r="Z18" i="10"/>
  <c r="Y18" i="10"/>
  <c r="X18" i="10"/>
  <c r="V18" i="10"/>
  <c r="U18" i="10"/>
  <c r="T18" i="10"/>
  <c r="S18" i="10"/>
  <c r="R18" i="10"/>
  <c r="Q18" i="10"/>
  <c r="O18" i="10"/>
  <c r="N18" i="10"/>
  <c r="M18" i="10"/>
  <c r="L18" i="10"/>
  <c r="K18" i="10"/>
  <c r="J18" i="10"/>
  <c r="AC17" i="10"/>
  <c r="AB17" i="10"/>
  <c r="AA17" i="10"/>
  <c r="Z17" i="10"/>
  <c r="Y17" i="10"/>
  <c r="X17" i="10"/>
  <c r="V17" i="10"/>
  <c r="U17" i="10"/>
  <c r="T17" i="10"/>
  <c r="S17" i="10"/>
  <c r="R17" i="10"/>
  <c r="Q17" i="10"/>
  <c r="O17" i="10"/>
  <c r="N17" i="10"/>
  <c r="M17" i="10"/>
  <c r="L17" i="10"/>
  <c r="K17" i="10"/>
  <c r="J17" i="10"/>
  <c r="AC16" i="10"/>
  <c r="AB16" i="10"/>
  <c r="AA16" i="10"/>
  <c r="AA15" i="10"/>
  <c r="AA24" i="10"/>
  <c r="Z16" i="10"/>
  <c r="Y16" i="10"/>
  <c r="X16" i="10"/>
  <c r="V16" i="10"/>
  <c r="V15" i="10"/>
  <c r="V24" i="10"/>
  <c r="U16" i="10"/>
  <c r="T16" i="10"/>
  <c r="S16" i="10"/>
  <c r="R16" i="10"/>
  <c r="R15" i="10"/>
  <c r="R24" i="10"/>
  <c r="Q16" i="10"/>
  <c r="O16" i="10"/>
  <c r="N16" i="10"/>
  <c r="M16" i="10"/>
  <c r="M15" i="10"/>
  <c r="M24" i="10"/>
  <c r="L16" i="10"/>
  <c r="K16" i="10"/>
  <c r="J16" i="10"/>
  <c r="AC15" i="10"/>
  <c r="AC24" i="10"/>
  <c r="AB15" i="10"/>
  <c r="AB24" i="10"/>
  <c r="Z15" i="10"/>
  <c r="Z24" i="10"/>
  <c r="Y15" i="10"/>
  <c r="Y24" i="10"/>
  <c r="X15" i="10"/>
  <c r="X24" i="10"/>
  <c r="U15" i="10"/>
  <c r="U24" i="10"/>
  <c r="T15" i="10"/>
  <c r="T24" i="10"/>
  <c r="S15" i="10"/>
  <c r="S24" i="10"/>
  <c r="Q15" i="10"/>
  <c r="Q24" i="10"/>
  <c r="O15" i="10"/>
  <c r="O24" i="10"/>
  <c r="N15" i="10"/>
  <c r="N24" i="10"/>
  <c r="L15" i="10"/>
  <c r="L24" i="10"/>
  <c r="K15" i="10"/>
  <c r="K24" i="10"/>
  <c r="J15" i="10"/>
  <c r="J24" i="10"/>
  <c r="AC13" i="10"/>
  <c r="AB13" i="10"/>
  <c r="AA13" i="10"/>
  <c r="Z13" i="10"/>
  <c r="Y13" i="10"/>
  <c r="X13" i="10"/>
  <c r="V13" i="10"/>
  <c r="U13" i="10"/>
  <c r="T13" i="10"/>
  <c r="S13" i="10"/>
  <c r="R13" i="10"/>
  <c r="Q13" i="10"/>
  <c r="O13" i="10"/>
  <c r="N13" i="10"/>
  <c r="M13" i="10"/>
  <c r="L13" i="10"/>
  <c r="K13" i="10"/>
  <c r="J13" i="10"/>
  <c r="AC12" i="10"/>
  <c r="AB12" i="10"/>
  <c r="AA12" i="10"/>
  <c r="Z12" i="10"/>
  <c r="Y12" i="10"/>
  <c r="X12" i="10"/>
  <c r="V12" i="10"/>
  <c r="U12" i="10"/>
  <c r="T12" i="10"/>
  <c r="S12" i="10"/>
  <c r="R12" i="10"/>
  <c r="Q12" i="10"/>
  <c r="O12" i="10"/>
  <c r="N12" i="10"/>
  <c r="M12" i="10"/>
  <c r="L12" i="10"/>
  <c r="K12" i="10"/>
  <c r="J12" i="10"/>
  <c r="AC11" i="10"/>
  <c r="AB11" i="10"/>
  <c r="AA11" i="10"/>
  <c r="Z11" i="10"/>
  <c r="Y11" i="10"/>
  <c r="X11" i="10"/>
  <c r="V11" i="10"/>
  <c r="U11" i="10"/>
  <c r="T11" i="10"/>
  <c r="S11" i="10"/>
  <c r="R11" i="10"/>
  <c r="Q11" i="10"/>
  <c r="O11" i="10"/>
  <c r="N11" i="10"/>
  <c r="M11" i="10"/>
  <c r="L11" i="10"/>
  <c r="K11" i="10"/>
  <c r="J11" i="10"/>
  <c r="AC10" i="10"/>
  <c r="AB10" i="10"/>
  <c r="AA10" i="10"/>
  <c r="Z10" i="10"/>
  <c r="Y10" i="10"/>
  <c r="X10" i="10"/>
  <c r="V10" i="10"/>
  <c r="U10" i="10"/>
  <c r="T10" i="10"/>
  <c r="S10" i="10"/>
  <c r="R10" i="10"/>
  <c r="Q10" i="10"/>
  <c r="O10" i="10"/>
  <c r="N10" i="10"/>
  <c r="M10" i="10"/>
  <c r="L10" i="10"/>
  <c r="K10" i="10"/>
  <c r="J10" i="10"/>
  <c r="AC9" i="10"/>
  <c r="AB9" i="10"/>
  <c r="AA9" i="10"/>
  <c r="Z9" i="10"/>
  <c r="Y9" i="10"/>
  <c r="X9" i="10"/>
  <c r="V9" i="10"/>
  <c r="U9" i="10"/>
  <c r="T9" i="10"/>
  <c r="S9" i="10"/>
  <c r="R9" i="10"/>
  <c r="Q9" i="10"/>
  <c r="O9" i="10"/>
  <c r="N9" i="10"/>
  <c r="M9" i="10"/>
  <c r="L9" i="10"/>
  <c r="K9" i="10"/>
  <c r="J9" i="10"/>
  <c r="AC68" i="14"/>
  <c r="AB68" i="14"/>
  <c r="AA68" i="14"/>
  <c r="Z68" i="14"/>
  <c r="Y68" i="14"/>
  <c r="X68" i="14"/>
  <c r="V68" i="14"/>
  <c r="U68" i="14"/>
  <c r="T68" i="14"/>
  <c r="S68" i="14"/>
  <c r="R68" i="14"/>
  <c r="Q68" i="14"/>
  <c r="O68" i="14"/>
  <c r="N68" i="14"/>
  <c r="M68" i="14"/>
  <c r="L68" i="14"/>
  <c r="K68" i="14"/>
  <c r="J68" i="14"/>
  <c r="AC66" i="14"/>
  <c r="AB66" i="14"/>
  <c r="AA66" i="14"/>
  <c r="Z66" i="14"/>
  <c r="Y66" i="14"/>
  <c r="X66" i="14"/>
  <c r="V66" i="14"/>
  <c r="U66" i="14"/>
  <c r="T66" i="14"/>
  <c r="S66" i="14"/>
  <c r="R66" i="14"/>
  <c r="Q66" i="14"/>
  <c r="O66" i="14"/>
  <c r="N66" i="14"/>
  <c r="M66" i="14"/>
  <c r="L66" i="14"/>
  <c r="K66" i="14"/>
  <c r="J66" i="14"/>
  <c r="H63" i="14"/>
  <c r="AC63" i="14"/>
  <c r="G63" i="14"/>
  <c r="AB63" i="14"/>
  <c r="F63" i="14"/>
  <c r="AA63" i="14"/>
  <c r="E63" i="14"/>
  <c r="Z63" i="14"/>
  <c r="D63" i="14"/>
  <c r="Y63" i="14"/>
  <c r="C63" i="14"/>
  <c r="X63" i="14"/>
  <c r="V63" i="14"/>
  <c r="U63" i="14"/>
  <c r="T63" i="14"/>
  <c r="S63" i="14"/>
  <c r="R63" i="14"/>
  <c r="Q63" i="14"/>
  <c r="O63" i="14"/>
  <c r="N63" i="14"/>
  <c r="M63" i="14"/>
  <c r="L63" i="14"/>
  <c r="K63" i="14"/>
  <c r="J63" i="14"/>
  <c r="AC62" i="14"/>
  <c r="AB62" i="14"/>
  <c r="AA62" i="14"/>
  <c r="Z62" i="14"/>
  <c r="Y62" i="14"/>
  <c r="X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AC61" i="14"/>
  <c r="AB61" i="14"/>
  <c r="AA61" i="14"/>
  <c r="Z61" i="14"/>
  <c r="Y61" i="14"/>
  <c r="X61" i="14"/>
  <c r="V61" i="14"/>
  <c r="U61" i="14"/>
  <c r="T61" i="14"/>
  <c r="S61" i="14"/>
  <c r="R61" i="14"/>
  <c r="Q61" i="14"/>
  <c r="O61" i="14"/>
  <c r="N61" i="14"/>
  <c r="M61" i="14"/>
  <c r="L61" i="14"/>
  <c r="K61" i="14"/>
  <c r="J61" i="14"/>
  <c r="AC60" i="14"/>
  <c r="AB60" i="14"/>
  <c r="AA60" i="14"/>
  <c r="Z60" i="14"/>
  <c r="Y60" i="14"/>
  <c r="X60" i="14"/>
  <c r="V60" i="14"/>
  <c r="U60" i="14"/>
  <c r="T60" i="14"/>
  <c r="S60" i="14"/>
  <c r="R60" i="14"/>
  <c r="Q60" i="14"/>
  <c r="O60" i="14"/>
  <c r="N60" i="14"/>
  <c r="M60" i="14"/>
  <c r="L60" i="14"/>
  <c r="K60" i="14"/>
  <c r="J60" i="14"/>
  <c r="AC59" i="14"/>
  <c r="AB59" i="14"/>
  <c r="AA59" i="14"/>
  <c r="Z59" i="14"/>
  <c r="Y59" i="14"/>
  <c r="X59" i="14"/>
  <c r="V59" i="14"/>
  <c r="U59" i="14"/>
  <c r="T59" i="14"/>
  <c r="S59" i="14"/>
  <c r="R59" i="14"/>
  <c r="Q59" i="14"/>
  <c r="O59" i="14"/>
  <c r="N59" i="14"/>
  <c r="M59" i="14"/>
  <c r="L59" i="14"/>
  <c r="K59" i="14"/>
  <c r="J59" i="14"/>
  <c r="AC58" i="14"/>
  <c r="AB58" i="14"/>
  <c r="AA58" i="14"/>
  <c r="Z58" i="14"/>
  <c r="Y58" i="14"/>
  <c r="X58" i="14"/>
  <c r="V58" i="14"/>
  <c r="U58" i="14"/>
  <c r="T58" i="14"/>
  <c r="S58" i="14"/>
  <c r="R58" i="14"/>
  <c r="Q58" i="14"/>
  <c r="O58" i="14"/>
  <c r="N58" i="14"/>
  <c r="M58" i="14"/>
  <c r="L58" i="14"/>
  <c r="K58" i="14"/>
  <c r="J58" i="14"/>
  <c r="AC57" i="14"/>
  <c r="AB57" i="14"/>
  <c r="AA57" i="14"/>
  <c r="Z57" i="14"/>
  <c r="Y57" i="14"/>
  <c r="X57" i="14"/>
  <c r="V57" i="14"/>
  <c r="U57" i="14"/>
  <c r="T57" i="14"/>
  <c r="S57" i="14"/>
  <c r="R57" i="14"/>
  <c r="Q57" i="14"/>
  <c r="O57" i="14"/>
  <c r="N57" i="14"/>
  <c r="M57" i="14"/>
  <c r="L57" i="14"/>
  <c r="K57" i="14"/>
  <c r="J57" i="14"/>
  <c r="AC56" i="14"/>
  <c r="AB56" i="14"/>
  <c r="AA56" i="14"/>
  <c r="Z56" i="14"/>
  <c r="Y56" i="14"/>
  <c r="X56" i="14"/>
  <c r="V56" i="14"/>
  <c r="U56" i="14"/>
  <c r="T56" i="14"/>
  <c r="S56" i="14"/>
  <c r="R56" i="14"/>
  <c r="Q56" i="14"/>
  <c r="O56" i="14"/>
  <c r="N56" i="14"/>
  <c r="M56" i="14"/>
  <c r="L56" i="14"/>
  <c r="K56" i="14"/>
  <c r="J56" i="14"/>
  <c r="AC55" i="14"/>
  <c r="AB55" i="14"/>
  <c r="AA55" i="14"/>
  <c r="Z55" i="14"/>
  <c r="Y55" i="14"/>
  <c r="X55" i="14"/>
  <c r="V55" i="14"/>
  <c r="U55" i="14"/>
  <c r="T55" i="14"/>
  <c r="S55" i="14"/>
  <c r="R55" i="14"/>
  <c r="Q55" i="14"/>
  <c r="O55" i="14"/>
  <c r="N55" i="14"/>
  <c r="M55" i="14"/>
  <c r="L55" i="14"/>
  <c r="K55" i="14"/>
  <c r="J55" i="14"/>
  <c r="AC54" i="14"/>
  <c r="AB54" i="14"/>
  <c r="AA54" i="14"/>
  <c r="Z54" i="14"/>
  <c r="Y54" i="14"/>
  <c r="X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AC53" i="14"/>
  <c r="AB53" i="14"/>
  <c r="AA53" i="14"/>
  <c r="Z53" i="14"/>
  <c r="Y53" i="14"/>
  <c r="X53" i="14"/>
  <c r="V53" i="14"/>
  <c r="U53" i="14"/>
  <c r="T53" i="14"/>
  <c r="S53" i="14"/>
  <c r="R53" i="14"/>
  <c r="Q53" i="14"/>
  <c r="O53" i="14"/>
  <c r="N53" i="14"/>
  <c r="M53" i="14"/>
  <c r="L53" i="14"/>
  <c r="K53" i="14"/>
  <c r="J53" i="14"/>
  <c r="AC52" i="14"/>
  <c r="AB52" i="14"/>
  <c r="AA52" i="14"/>
  <c r="Z52" i="14"/>
  <c r="Y52" i="14"/>
  <c r="X52" i="14"/>
  <c r="V52" i="14"/>
  <c r="U52" i="14"/>
  <c r="T52" i="14"/>
  <c r="S52" i="14"/>
  <c r="R52" i="14"/>
  <c r="Q52" i="14"/>
  <c r="O52" i="14"/>
  <c r="N52" i="14"/>
  <c r="M52" i="14"/>
  <c r="L52" i="14"/>
  <c r="K52" i="14"/>
  <c r="J52" i="14"/>
  <c r="AC51" i="14"/>
  <c r="AB51" i="14"/>
  <c r="AA51" i="14"/>
  <c r="Z51" i="14"/>
  <c r="Y51" i="14"/>
  <c r="X51" i="14"/>
  <c r="V51" i="14"/>
  <c r="U51" i="14"/>
  <c r="T51" i="14"/>
  <c r="S51" i="14"/>
  <c r="R51" i="14"/>
  <c r="Q51" i="14"/>
  <c r="O51" i="14"/>
  <c r="N51" i="14"/>
  <c r="M51" i="14"/>
  <c r="L51" i="14"/>
  <c r="K51" i="14"/>
  <c r="J51" i="14"/>
  <c r="AC50" i="14"/>
  <c r="AC64" i="14"/>
  <c r="AB50" i="14"/>
  <c r="AB64" i="14"/>
  <c r="AA50" i="14"/>
  <c r="AA64" i="14"/>
  <c r="Z50" i="14"/>
  <c r="Z64" i="14"/>
  <c r="Y50" i="14"/>
  <c r="Y64" i="14"/>
  <c r="X50" i="14"/>
  <c r="X64" i="14"/>
  <c r="V50" i="14"/>
  <c r="V64" i="14"/>
  <c r="U50" i="14"/>
  <c r="U64" i="14"/>
  <c r="T50" i="14"/>
  <c r="T64" i="14"/>
  <c r="S50" i="14"/>
  <c r="S64" i="14"/>
  <c r="R50" i="14"/>
  <c r="R64" i="14"/>
  <c r="Q50" i="14"/>
  <c r="Q64" i="14"/>
  <c r="O50" i="14"/>
  <c r="O64" i="14"/>
  <c r="N50" i="14"/>
  <c r="N64" i="14"/>
  <c r="M50" i="14"/>
  <c r="M64" i="14"/>
  <c r="L50" i="14"/>
  <c r="L64" i="14"/>
  <c r="K50" i="14"/>
  <c r="K64" i="14"/>
  <c r="J50" i="14"/>
  <c r="J64" i="14"/>
  <c r="AC47" i="14"/>
  <c r="AB47" i="14"/>
  <c r="AA47" i="14"/>
  <c r="Z47" i="14"/>
  <c r="Y47" i="14"/>
  <c r="X47" i="14"/>
  <c r="V47" i="14"/>
  <c r="U47" i="14"/>
  <c r="T47" i="14"/>
  <c r="S47" i="14"/>
  <c r="R47" i="14"/>
  <c r="Q47" i="14"/>
  <c r="O47" i="14"/>
  <c r="N47" i="14"/>
  <c r="M47" i="14"/>
  <c r="L47" i="14"/>
  <c r="K47" i="14"/>
  <c r="J47" i="14"/>
  <c r="AC46" i="14"/>
  <c r="AB46" i="14"/>
  <c r="AA46" i="14"/>
  <c r="Z46" i="14"/>
  <c r="Y46" i="14"/>
  <c r="X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AC45" i="14"/>
  <c r="AB45" i="14"/>
  <c r="AA45" i="14"/>
  <c r="Z45" i="14"/>
  <c r="Y45" i="14"/>
  <c r="X45" i="14"/>
  <c r="V45" i="14"/>
  <c r="U45" i="14"/>
  <c r="T45" i="14"/>
  <c r="S45" i="14"/>
  <c r="R45" i="14"/>
  <c r="Q45" i="14"/>
  <c r="O45" i="14"/>
  <c r="N45" i="14"/>
  <c r="M45" i="14"/>
  <c r="L45" i="14"/>
  <c r="K45" i="14"/>
  <c r="J45" i="14"/>
  <c r="AC43" i="14"/>
  <c r="AB43" i="14"/>
  <c r="AA43" i="14"/>
  <c r="Z43" i="14"/>
  <c r="Z42" i="14"/>
  <c r="Z41" i="14"/>
  <c r="Z40" i="14"/>
  <c r="Z33" i="14"/>
  <c r="Z34" i="14"/>
  <c r="Z35" i="14"/>
  <c r="Z36" i="14"/>
  <c r="Z37" i="14"/>
  <c r="Z38" i="14"/>
  <c r="Z30" i="14"/>
  <c r="Z29" i="14"/>
  <c r="Z28" i="14"/>
  <c r="Z27" i="14"/>
  <c r="Z26" i="14"/>
  <c r="Z44" i="14"/>
  <c r="Y43" i="14"/>
  <c r="X43" i="14"/>
  <c r="V43" i="14"/>
  <c r="U43" i="14"/>
  <c r="U42" i="14"/>
  <c r="U41" i="14"/>
  <c r="U40" i="14"/>
  <c r="U33" i="14"/>
  <c r="U34" i="14"/>
  <c r="U35" i="14"/>
  <c r="U36" i="14"/>
  <c r="U37" i="14"/>
  <c r="U38" i="14"/>
  <c r="U30" i="14"/>
  <c r="U29" i="14"/>
  <c r="U28" i="14"/>
  <c r="U27" i="14"/>
  <c r="U26" i="14"/>
  <c r="U44" i="14"/>
  <c r="T43" i="14"/>
  <c r="S43" i="14"/>
  <c r="R43" i="14"/>
  <c r="Q43" i="14"/>
  <c r="Q42" i="14"/>
  <c r="Q41" i="14"/>
  <c r="Q40" i="14"/>
  <c r="Q33" i="14"/>
  <c r="Q34" i="14"/>
  <c r="Q35" i="14"/>
  <c r="Q36" i="14"/>
  <c r="Q37" i="14"/>
  <c r="Q38" i="14"/>
  <c r="Q30" i="14"/>
  <c r="Q29" i="14"/>
  <c r="Q28" i="14"/>
  <c r="Q27" i="14"/>
  <c r="Q26" i="14"/>
  <c r="Q44" i="14"/>
  <c r="O43" i="14"/>
  <c r="N43" i="14"/>
  <c r="M43" i="14"/>
  <c r="L43" i="14"/>
  <c r="L42" i="14"/>
  <c r="L41" i="14"/>
  <c r="L40" i="14"/>
  <c r="L33" i="14"/>
  <c r="L34" i="14"/>
  <c r="L35" i="14"/>
  <c r="L36" i="14"/>
  <c r="L37" i="14"/>
  <c r="L38" i="14"/>
  <c r="L30" i="14"/>
  <c r="L29" i="14"/>
  <c r="L28" i="14"/>
  <c r="L27" i="14"/>
  <c r="L26" i="14"/>
  <c r="L44" i="14"/>
  <c r="K43" i="14"/>
  <c r="J43" i="14"/>
  <c r="AC42" i="14"/>
  <c r="AB42" i="14"/>
  <c r="AA42" i="14"/>
  <c r="Y42" i="14"/>
  <c r="X42" i="14"/>
  <c r="V42" i="14"/>
  <c r="T42" i="14"/>
  <c r="S42" i="14"/>
  <c r="S41" i="14"/>
  <c r="S40" i="14"/>
  <c r="S33" i="14"/>
  <c r="S34" i="14"/>
  <c r="S35" i="14"/>
  <c r="S36" i="14"/>
  <c r="S37" i="14"/>
  <c r="S38" i="14"/>
  <c r="S30" i="14"/>
  <c r="S29" i="14"/>
  <c r="S28" i="14"/>
  <c r="S27" i="14"/>
  <c r="S26" i="14"/>
  <c r="S44" i="14"/>
  <c r="R42" i="14"/>
  <c r="O42" i="14"/>
  <c r="N42" i="14"/>
  <c r="N41" i="14"/>
  <c r="N40" i="14"/>
  <c r="N33" i="14"/>
  <c r="N34" i="14"/>
  <c r="N35" i="14"/>
  <c r="N36" i="14"/>
  <c r="N37" i="14"/>
  <c r="N38" i="14"/>
  <c r="N30" i="14"/>
  <c r="N29" i="14"/>
  <c r="N28" i="14"/>
  <c r="N27" i="14"/>
  <c r="N26" i="14"/>
  <c r="N44" i="14"/>
  <c r="M42" i="14"/>
  <c r="K42" i="14"/>
  <c r="J42" i="14"/>
  <c r="J41" i="14"/>
  <c r="J40" i="14"/>
  <c r="J33" i="14"/>
  <c r="J34" i="14"/>
  <c r="J35" i="14"/>
  <c r="J36" i="14"/>
  <c r="J37" i="14"/>
  <c r="J38" i="14"/>
  <c r="J30" i="14"/>
  <c r="J29" i="14"/>
  <c r="J28" i="14"/>
  <c r="J27" i="14"/>
  <c r="J26" i="14"/>
  <c r="J44" i="14"/>
  <c r="AC41" i="14"/>
  <c r="AB41" i="14"/>
  <c r="AA41" i="14"/>
  <c r="Y41" i="14"/>
  <c r="X41" i="14"/>
  <c r="V41" i="14"/>
  <c r="T41" i="14"/>
  <c r="R41" i="14"/>
  <c r="O41" i="14"/>
  <c r="M41" i="14"/>
  <c r="K41" i="14"/>
  <c r="AC40" i="14"/>
  <c r="AB40" i="14"/>
  <c r="AA40" i="14"/>
  <c r="Y40" i="14"/>
  <c r="X40" i="14"/>
  <c r="V40" i="14"/>
  <c r="T40" i="14"/>
  <c r="R40" i="14"/>
  <c r="O40" i="14"/>
  <c r="M40" i="14"/>
  <c r="K40" i="14"/>
  <c r="AC37" i="14"/>
  <c r="AB37" i="14"/>
  <c r="AA37" i="14"/>
  <c r="Y37" i="14"/>
  <c r="X37" i="14"/>
  <c r="V37" i="14"/>
  <c r="T37" i="14"/>
  <c r="R37" i="14"/>
  <c r="O37" i="14"/>
  <c r="M37" i="14"/>
  <c r="K37" i="14"/>
  <c r="AC36" i="14"/>
  <c r="AB36" i="14"/>
  <c r="AA36" i="14"/>
  <c r="Y36" i="14"/>
  <c r="X36" i="14"/>
  <c r="V36" i="14"/>
  <c r="T36" i="14"/>
  <c r="R36" i="14"/>
  <c r="O36" i="14"/>
  <c r="M36" i="14"/>
  <c r="K36" i="14"/>
  <c r="AC35" i="14"/>
  <c r="AB35" i="14"/>
  <c r="AA35" i="14"/>
  <c r="Y35" i="14"/>
  <c r="X35" i="14"/>
  <c r="V35" i="14"/>
  <c r="T35" i="14"/>
  <c r="R35" i="14"/>
  <c r="O35" i="14"/>
  <c r="M35" i="14"/>
  <c r="K35" i="14"/>
  <c r="AC34" i="14"/>
  <c r="AC33" i="14"/>
  <c r="AC38" i="14"/>
  <c r="AB34" i="14"/>
  <c r="AA34" i="14"/>
  <c r="Y34" i="14"/>
  <c r="Y33" i="14"/>
  <c r="Y38" i="14"/>
  <c r="X34" i="14"/>
  <c r="V34" i="14"/>
  <c r="T34" i="14"/>
  <c r="T33" i="14"/>
  <c r="T38" i="14"/>
  <c r="R34" i="14"/>
  <c r="O34" i="14"/>
  <c r="O33" i="14"/>
  <c r="O38" i="14"/>
  <c r="M34" i="14"/>
  <c r="K34" i="14"/>
  <c r="K33" i="14"/>
  <c r="K38" i="14"/>
  <c r="AB33" i="14"/>
  <c r="AB38" i="14"/>
  <c r="AB30" i="14"/>
  <c r="AB29" i="14"/>
  <c r="AB28" i="14"/>
  <c r="AB27" i="14"/>
  <c r="AB26" i="14"/>
  <c r="AB44" i="14"/>
  <c r="AA33" i="14"/>
  <c r="AA38" i="14"/>
  <c r="X33" i="14"/>
  <c r="X38" i="14"/>
  <c r="V33" i="14"/>
  <c r="V38" i="14"/>
  <c r="R33" i="14"/>
  <c r="R38" i="14"/>
  <c r="M33" i="14"/>
  <c r="M38" i="14"/>
  <c r="AC30" i="14"/>
  <c r="AA30" i="14"/>
  <c r="Y30" i="14"/>
  <c r="X30" i="14"/>
  <c r="V30" i="14"/>
  <c r="T30" i="14"/>
  <c r="R30" i="14"/>
  <c r="O30" i="14"/>
  <c r="M30" i="14"/>
  <c r="K30" i="14"/>
  <c r="AC29" i="14"/>
  <c r="AA29" i="14"/>
  <c r="Y29" i="14"/>
  <c r="X29" i="14"/>
  <c r="V29" i="14"/>
  <c r="T29" i="14"/>
  <c r="R29" i="14"/>
  <c r="O29" i="14"/>
  <c r="M29" i="14"/>
  <c r="K29" i="14"/>
  <c r="AC28" i="14"/>
  <c r="AA28" i="14"/>
  <c r="Y28" i="14"/>
  <c r="X28" i="14"/>
  <c r="V28" i="14"/>
  <c r="T28" i="14"/>
  <c r="R28" i="14"/>
  <c r="O28" i="14"/>
  <c r="M28" i="14"/>
  <c r="K28" i="14"/>
  <c r="AC27" i="14"/>
  <c r="AA27" i="14"/>
  <c r="Y27" i="14"/>
  <c r="X27" i="14"/>
  <c r="V27" i="14"/>
  <c r="T27" i="14"/>
  <c r="R27" i="14"/>
  <c r="O27" i="14"/>
  <c r="M27" i="14"/>
  <c r="K27" i="14"/>
  <c r="AC26" i="14"/>
  <c r="AA26" i="14"/>
  <c r="Y26" i="14"/>
  <c r="X26" i="14"/>
  <c r="V26" i="14"/>
  <c r="T26" i="14"/>
  <c r="R26" i="14"/>
  <c r="O26" i="14"/>
  <c r="M26" i="14"/>
  <c r="K26" i="14"/>
  <c r="AC23" i="14"/>
  <c r="AB23" i="14"/>
  <c r="AA23" i="14"/>
  <c r="Z23" i="14"/>
  <c r="Y23" i="14"/>
  <c r="X23" i="14"/>
  <c r="V23" i="14"/>
  <c r="U23" i="14"/>
  <c r="T23" i="14"/>
  <c r="S23" i="14"/>
  <c r="R23" i="14"/>
  <c r="Q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AC21" i="14"/>
  <c r="AB21" i="14"/>
  <c r="AA21" i="14"/>
  <c r="Z21" i="14"/>
  <c r="Y21" i="14"/>
  <c r="X21" i="14"/>
  <c r="V21" i="14"/>
  <c r="U21" i="14"/>
  <c r="T21" i="14"/>
  <c r="S21" i="14"/>
  <c r="R21" i="14"/>
  <c r="Q21" i="14"/>
  <c r="O21" i="14"/>
  <c r="N21" i="14"/>
  <c r="M21" i="14"/>
  <c r="L21" i="14"/>
  <c r="K21" i="14"/>
  <c r="J21" i="14"/>
  <c r="AC20" i="14"/>
  <c r="AB20" i="14"/>
  <c r="AA20" i="14"/>
  <c r="Z20" i="14"/>
  <c r="Y20" i="14"/>
  <c r="X20" i="14"/>
  <c r="V20" i="14"/>
  <c r="U20" i="14"/>
  <c r="T20" i="14"/>
  <c r="S20" i="14"/>
  <c r="R20" i="14"/>
  <c r="Q20" i="14"/>
  <c r="O20" i="14"/>
  <c r="N20" i="14"/>
  <c r="M20" i="14"/>
  <c r="L20" i="14"/>
  <c r="K20" i="14"/>
  <c r="J20" i="14"/>
  <c r="AC19" i="14"/>
  <c r="AB19" i="14"/>
  <c r="AA19" i="14"/>
  <c r="Z19" i="14"/>
  <c r="Y19" i="14"/>
  <c r="X19" i="14"/>
  <c r="V19" i="14"/>
  <c r="U19" i="14"/>
  <c r="T19" i="14"/>
  <c r="S19" i="14"/>
  <c r="R19" i="14"/>
  <c r="Q19" i="14"/>
  <c r="O19" i="14"/>
  <c r="N19" i="14"/>
  <c r="M19" i="14"/>
  <c r="L19" i="14"/>
  <c r="K19" i="14"/>
  <c r="J19" i="14"/>
  <c r="AC18" i="14"/>
  <c r="AB18" i="14"/>
  <c r="AA18" i="14"/>
  <c r="Z18" i="14"/>
  <c r="Y18" i="14"/>
  <c r="X18" i="14"/>
  <c r="V18" i="14"/>
  <c r="U18" i="14"/>
  <c r="T18" i="14"/>
  <c r="S18" i="14"/>
  <c r="R18" i="14"/>
  <c r="Q18" i="14"/>
  <c r="O18" i="14"/>
  <c r="N18" i="14"/>
  <c r="M18" i="14"/>
  <c r="L18" i="14"/>
  <c r="K18" i="14"/>
  <c r="J18" i="14"/>
  <c r="AC17" i="14"/>
  <c r="AB17" i="14"/>
  <c r="AA17" i="14"/>
  <c r="Z17" i="14"/>
  <c r="Y17" i="14"/>
  <c r="X17" i="14"/>
  <c r="V17" i="14"/>
  <c r="U17" i="14"/>
  <c r="T17" i="14"/>
  <c r="S17" i="14"/>
  <c r="R17" i="14"/>
  <c r="Q17" i="14"/>
  <c r="O17" i="14"/>
  <c r="N17" i="14"/>
  <c r="M17" i="14"/>
  <c r="L17" i="14"/>
  <c r="K17" i="14"/>
  <c r="J17" i="14"/>
  <c r="AC16" i="14"/>
  <c r="AB16" i="14"/>
  <c r="AB15" i="14"/>
  <c r="AB24" i="14"/>
  <c r="AA16" i="14"/>
  <c r="AA15" i="14"/>
  <c r="AA24" i="14"/>
  <c r="Z16" i="14"/>
  <c r="Y16" i="14"/>
  <c r="X16" i="14"/>
  <c r="X15" i="14"/>
  <c r="X24" i="14"/>
  <c r="V16" i="14"/>
  <c r="V15" i="14"/>
  <c r="V24" i="14"/>
  <c r="U16" i="14"/>
  <c r="T16" i="14"/>
  <c r="S16" i="14"/>
  <c r="S15" i="14"/>
  <c r="S24" i="14"/>
  <c r="R16" i="14"/>
  <c r="R15" i="14"/>
  <c r="R24" i="14"/>
  <c r="Q16" i="14"/>
  <c r="O16" i="14"/>
  <c r="N16" i="14"/>
  <c r="N15" i="14"/>
  <c r="N24" i="14"/>
  <c r="M16" i="14"/>
  <c r="M15" i="14"/>
  <c r="M24" i="14"/>
  <c r="L16" i="14"/>
  <c r="K16" i="14"/>
  <c r="J16" i="14"/>
  <c r="J15" i="14"/>
  <c r="J24" i="14"/>
  <c r="AC15" i="14"/>
  <c r="AC24" i="14"/>
  <c r="Z15" i="14"/>
  <c r="Z24" i="14"/>
  <c r="Y15" i="14"/>
  <c r="Y24" i="14"/>
  <c r="U15" i="14"/>
  <c r="U24" i="14"/>
  <c r="T15" i="14"/>
  <c r="T24" i="14"/>
  <c r="Q15" i="14"/>
  <c r="Q24" i="14"/>
  <c r="O15" i="14"/>
  <c r="O24" i="14"/>
  <c r="L15" i="14"/>
  <c r="L24" i="14"/>
  <c r="K15" i="14"/>
  <c r="K24" i="14"/>
  <c r="AC13" i="14"/>
  <c r="AB13" i="14"/>
  <c r="AA13" i="14"/>
  <c r="Z13" i="14"/>
  <c r="Y13" i="14"/>
  <c r="X13" i="14"/>
  <c r="V13" i="14"/>
  <c r="U13" i="14"/>
  <c r="T13" i="14"/>
  <c r="S13" i="14"/>
  <c r="R13" i="14"/>
  <c r="Q13" i="14"/>
  <c r="O13" i="14"/>
  <c r="N13" i="14"/>
  <c r="M13" i="14"/>
  <c r="L13" i="14"/>
  <c r="K13" i="14"/>
  <c r="J13" i="14"/>
  <c r="AC12" i="14"/>
  <c r="AB12" i="14"/>
  <c r="AA12" i="14"/>
  <c r="Z12" i="14"/>
  <c r="Y12" i="14"/>
  <c r="X12" i="14"/>
  <c r="V12" i="14"/>
  <c r="U12" i="14"/>
  <c r="T12" i="14"/>
  <c r="S12" i="14"/>
  <c r="R12" i="14"/>
  <c r="Q12" i="14"/>
  <c r="O12" i="14"/>
  <c r="N12" i="14"/>
  <c r="M12" i="14"/>
  <c r="L12" i="14"/>
  <c r="K12" i="14"/>
  <c r="J12" i="14"/>
  <c r="AC11" i="14"/>
  <c r="AB11" i="14"/>
  <c r="AA11" i="14"/>
  <c r="Z11" i="14"/>
  <c r="Y11" i="14"/>
  <c r="X11" i="14"/>
  <c r="V11" i="14"/>
  <c r="U11" i="14"/>
  <c r="T11" i="14"/>
  <c r="S11" i="14"/>
  <c r="R11" i="14"/>
  <c r="Q11" i="14"/>
  <c r="O11" i="14"/>
  <c r="N11" i="14"/>
  <c r="M11" i="14"/>
  <c r="L11" i="14"/>
  <c r="K11" i="14"/>
  <c r="J11" i="14"/>
  <c r="AC10" i="14"/>
  <c r="AB10" i="14"/>
  <c r="AA10" i="14"/>
  <c r="Z10" i="14"/>
  <c r="Y10" i="14"/>
  <c r="X10" i="14"/>
  <c r="V10" i="14"/>
  <c r="U10" i="14"/>
  <c r="T10" i="14"/>
  <c r="S10" i="14"/>
  <c r="R10" i="14"/>
  <c r="Q10" i="14"/>
  <c r="O10" i="14"/>
  <c r="N10" i="14"/>
  <c r="M10" i="14"/>
  <c r="L10" i="14"/>
  <c r="K10" i="14"/>
  <c r="J10" i="14"/>
  <c r="AC9" i="14"/>
  <c r="AB9" i="14"/>
  <c r="AA9" i="14"/>
  <c r="Z9" i="14"/>
  <c r="Y9" i="14"/>
  <c r="X9" i="14"/>
  <c r="V9" i="14"/>
  <c r="U9" i="14"/>
  <c r="T9" i="14"/>
  <c r="S9" i="14"/>
  <c r="R9" i="14"/>
  <c r="Q9" i="14"/>
  <c r="O9" i="14"/>
  <c r="N9" i="14"/>
  <c r="M9" i="14"/>
  <c r="L9" i="14"/>
  <c r="K9" i="14"/>
  <c r="J9" i="14"/>
  <c r="AC68" i="16"/>
  <c r="AB68" i="16"/>
  <c r="AA68" i="16"/>
  <c r="Z68" i="16"/>
  <c r="Y68" i="16"/>
  <c r="X68" i="16"/>
  <c r="V68" i="16"/>
  <c r="U68" i="16"/>
  <c r="T68" i="16"/>
  <c r="S68" i="16"/>
  <c r="R68" i="16"/>
  <c r="Q68" i="16"/>
  <c r="O68" i="16"/>
  <c r="N68" i="16"/>
  <c r="M68" i="16"/>
  <c r="L68" i="16"/>
  <c r="K68" i="16"/>
  <c r="J68" i="16"/>
  <c r="AC66" i="16"/>
  <c r="AB66" i="16"/>
  <c r="AA66" i="16"/>
  <c r="Z66" i="16"/>
  <c r="Y66" i="16"/>
  <c r="X66" i="16"/>
  <c r="V66" i="16"/>
  <c r="U66" i="16"/>
  <c r="T66" i="16"/>
  <c r="S66" i="16"/>
  <c r="R66" i="16"/>
  <c r="Q66" i="16"/>
  <c r="O66" i="16"/>
  <c r="N66" i="16"/>
  <c r="M66" i="16"/>
  <c r="L66" i="16"/>
  <c r="K66" i="16"/>
  <c r="J66" i="16"/>
  <c r="H63" i="16"/>
  <c r="AC63" i="16"/>
  <c r="G63" i="16"/>
  <c r="AB63" i="16"/>
  <c r="F63" i="16"/>
  <c r="AA63" i="16"/>
  <c r="E63" i="16"/>
  <c r="Z63" i="16"/>
  <c r="D63" i="16"/>
  <c r="Y63" i="16"/>
  <c r="C63" i="16"/>
  <c r="X63" i="16"/>
  <c r="V63" i="16"/>
  <c r="U63" i="16"/>
  <c r="T63" i="16"/>
  <c r="S63" i="16"/>
  <c r="R63" i="16"/>
  <c r="Q63" i="16"/>
  <c r="O63" i="16"/>
  <c r="N63" i="16"/>
  <c r="M63" i="16"/>
  <c r="L63" i="16"/>
  <c r="K63" i="16"/>
  <c r="J63" i="16"/>
  <c r="AC62" i="16"/>
  <c r="AB62" i="16"/>
  <c r="AA62" i="16"/>
  <c r="Z62" i="16"/>
  <c r="Y62" i="16"/>
  <c r="X62" i="16"/>
  <c r="V62" i="16"/>
  <c r="U62" i="16"/>
  <c r="T62" i="16"/>
  <c r="S62" i="16"/>
  <c r="R62" i="16"/>
  <c r="Q62" i="16"/>
  <c r="O62" i="16"/>
  <c r="N62" i="16"/>
  <c r="M62" i="16"/>
  <c r="L62" i="16"/>
  <c r="K62" i="16"/>
  <c r="J62" i="16"/>
  <c r="AC61" i="16"/>
  <c r="AB61" i="16"/>
  <c r="AA61" i="16"/>
  <c r="Z61" i="16"/>
  <c r="Y61" i="16"/>
  <c r="X61" i="16"/>
  <c r="V61" i="16"/>
  <c r="U61" i="16"/>
  <c r="T61" i="16"/>
  <c r="S61" i="16"/>
  <c r="R61" i="16"/>
  <c r="Q61" i="16"/>
  <c r="O61" i="16"/>
  <c r="N61" i="16"/>
  <c r="M61" i="16"/>
  <c r="L61" i="16"/>
  <c r="K61" i="16"/>
  <c r="J61" i="16"/>
  <c r="AC60" i="16"/>
  <c r="AB60" i="16"/>
  <c r="AA60" i="16"/>
  <c r="Z60" i="16"/>
  <c r="Y60" i="16"/>
  <c r="X60" i="16"/>
  <c r="V60" i="16"/>
  <c r="U60" i="16"/>
  <c r="T60" i="16"/>
  <c r="S60" i="16"/>
  <c r="R60" i="16"/>
  <c r="Q60" i="16"/>
  <c r="O60" i="16"/>
  <c r="N60" i="16"/>
  <c r="M60" i="16"/>
  <c r="L60" i="16"/>
  <c r="K60" i="16"/>
  <c r="J60" i="16"/>
  <c r="AC59" i="16"/>
  <c r="AB59" i="16"/>
  <c r="AA59" i="16"/>
  <c r="Z59" i="16"/>
  <c r="Y59" i="16"/>
  <c r="X59" i="16"/>
  <c r="V59" i="16"/>
  <c r="U59" i="16"/>
  <c r="T59" i="16"/>
  <c r="S59" i="16"/>
  <c r="R59" i="16"/>
  <c r="Q59" i="16"/>
  <c r="O59" i="16"/>
  <c r="N59" i="16"/>
  <c r="M59" i="16"/>
  <c r="L59" i="16"/>
  <c r="K59" i="16"/>
  <c r="J59" i="16"/>
  <c r="AC58" i="16"/>
  <c r="AB58" i="16"/>
  <c r="AA58" i="16"/>
  <c r="Z58" i="16"/>
  <c r="Y58" i="16"/>
  <c r="X58" i="16"/>
  <c r="V58" i="16"/>
  <c r="U58" i="16"/>
  <c r="T58" i="16"/>
  <c r="S58" i="16"/>
  <c r="R58" i="16"/>
  <c r="Q58" i="16"/>
  <c r="O58" i="16"/>
  <c r="N58" i="16"/>
  <c r="M58" i="16"/>
  <c r="L58" i="16"/>
  <c r="K58" i="16"/>
  <c r="J58" i="16"/>
  <c r="AC57" i="16"/>
  <c r="AB57" i="16"/>
  <c r="AA57" i="16"/>
  <c r="Z57" i="16"/>
  <c r="Y57" i="16"/>
  <c r="X57" i="16"/>
  <c r="V57" i="16"/>
  <c r="U57" i="16"/>
  <c r="T57" i="16"/>
  <c r="S57" i="16"/>
  <c r="R57" i="16"/>
  <c r="Q57" i="16"/>
  <c r="O57" i="16"/>
  <c r="N57" i="16"/>
  <c r="M57" i="16"/>
  <c r="L57" i="16"/>
  <c r="K57" i="16"/>
  <c r="J57" i="16"/>
  <c r="AC56" i="16"/>
  <c r="AB56" i="16"/>
  <c r="AA56" i="16"/>
  <c r="Z56" i="16"/>
  <c r="Y56" i="16"/>
  <c r="X56" i="16"/>
  <c r="V56" i="16"/>
  <c r="U56" i="16"/>
  <c r="T56" i="16"/>
  <c r="S56" i="16"/>
  <c r="R56" i="16"/>
  <c r="Q56" i="16"/>
  <c r="O56" i="16"/>
  <c r="N56" i="16"/>
  <c r="M56" i="16"/>
  <c r="L56" i="16"/>
  <c r="K56" i="16"/>
  <c r="J56" i="16"/>
  <c r="AC55" i="16"/>
  <c r="AB55" i="16"/>
  <c r="AA55" i="16"/>
  <c r="Z55" i="16"/>
  <c r="Y55" i="16"/>
  <c r="X55" i="16"/>
  <c r="V55" i="16"/>
  <c r="U55" i="16"/>
  <c r="T55" i="16"/>
  <c r="S55" i="16"/>
  <c r="R55" i="16"/>
  <c r="Q55" i="16"/>
  <c r="O55" i="16"/>
  <c r="N55" i="16"/>
  <c r="M55" i="16"/>
  <c r="L55" i="16"/>
  <c r="K55" i="16"/>
  <c r="J55" i="16"/>
  <c r="AC54" i="16"/>
  <c r="AB54" i="16"/>
  <c r="AA54" i="16"/>
  <c r="Z54" i="16"/>
  <c r="Y54" i="16"/>
  <c r="X54" i="16"/>
  <c r="V54" i="16"/>
  <c r="U54" i="16"/>
  <c r="T54" i="16"/>
  <c r="S54" i="16"/>
  <c r="R54" i="16"/>
  <c r="Q54" i="16"/>
  <c r="O54" i="16"/>
  <c r="N54" i="16"/>
  <c r="M54" i="16"/>
  <c r="L54" i="16"/>
  <c r="K54" i="16"/>
  <c r="J54" i="16"/>
  <c r="AC53" i="16"/>
  <c r="AB53" i="16"/>
  <c r="AA53" i="16"/>
  <c r="Z53" i="16"/>
  <c r="Y53" i="16"/>
  <c r="X53" i="16"/>
  <c r="V53" i="16"/>
  <c r="U53" i="16"/>
  <c r="T53" i="16"/>
  <c r="S53" i="16"/>
  <c r="R53" i="16"/>
  <c r="Q53" i="16"/>
  <c r="O53" i="16"/>
  <c r="N53" i="16"/>
  <c r="M53" i="16"/>
  <c r="L53" i="16"/>
  <c r="K53" i="16"/>
  <c r="J53" i="16"/>
  <c r="AC52" i="16"/>
  <c r="AB52" i="16"/>
  <c r="AA52" i="16"/>
  <c r="Z52" i="16"/>
  <c r="Y52" i="16"/>
  <c r="X52" i="16"/>
  <c r="V52" i="16"/>
  <c r="U52" i="16"/>
  <c r="T52" i="16"/>
  <c r="S52" i="16"/>
  <c r="R52" i="16"/>
  <c r="Q52" i="16"/>
  <c r="O52" i="16"/>
  <c r="N52" i="16"/>
  <c r="M52" i="16"/>
  <c r="L52" i="16"/>
  <c r="K52" i="16"/>
  <c r="J52" i="16"/>
  <c r="AC51" i="16"/>
  <c r="AB51" i="16"/>
  <c r="AA51" i="16"/>
  <c r="Z51" i="16"/>
  <c r="Y51" i="16"/>
  <c r="X51" i="16"/>
  <c r="V51" i="16"/>
  <c r="U51" i="16"/>
  <c r="T51" i="16"/>
  <c r="S51" i="16"/>
  <c r="R51" i="16"/>
  <c r="Q51" i="16"/>
  <c r="O51" i="16"/>
  <c r="N51" i="16"/>
  <c r="M51" i="16"/>
  <c r="L51" i="16"/>
  <c r="K51" i="16"/>
  <c r="J51" i="16"/>
  <c r="AC50" i="16"/>
  <c r="AC64" i="16"/>
  <c r="AB50" i="16"/>
  <c r="AB64" i="16"/>
  <c r="AA50" i="16"/>
  <c r="AA64" i="16"/>
  <c r="Z50" i="16"/>
  <c r="Z64" i="16"/>
  <c r="Y50" i="16"/>
  <c r="Y64" i="16"/>
  <c r="X50" i="16"/>
  <c r="X64" i="16"/>
  <c r="V50" i="16"/>
  <c r="V64" i="16"/>
  <c r="U50" i="16"/>
  <c r="U64" i="16"/>
  <c r="T50" i="16"/>
  <c r="T64" i="16"/>
  <c r="S50" i="16"/>
  <c r="S64" i="16"/>
  <c r="R50" i="16"/>
  <c r="R64" i="16"/>
  <c r="Q50" i="16"/>
  <c r="Q64" i="16"/>
  <c r="O50" i="16"/>
  <c r="O64" i="16"/>
  <c r="N50" i="16"/>
  <c r="N64" i="16"/>
  <c r="M50" i="16"/>
  <c r="M64" i="16"/>
  <c r="L50" i="16"/>
  <c r="L64" i="16"/>
  <c r="K50" i="16"/>
  <c r="K64" i="16"/>
  <c r="J50" i="16"/>
  <c r="J64" i="16"/>
  <c r="AC47" i="16"/>
  <c r="AB47" i="16"/>
  <c r="AA47" i="16"/>
  <c r="Z47" i="16"/>
  <c r="Y47" i="16"/>
  <c r="X47" i="16"/>
  <c r="V47" i="16"/>
  <c r="U47" i="16"/>
  <c r="T47" i="16"/>
  <c r="S47" i="16"/>
  <c r="R47" i="16"/>
  <c r="Q47" i="16"/>
  <c r="O47" i="16"/>
  <c r="N47" i="16"/>
  <c r="M47" i="16"/>
  <c r="L47" i="16"/>
  <c r="K47" i="16"/>
  <c r="J47" i="16"/>
  <c r="AC46" i="16"/>
  <c r="AB46" i="16"/>
  <c r="AA46" i="16"/>
  <c r="Z46" i="16"/>
  <c r="Y46" i="16"/>
  <c r="X46" i="16"/>
  <c r="V46" i="16"/>
  <c r="U46" i="16"/>
  <c r="T46" i="16"/>
  <c r="S46" i="16"/>
  <c r="R46" i="16"/>
  <c r="Q46" i="16"/>
  <c r="O46" i="16"/>
  <c r="N46" i="16"/>
  <c r="M46" i="16"/>
  <c r="L46" i="16"/>
  <c r="K46" i="16"/>
  <c r="J46" i="16"/>
  <c r="AC45" i="16"/>
  <c r="AB45" i="16"/>
  <c r="AA45" i="16"/>
  <c r="Z45" i="16"/>
  <c r="Y45" i="16"/>
  <c r="X45" i="16"/>
  <c r="V45" i="16"/>
  <c r="U45" i="16"/>
  <c r="T45" i="16"/>
  <c r="S45" i="16"/>
  <c r="R45" i="16"/>
  <c r="Q45" i="16"/>
  <c r="O45" i="16"/>
  <c r="N45" i="16"/>
  <c r="M45" i="16"/>
  <c r="L45" i="16"/>
  <c r="K45" i="16"/>
  <c r="J45" i="16"/>
  <c r="AC43" i="16"/>
  <c r="AB43" i="16"/>
  <c r="AA43" i="16"/>
  <c r="Z43" i="16"/>
  <c r="Y43" i="16"/>
  <c r="X43" i="16"/>
  <c r="V43" i="16"/>
  <c r="U43" i="16"/>
  <c r="T43" i="16"/>
  <c r="S43" i="16"/>
  <c r="R43" i="16"/>
  <c r="Q43" i="16"/>
  <c r="O43" i="16"/>
  <c r="N43" i="16"/>
  <c r="M43" i="16"/>
  <c r="L43" i="16"/>
  <c r="K43" i="16"/>
  <c r="J43" i="16"/>
  <c r="AC42" i="16"/>
  <c r="AB42" i="16"/>
  <c r="AA42" i="16"/>
  <c r="Z42" i="16"/>
  <c r="Y42" i="16"/>
  <c r="X42" i="16"/>
  <c r="V42" i="16"/>
  <c r="U42" i="16"/>
  <c r="T42" i="16"/>
  <c r="S42" i="16"/>
  <c r="R42" i="16"/>
  <c r="Q42" i="16"/>
  <c r="O42" i="16"/>
  <c r="N42" i="16"/>
  <c r="M42" i="16"/>
  <c r="L42" i="16"/>
  <c r="K42" i="16"/>
  <c r="J42" i="16"/>
  <c r="AC41" i="16"/>
  <c r="AB41" i="16"/>
  <c r="AA41" i="16"/>
  <c r="Z41" i="16"/>
  <c r="Y41" i="16"/>
  <c r="X41" i="16"/>
  <c r="V41" i="16"/>
  <c r="U41" i="16"/>
  <c r="T41" i="16"/>
  <c r="S41" i="16"/>
  <c r="R41" i="16"/>
  <c r="Q41" i="16"/>
  <c r="O41" i="16"/>
  <c r="N41" i="16"/>
  <c r="M41" i="16"/>
  <c r="L41" i="16"/>
  <c r="K41" i="16"/>
  <c r="J41" i="16"/>
  <c r="AC40" i="16"/>
  <c r="AB40" i="16"/>
  <c r="AA40" i="16"/>
  <c r="Z40" i="16"/>
  <c r="Y40" i="16"/>
  <c r="X40" i="16"/>
  <c r="V40" i="16"/>
  <c r="U40" i="16"/>
  <c r="T40" i="16"/>
  <c r="S40" i="16"/>
  <c r="R40" i="16"/>
  <c r="Q40" i="16"/>
  <c r="O40" i="16"/>
  <c r="N40" i="16"/>
  <c r="M40" i="16"/>
  <c r="L40" i="16"/>
  <c r="K40" i="16"/>
  <c r="J40" i="16"/>
  <c r="AC37" i="16"/>
  <c r="AB37" i="16"/>
  <c r="AA37" i="16"/>
  <c r="Z37" i="16"/>
  <c r="Y37" i="16"/>
  <c r="X37" i="16"/>
  <c r="V37" i="16"/>
  <c r="U37" i="16"/>
  <c r="T37" i="16"/>
  <c r="S37" i="16"/>
  <c r="R37" i="16"/>
  <c r="Q37" i="16"/>
  <c r="O37" i="16"/>
  <c r="N37" i="16"/>
  <c r="M37" i="16"/>
  <c r="L37" i="16"/>
  <c r="K37" i="16"/>
  <c r="J37" i="16"/>
  <c r="AC36" i="16"/>
  <c r="AB36" i="16"/>
  <c r="AA36" i="16"/>
  <c r="Z36" i="16"/>
  <c r="Y36" i="16"/>
  <c r="X36" i="16"/>
  <c r="V36" i="16"/>
  <c r="U36" i="16"/>
  <c r="T36" i="16"/>
  <c r="S36" i="16"/>
  <c r="R36" i="16"/>
  <c r="Q36" i="16"/>
  <c r="O36" i="16"/>
  <c r="N36" i="16"/>
  <c r="M36" i="16"/>
  <c r="L36" i="16"/>
  <c r="K36" i="16"/>
  <c r="J36" i="16"/>
  <c r="AC35" i="16"/>
  <c r="AB35" i="16"/>
  <c r="AA35" i="16"/>
  <c r="Z35" i="16"/>
  <c r="Y35" i="16"/>
  <c r="X35" i="16"/>
  <c r="V35" i="16"/>
  <c r="U35" i="16"/>
  <c r="T35" i="16"/>
  <c r="S35" i="16"/>
  <c r="R35" i="16"/>
  <c r="Q35" i="16"/>
  <c r="O35" i="16"/>
  <c r="N35" i="16"/>
  <c r="M35" i="16"/>
  <c r="L35" i="16"/>
  <c r="K35" i="16"/>
  <c r="J35" i="16"/>
  <c r="AC34" i="16"/>
  <c r="AB34" i="16"/>
  <c r="AA34" i="16"/>
  <c r="Z34" i="16"/>
  <c r="Y34" i="16"/>
  <c r="X34" i="16"/>
  <c r="V34" i="16"/>
  <c r="U34" i="16"/>
  <c r="T34" i="16"/>
  <c r="S34" i="16"/>
  <c r="R34" i="16"/>
  <c r="Q34" i="16"/>
  <c r="O34" i="16"/>
  <c r="N34" i="16"/>
  <c r="M34" i="16"/>
  <c r="L34" i="16"/>
  <c r="K34" i="16"/>
  <c r="J34" i="16"/>
  <c r="AC33" i="16"/>
  <c r="AC38" i="16"/>
  <c r="AB33" i="16"/>
  <c r="AB38" i="16"/>
  <c r="AA33" i="16"/>
  <c r="AA38" i="16"/>
  <c r="Z33" i="16"/>
  <c r="Z38" i="16"/>
  <c r="Y33" i="16"/>
  <c r="Y38" i="16"/>
  <c r="X33" i="16"/>
  <c r="X38" i="16"/>
  <c r="V33" i="16"/>
  <c r="V38" i="16"/>
  <c r="U33" i="16"/>
  <c r="U38" i="16"/>
  <c r="T33" i="16"/>
  <c r="T38" i="16"/>
  <c r="S33" i="16"/>
  <c r="S38" i="16"/>
  <c r="R33" i="16"/>
  <c r="R38" i="16"/>
  <c r="Q33" i="16"/>
  <c r="Q38" i="16"/>
  <c r="O33" i="16"/>
  <c r="O38" i="16"/>
  <c r="N33" i="16"/>
  <c r="N38" i="16"/>
  <c r="M33" i="16"/>
  <c r="M38" i="16"/>
  <c r="L33" i="16"/>
  <c r="L38" i="16"/>
  <c r="K33" i="16"/>
  <c r="K38" i="16"/>
  <c r="J33" i="16"/>
  <c r="J38" i="16"/>
  <c r="AC30" i="16"/>
  <c r="AB30" i="16"/>
  <c r="AA30" i="16"/>
  <c r="Z30" i="16"/>
  <c r="Y30" i="16"/>
  <c r="X30" i="16"/>
  <c r="V30" i="16"/>
  <c r="U30" i="16"/>
  <c r="T30" i="16"/>
  <c r="S30" i="16"/>
  <c r="R30" i="16"/>
  <c r="Q30" i="16"/>
  <c r="O30" i="16"/>
  <c r="N30" i="16"/>
  <c r="M30" i="16"/>
  <c r="L30" i="16"/>
  <c r="K30" i="16"/>
  <c r="J30" i="16"/>
  <c r="AC29" i="16"/>
  <c r="AB29" i="16"/>
  <c r="AA29" i="16"/>
  <c r="Z29" i="16"/>
  <c r="Y29" i="16"/>
  <c r="X29" i="16"/>
  <c r="V29" i="16"/>
  <c r="U29" i="16"/>
  <c r="T29" i="16"/>
  <c r="S29" i="16"/>
  <c r="R29" i="16"/>
  <c r="Q29" i="16"/>
  <c r="O29" i="16"/>
  <c r="N29" i="16"/>
  <c r="M29" i="16"/>
  <c r="L29" i="16"/>
  <c r="K29" i="16"/>
  <c r="J29" i="16"/>
  <c r="AC28" i="16"/>
  <c r="AB28" i="16"/>
  <c r="AA28" i="16"/>
  <c r="Z28" i="16"/>
  <c r="Y28" i="16"/>
  <c r="X28" i="16"/>
  <c r="V28" i="16"/>
  <c r="U28" i="16"/>
  <c r="T28" i="16"/>
  <c r="S28" i="16"/>
  <c r="R28" i="16"/>
  <c r="Q28" i="16"/>
  <c r="O28" i="16"/>
  <c r="N28" i="16"/>
  <c r="M28" i="16"/>
  <c r="L28" i="16"/>
  <c r="K28" i="16"/>
  <c r="J28" i="16"/>
  <c r="AC27" i="16"/>
  <c r="AB27" i="16"/>
  <c r="AA27" i="16"/>
  <c r="Z27" i="16"/>
  <c r="Y27" i="16"/>
  <c r="X27" i="16"/>
  <c r="V27" i="16"/>
  <c r="U27" i="16"/>
  <c r="T27" i="16"/>
  <c r="S27" i="16"/>
  <c r="R27" i="16"/>
  <c r="Q27" i="16"/>
  <c r="O27" i="16"/>
  <c r="N27" i="16"/>
  <c r="M27" i="16"/>
  <c r="L27" i="16"/>
  <c r="K27" i="16"/>
  <c r="J27" i="16"/>
  <c r="AC26" i="16"/>
  <c r="AB26" i="16"/>
  <c r="AA26" i="16"/>
  <c r="Z26" i="16"/>
  <c r="Y26" i="16"/>
  <c r="X26" i="16"/>
  <c r="V26" i="16"/>
  <c r="U26" i="16"/>
  <c r="T26" i="16"/>
  <c r="S26" i="16"/>
  <c r="R26" i="16"/>
  <c r="Q26" i="16"/>
  <c r="O26" i="16"/>
  <c r="N26" i="16"/>
  <c r="M26" i="16"/>
  <c r="L26" i="16"/>
  <c r="K26" i="16"/>
  <c r="J26" i="16"/>
  <c r="AC23" i="16"/>
  <c r="AB23" i="16"/>
  <c r="AA23" i="16"/>
  <c r="Z23" i="16"/>
  <c r="Y23" i="16"/>
  <c r="X23" i="16"/>
  <c r="V23" i="16"/>
  <c r="U23" i="16"/>
  <c r="T23" i="16"/>
  <c r="S23" i="16"/>
  <c r="R23" i="16"/>
  <c r="Q23" i="16"/>
  <c r="O23" i="16"/>
  <c r="N23" i="16"/>
  <c r="M23" i="16"/>
  <c r="L23" i="16"/>
  <c r="K23" i="16"/>
  <c r="J23" i="16"/>
  <c r="AC22" i="16"/>
  <c r="AB22" i="16"/>
  <c r="AA22" i="16"/>
  <c r="Z22" i="16"/>
  <c r="Y22" i="16"/>
  <c r="X22" i="16"/>
  <c r="V22" i="16"/>
  <c r="U22" i="16"/>
  <c r="T22" i="16"/>
  <c r="S22" i="16"/>
  <c r="R22" i="16"/>
  <c r="Q22" i="16"/>
  <c r="O22" i="16"/>
  <c r="N22" i="16"/>
  <c r="M22" i="16"/>
  <c r="L22" i="16"/>
  <c r="K22" i="16"/>
  <c r="J22" i="16"/>
  <c r="AC21" i="16"/>
  <c r="AB21" i="16"/>
  <c r="AA21" i="16"/>
  <c r="Z21" i="16"/>
  <c r="Y21" i="16"/>
  <c r="X21" i="16"/>
  <c r="V21" i="16"/>
  <c r="U21" i="16"/>
  <c r="T21" i="16"/>
  <c r="S21" i="16"/>
  <c r="R21" i="16"/>
  <c r="Q21" i="16"/>
  <c r="O21" i="16"/>
  <c r="N21" i="16"/>
  <c r="M21" i="16"/>
  <c r="L21" i="16"/>
  <c r="K21" i="16"/>
  <c r="J21" i="16"/>
  <c r="AC20" i="16"/>
  <c r="AB20" i="16"/>
  <c r="AA20" i="16"/>
  <c r="Z20" i="16"/>
  <c r="Y20" i="16"/>
  <c r="X20" i="16"/>
  <c r="V20" i="16"/>
  <c r="U20" i="16"/>
  <c r="T20" i="16"/>
  <c r="S20" i="16"/>
  <c r="R20" i="16"/>
  <c r="Q20" i="16"/>
  <c r="O20" i="16"/>
  <c r="N20" i="16"/>
  <c r="M20" i="16"/>
  <c r="L20" i="16"/>
  <c r="K20" i="16"/>
  <c r="J20" i="16"/>
  <c r="AC19" i="16"/>
  <c r="AB19" i="16"/>
  <c r="AA19" i="16"/>
  <c r="Z19" i="16"/>
  <c r="Y19" i="16"/>
  <c r="X19" i="16"/>
  <c r="V19" i="16"/>
  <c r="U19" i="16"/>
  <c r="T19" i="16"/>
  <c r="S19" i="16"/>
  <c r="R19" i="16"/>
  <c r="Q19" i="16"/>
  <c r="O19" i="16"/>
  <c r="N19" i="16"/>
  <c r="M19" i="16"/>
  <c r="L19" i="16"/>
  <c r="K19" i="16"/>
  <c r="J19" i="16"/>
  <c r="AC18" i="16"/>
  <c r="AB18" i="16"/>
  <c r="AA18" i="16"/>
  <c r="Z18" i="16"/>
  <c r="Y18" i="16"/>
  <c r="X18" i="16"/>
  <c r="V18" i="16"/>
  <c r="U18" i="16"/>
  <c r="T18" i="16"/>
  <c r="S18" i="16"/>
  <c r="R18" i="16"/>
  <c r="Q18" i="16"/>
  <c r="O18" i="16"/>
  <c r="N18" i="16"/>
  <c r="M18" i="16"/>
  <c r="L18" i="16"/>
  <c r="K18" i="16"/>
  <c r="J18" i="16"/>
  <c r="AC17" i="16"/>
  <c r="AB17" i="16"/>
  <c r="AA17" i="16"/>
  <c r="Z17" i="16"/>
  <c r="Y17" i="16"/>
  <c r="X17" i="16"/>
  <c r="V17" i="16"/>
  <c r="U17" i="16"/>
  <c r="T17" i="16"/>
  <c r="S17" i="16"/>
  <c r="R17" i="16"/>
  <c r="Q17" i="16"/>
  <c r="O17" i="16"/>
  <c r="N17" i="16"/>
  <c r="M17" i="16"/>
  <c r="L17" i="16"/>
  <c r="K17" i="16"/>
  <c r="J17" i="16"/>
  <c r="AC16" i="16"/>
  <c r="AB16" i="16"/>
  <c r="AA16" i="16"/>
  <c r="Z16" i="16"/>
  <c r="Y16" i="16"/>
  <c r="X16" i="16"/>
  <c r="V16" i="16"/>
  <c r="U16" i="16"/>
  <c r="T16" i="16"/>
  <c r="S16" i="16"/>
  <c r="R16" i="16"/>
  <c r="Q16" i="16"/>
  <c r="O16" i="16"/>
  <c r="N16" i="16"/>
  <c r="M16" i="16"/>
  <c r="L16" i="16"/>
  <c r="K16" i="16"/>
  <c r="J16" i="16"/>
  <c r="AC15" i="16"/>
  <c r="AC24" i="16"/>
  <c r="AB15" i="16"/>
  <c r="AB24" i="16"/>
  <c r="AA15" i="16"/>
  <c r="AA24" i="16"/>
  <c r="Z15" i="16"/>
  <c r="Z24" i="16"/>
  <c r="Y15" i="16"/>
  <c r="Y24" i="16"/>
  <c r="X15" i="16"/>
  <c r="X24" i="16"/>
  <c r="V15" i="16"/>
  <c r="V24" i="16"/>
  <c r="U15" i="16"/>
  <c r="U24" i="16"/>
  <c r="T15" i="16"/>
  <c r="T24" i="16"/>
  <c r="S15" i="16"/>
  <c r="S24" i="16"/>
  <c r="R15" i="16"/>
  <c r="R24" i="16"/>
  <c r="Q15" i="16"/>
  <c r="Q24" i="16"/>
  <c r="O15" i="16"/>
  <c r="O24" i="16"/>
  <c r="N15" i="16"/>
  <c r="N24" i="16"/>
  <c r="M15" i="16"/>
  <c r="M24" i="16"/>
  <c r="L15" i="16"/>
  <c r="L24" i="16"/>
  <c r="K15" i="16"/>
  <c r="K24" i="16"/>
  <c r="J15" i="16"/>
  <c r="J24" i="16"/>
  <c r="AC13" i="16"/>
  <c r="AB13" i="16"/>
  <c r="AA13" i="16"/>
  <c r="Z13" i="16"/>
  <c r="Y13" i="16"/>
  <c r="X13" i="16"/>
  <c r="V13" i="16"/>
  <c r="U13" i="16"/>
  <c r="T13" i="16"/>
  <c r="S13" i="16"/>
  <c r="R13" i="16"/>
  <c r="Q13" i="16"/>
  <c r="O13" i="16"/>
  <c r="N13" i="16"/>
  <c r="M13" i="16"/>
  <c r="L13" i="16"/>
  <c r="K13" i="16"/>
  <c r="J13" i="16"/>
  <c r="AC12" i="16"/>
  <c r="AB12" i="16"/>
  <c r="AA12" i="16"/>
  <c r="Z12" i="16"/>
  <c r="Y12" i="16"/>
  <c r="X12" i="16"/>
  <c r="V12" i="16"/>
  <c r="U12" i="16"/>
  <c r="T12" i="16"/>
  <c r="S12" i="16"/>
  <c r="R12" i="16"/>
  <c r="Q12" i="16"/>
  <c r="O12" i="16"/>
  <c r="N12" i="16"/>
  <c r="M12" i="16"/>
  <c r="L12" i="16"/>
  <c r="K12" i="16"/>
  <c r="J12" i="16"/>
  <c r="AC11" i="16"/>
  <c r="AB11" i="16"/>
  <c r="AA11" i="16"/>
  <c r="Z11" i="16"/>
  <c r="Y11" i="16"/>
  <c r="X11" i="16"/>
  <c r="V11" i="16"/>
  <c r="U11" i="16"/>
  <c r="T11" i="16"/>
  <c r="S11" i="16"/>
  <c r="R11" i="16"/>
  <c r="Q11" i="16"/>
  <c r="O11" i="16"/>
  <c r="N11" i="16"/>
  <c r="M11" i="16"/>
  <c r="L11" i="16"/>
  <c r="K11" i="16"/>
  <c r="J11" i="16"/>
  <c r="AC10" i="16"/>
  <c r="AB10" i="16"/>
  <c r="AA10" i="16"/>
  <c r="Z10" i="16"/>
  <c r="Y10" i="16"/>
  <c r="X10" i="16"/>
  <c r="V10" i="16"/>
  <c r="U10" i="16"/>
  <c r="T10" i="16"/>
  <c r="S10" i="16"/>
  <c r="R10" i="16"/>
  <c r="Q10" i="16"/>
  <c r="O10" i="16"/>
  <c r="N10" i="16"/>
  <c r="M10" i="16"/>
  <c r="L10" i="16"/>
  <c r="K10" i="16"/>
  <c r="J10" i="16"/>
  <c r="AC9" i="16"/>
  <c r="AB9" i="16"/>
  <c r="AA9" i="16"/>
  <c r="Z9" i="16"/>
  <c r="Y9" i="16"/>
  <c r="X9" i="16"/>
  <c r="V9" i="16"/>
  <c r="U9" i="16"/>
  <c r="T9" i="16"/>
  <c r="S9" i="16"/>
  <c r="R9" i="16"/>
  <c r="Q9" i="16"/>
  <c r="O9" i="16"/>
  <c r="N9" i="16"/>
  <c r="M9" i="16"/>
  <c r="L9" i="16"/>
  <c r="K9" i="16"/>
  <c r="J9" i="16"/>
  <c r="AC68" i="19"/>
  <c r="AB68" i="19"/>
  <c r="AA68" i="19"/>
  <c r="Z68" i="19"/>
  <c r="Y68" i="19"/>
  <c r="X68" i="19"/>
  <c r="V68" i="19"/>
  <c r="U68" i="19"/>
  <c r="T68" i="19"/>
  <c r="S68" i="19"/>
  <c r="R68" i="19"/>
  <c r="Q68" i="19"/>
  <c r="O68" i="19"/>
  <c r="N68" i="19"/>
  <c r="M68" i="19"/>
  <c r="L68" i="19"/>
  <c r="K68" i="19"/>
  <c r="J68" i="19"/>
  <c r="AC66" i="19"/>
  <c r="AB66" i="19"/>
  <c r="AA66" i="19"/>
  <c r="Z66" i="19"/>
  <c r="Y66" i="19"/>
  <c r="X66" i="19"/>
  <c r="V66" i="19"/>
  <c r="U66" i="19"/>
  <c r="T66" i="19"/>
  <c r="S66" i="19"/>
  <c r="R66" i="19"/>
  <c r="Q66" i="19"/>
  <c r="O66" i="19"/>
  <c r="N66" i="19"/>
  <c r="M66" i="19"/>
  <c r="L66" i="19"/>
  <c r="K66" i="19"/>
  <c r="J66" i="19"/>
  <c r="H63" i="19"/>
  <c r="AC63" i="19"/>
  <c r="G63" i="19"/>
  <c r="AB63" i="19"/>
  <c r="F63" i="19"/>
  <c r="AA63" i="19"/>
  <c r="E63" i="19"/>
  <c r="Z63" i="19"/>
  <c r="D63" i="19"/>
  <c r="Y63" i="19"/>
  <c r="C63" i="19"/>
  <c r="X63" i="19"/>
  <c r="V63" i="19"/>
  <c r="U63" i="19"/>
  <c r="T63" i="19"/>
  <c r="S63" i="19"/>
  <c r="R63" i="19"/>
  <c r="Q63" i="19"/>
  <c r="O63" i="19"/>
  <c r="N63" i="19"/>
  <c r="M63" i="19"/>
  <c r="L63" i="19"/>
  <c r="K63" i="19"/>
  <c r="J63" i="19"/>
  <c r="AC62" i="19"/>
  <c r="AB62" i="19"/>
  <c r="AA62" i="19"/>
  <c r="Z62" i="19"/>
  <c r="Y62" i="19"/>
  <c r="X62" i="19"/>
  <c r="V62" i="19"/>
  <c r="U62" i="19"/>
  <c r="T62" i="19"/>
  <c r="S62" i="19"/>
  <c r="R62" i="19"/>
  <c r="Q62" i="19"/>
  <c r="O62" i="19"/>
  <c r="N62" i="19"/>
  <c r="M62" i="19"/>
  <c r="L62" i="19"/>
  <c r="K62" i="19"/>
  <c r="J62" i="19"/>
  <c r="AC61" i="19"/>
  <c r="AB61" i="19"/>
  <c r="AA61" i="19"/>
  <c r="Z61" i="19"/>
  <c r="Y61" i="19"/>
  <c r="X61" i="19"/>
  <c r="V61" i="19"/>
  <c r="U61" i="19"/>
  <c r="T61" i="19"/>
  <c r="S61" i="19"/>
  <c r="R61" i="19"/>
  <c r="Q61" i="19"/>
  <c r="O61" i="19"/>
  <c r="N61" i="19"/>
  <c r="M61" i="19"/>
  <c r="L61" i="19"/>
  <c r="K61" i="19"/>
  <c r="J61" i="19"/>
  <c r="AC60" i="19"/>
  <c r="AB60" i="19"/>
  <c r="AA60" i="19"/>
  <c r="Z60" i="19"/>
  <c r="Y60" i="19"/>
  <c r="X60" i="19"/>
  <c r="V60" i="19"/>
  <c r="U60" i="19"/>
  <c r="T60" i="19"/>
  <c r="S60" i="19"/>
  <c r="R60" i="19"/>
  <c r="Q60" i="19"/>
  <c r="O60" i="19"/>
  <c r="N60" i="19"/>
  <c r="M60" i="19"/>
  <c r="L60" i="19"/>
  <c r="K60" i="19"/>
  <c r="J60" i="19"/>
  <c r="AC59" i="19"/>
  <c r="AB59" i="19"/>
  <c r="AA59" i="19"/>
  <c r="Z59" i="19"/>
  <c r="Y59" i="19"/>
  <c r="X59" i="19"/>
  <c r="V59" i="19"/>
  <c r="U59" i="19"/>
  <c r="T59" i="19"/>
  <c r="S59" i="19"/>
  <c r="R59" i="19"/>
  <c r="Q59" i="19"/>
  <c r="O59" i="19"/>
  <c r="N59" i="19"/>
  <c r="M59" i="19"/>
  <c r="L59" i="19"/>
  <c r="K59" i="19"/>
  <c r="J59" i="19"/>
  <c r="AC58" i="19"/>
  <c r="AB58" i="19"/>
  <c r="AA58" i="19"/>
  <c r="Z58" i="19"/>
  <c r="Y58" i="19"/>
  <c r="X58" i="19"/>
  <c r="V58" i="19"/>
  <c r="U58" i="19"/>
  <c r="T58" i="19"/>
  <c r="S58" i="19"/>
  <c r="R58" i="19"/>
  <c r="Q58" i="19"/>
  <c r="O58" i="19"/>
  <c r="N58" i="19"/>
  <c r="M58" i="19"/>
  <c r="L58" i="19"/>
  <c r="K58" i="19"/>
  <c r="J58" i="19"/>
  <c r="AC57" i="19"/>
  <c r="AB57" i="19"/>
  <c r="AA57" i="19"/>
  <c r="Z57" i="19"/>
  <c r="Y57" i="19"/>
  <c r="X57" i="19"/>
  <c r="V57" i="19"/>
  <c r="U57" i="19"/>
  <c r="T57" i="19"/>
  <c r="S57" i="19"/>
  <c r="R57" i="19"/>
  <c r="Q57" i="19"/>
  <c r="O57" i="19"/>
  <c r="N57" i="19"/>
  <c r="M57" i="19"/>
  <c r="L57" i="19"/>
  <c r="K57" i="19"/>
  <c r="J57" i="19"/>
  <c r="AC56" i="19"/>
  <c r="AB56" i="19"/>
  <c r="AA56" i="19"/>
  <c r="Z56" i="19"/>
  <c r="Y56" i="19"/>
  <c r="X56" i="19"/>
  <c r="V56" i="19"/>
  <c r="U56" i="19"/>
  <c r="T56" i="19"/>
  <c r="S56" i="19"/>
  <c r="R56" i="19"/>
  <c r="Q56" i="19"/>
  <c r="O56" i="19"/>
  <c r="N56" i="19"/>
  <c r="M56" i="19"/>
  <c r="L56" i="19"/>
  <c r="K56" i="19"/>
  <c r="J56" i="19"/>
  <c r="AC55" i="19"/>
  <c r="AB55" i="19"/>
  <c r="AA55" i="19"/>
  <c r="Z55" i="19"/>
  <c r="Y55" i="19"/>
  <c r="X55" i="19"/>
  <c r="V55" i="19"/>
  <c r="U55" i="19"/>
  <c r="T55" i="19"/>
  <c r="S55" i="19"/>
  <c r="R55" i="19"/>
  <c r="Q55" i="19"/>
  <c r="O55" i="19"/>
  <c r="N55" i="19"/>
  <c r="M55" i="19"/>
  <c r="L55" i="19"/>
  <c r="K55" i="19"/>
  <c r="J55" i="19"/>
  <c r="AC54" i="19"/>
  <c r="AB54" i="19"/>
  <c r="AA54" i="19"/>
  <c r="Z54" i="19"/>
  <c r="Y54" i="19"/>
  <c r="X54" i="19"/>
  <c r="V54" i="19"/>
  <c r="U54" i="19"/>
  <c r="T54" i="19"/>
  <c r="S54" i="19"/>
  <c r="R54" i="19"/>
  <c r="Q54" i="19"/>
  <c r="O54" i="19"/>
  <c r="N54" i="19"/>
  <c r="M54" i="19"/>
  <c r="L54" i="19"/>
  <c r="K54" i="19"/>
  <c r="J54" i="19"/>
  <c r="AC53" i="19"/>
  <c r="AB53" i="19"/>
  <c r="AA53" i="19"/>
  <c r="Z53" i="19"/>
  <c r="Y53" i="19"/>
  <c r="X53" i="19"/>
  <c r="V53" i="19"/>
  <c r="U53" i="19"/>
  <c r="T53" i="19"/>
  <c r="S53" i="19"/>
  <c r="R53" i="19"/>
  <c r="Q53" i="19"/>
  <c r="O53" i="19"/>
  <c r="N53" i="19"/>
  <c r="M53" i="19"/>
  <c r="L53" i="19"/>
  <c r="K53" i="19"/>
  <c r="J53" i="19"/>
  <c r="AC52" i="19"/>
  <c r="AB52" i="19"/>
  <c r="AA52" i="19"/>
  <c r="Z52" i="19"/>
  <c r="Y52" i="19"/>
  <c r="X52" i="19"/>
  <c r="V52" i="19"/>
  <c r="U52" i="19"/>
  <c r="T52" i="19"/>
  <c r="S52" i="19"/>
  <c r="R52" i="19"/>
  <c r="Q52" i="19"/>
  <c r="O52" i="19"/>
  <c r="N52" i="19"/>
  <c r="M52" i="19"/>
  <c r="L52" i="19"/>
  <c r="K52" i="19"/>
  <c r="J52" i="19"/>
  <c r="AC51" i="19"/>
  <c r="AB51" i="19"/>
  <c r="AA51" i="19"/>
  <c r="Z51" i="19"/>
  <c r="Y51" i="19"/>
  <c r="X51" i="19"/>
  <c r="V51" i="19"/>
  <c r="U51" i="19"/>
  <c r="T51" i="19"/>
  <c r="S51" i="19"/>
  <c r="R51" i="19"/>
  <c r="Q51" i="19"/>
  <c r="O51" i="19"/>
  <c r="N51" i="19"/>
  <c r="M51" i="19"/>
  <c r="L51" i="19"/>
  <c r="K51" i="19"/>
  <c r="J51" i="19"/>
  <c r="AC50" i="19"/>
  <c r="AC64" i="19"/>
  <c r="AB50" i="19"/>
  <c r="AB64" i="19"/>
  <c r="AA50" i="19"/>
  <c r="AA64" i="19"/>
  <c r="Z50" i="19"/>
  <c r="Z64" i="19"/>
  <c r="Y50" i="19"/>
  <c r="Y64" i="19"/>
  <c r="X50" i="19"/>
  <c r="X64" i="19"/>
  <c r="V50" i="19"/>
  <c r="V64" i="19"/>
  <c r="U50" i="19"/>
  <c r="U64" i="19"/>
  <c r="T50" i="19"/>
  <c r="T64" i="19"/>
  <c r="S50" i="19"/>
  <c r="S64" i="19"/>
  <c r="R50" i="19"/>
  <c r="R64" i="19"/>
  <c r="Q50" i="19"/>
  <c r="Q64" i="19"/>
  <c r="O50" i="19"/>
  <c r="O64" i="19"/>
  <c r="N50" i="19"/>
  <c r="N64" i="19"/>
  <c r="M50" i="19"/>
  <c r="M64" i="19"/>
  <c r="L50" i="19"/>
  <c r="L64" i="19"/>
  <c r="K50" i="19"/>
  <c r="K64" i="19"/>
  <c r="J50" i="19"/>
  <c r="J64" i="19"/>
  <c r="AC47" i="19"/>
  <c r="AB47" i="19"/>
  <c r="AA47" i="19"/>
  <c r="Z47" i="19"/>
  <c r="Y47" i="19"/>
  <c r="X47" i="19"/>
  <c r="V47" i="19"/>
  <c r="U47" i="19"/>
  <c r="T47" i="19"/>
  <c r="S47" i="19"/>
  <c r="R47" i="19"/>
  <c r="Q47" i="19"/>
  <c r="O47" i="19"/>
  <c r="N47" i="19"/>
  <c r="M47" i="19"/>
  <c r="L47" i="19"/>
  <c r="K47" i="19"/>
  <c r="J47" i="19"/>
  <c r="AC46" i="19"/>
  <c r="AB46" i="19"/>
  <c r="AA46" i="19"/>
  <c r="Z46" i="19"/>
  <c r="Y46" i="19"/>
  <c r="X46" i="19"/>
  <c r="V46" i="19"/>
  <c r="U46" i="19"/>
  <c r="T46" i="19"/>
  <c r="S46" i="19"/>
  <c r="R46" i="19"/>
  <c r="Q46" i="19"/>
  <c r="O46" i="19"/>
  <c r="N46" i="19"/>
  <c r="M46" i="19"/>
  <c r="L46" i="19"/>
  <c r="K46" i="19"/>
  <c r="J46" i="19"/>
  <c r="AC45" i="19"/>
  <c r="AB45" i="19"/>
  <c r="AA45" i="19"/>
  <c r="Z45" i="19"/>
  <c r="Y45" i="19"/>
  <c r="X45" i="19"/>
  <c r="V45" i="19"/>
  <c r="U45" i="19"/>
  <c r="T45" i="19"/>
  <c r="S45" i="19"/>
  <c r="R45" i="19"/>
  <c r="Q45" i="19"/>
  <c r="O45" i="19"/>
  <c r="N45" i="19"/>
  <c r="M45" i="19"/>
  <c r="L45" i="19"/>
  <c r="K45" i="19"/>
  <c r="J45" i="19"/>
  <c r="AC43" i="19"/>
  <c r="AC42" i="19"/>
  <c r="AC41" i="19"/>
  <c r="AC40" i="19"/>
  <c r="AC33" i="19"/>
  <c r="AC34" i="19"/>
  <c r="AC35" i="19"/>
  <c r="AC36" i="19"/>
  <c r="AC37" i="19"/>
  <c r="AC38" i="19"/>
  <c r="AC30" i="19"/>
  <c r="AC29" i="19"/>
  <c r="AC28" i="19"/>
  <c r="AC27" i="19"/>
  <c r="AC26" i="19"/>
  <c r="AC44" i="19"/>
  <c r="AB43" i="19"/>
  <c r="AA43" i="19"/>
  <c r="Z43" i="19"/>
  <c r="Y43" i="19"/>
  <c r="Y42" i="19"/>
  <c r="Y41" i="19"/>
  <c r="Y40" i="19"/>
  <c r="Y33" i="19"/>
  <c r="Y34" i="19"/>
  <c r="Y35" i="19"/>
  <c r="Y36" i="19"/>
  <c r="Y37" i="19"/>
  <c r="Y38" i="19"/>
  <c r="Y30" i="19"/>
  <c r="Y29" i="19"/>
  <c r="Y28" i="19"/>
  <c r="Y27" i="19"/>
  <c r="Y26" i="19"/>
  <c r="Y44" i="19"/>
  <c r="X43" i="19"/>
  <c r="V43" i="19"/>
  <c r="U43" i="19"/>
  <c r="T43" i="19"/>
  <c r="T42" i="19"/>
  <c r="T41" i="19"/>
  <c r="T40" i="19"/>
  <c r="T33" i="19"/>
  <c r="T34" i="19"/>
  <c r="T35" i="19"/>
  <c r="T36" i="19"/>
  <c r="T37" i="19"/>
  <c r="T38" i="19"/>
  <c r="T30" i="19"/>
  <c r="T29" i="19"/>
  <c r="T28" i="19"/>
  <c r="T27" i="19"/>
  <c r="T26" i="19"/>
  <c r="T44" i="19"/>
  <c r="S43" i="19"/>
  <c r="R43" i="19"/>
  <c r="Q43" i="19"/>
  <c r="O43" i="19"/>
  <c r="O42" i="19"/>
  <c r="O41" i="19"/>
  <c r="O40" i="19"/>
  <c r="O33" i="19"/>
  <c r="O34" i="19"/>
  <c r="O35" i="19"/>
  <c r="O36" i="19"/>
  <c r="O37" i="19"/>
  <c r="O38" i="19"/>
  <c r="O30" i="19"/>
  <c r="O29" i="19"/>
  <c r="O28" i="19"/>
  <c r="O27" i="19"/>
  <c r="O26" i="19"/>
  <c r="O44" i="19"/>
  <c r="N43" i="19"/>
  <c r="M43" i="19"/>
  <c r="L43" i="19"/>
  <c r="K43" i="19"/>
  <c r="K42" i="19"/>
  <c r="K41" i="19"/>
  <c r="K40" i="19"/>
  <c r="K33" i="19"/>
  <c r="K34" i="19"/>
  <c r="K35" i="19"/>
  <c r="K36" i="19"/>
  <c r="K37" i="19"/>
  <c r="K38" i="19"/>
  <c r="K30" i="19"/>
  <c r="K29" i="19"/>
  <c r="K28" i="19"/>
  <c r="K27" i="19"/>
  <c r="K26" i="19"/>
  <c r="K44" i="19"/>
  <c r="J43" i="19"/>
  <c r="AB42" i="19"/>
  <c r="AA42" i="19"/>
  <c r="Z42" i="19"/>
  <c r="X42" i="19"/>
  <c r="V42" i="19"/>
  <c r="V41" i="19"/>
  <c r="V40" i="19"/>
  <c r="V33" i="19"/>
  <c r="V34" i="19"/>
  <c r="V35" i="19"/>
  <c r="V36" i="19"/>
  <c r="V37" i="19"/>
  <c r="V38" i="19"/>
  <c r="V30" i="19"/>
  <c r="V29" i="19"/>
  <c r="V28" i="19"/>
  <c r="V27" i="19"/>
  <c r="V26" i="19"/>
  <c r="V44" i="19"/>
  <c r="U42" i="19"/>
  <c r="S42" i="19"/>
  <c r="R42" i="19"/>
  <c r="R41" i="19"/>
  <c r="R40" i="19"/>
  <c r="R33" i="19"/>
  <c r="R34" i="19"/>
  <c r="R35" i="19"/>
  <c r="R36" i="19"/>
  <c r="R37" i="19"/>
  <c r="R38" i="19"/>
  <c r="R30" i="19"/>
  <c r="R29" i="19"/>
  <c r="R28" i="19"/>
  <c r="R27" i="19"/>
  <c r="R26" i="19"/>
  <c r="R44" i="19"/>
  <c r="Q42" i="19"/>
  <c r="N42" i="19"/>
  <c r="M42" i="19"/>
  <c r="M41" i="19"/>
  <c r="M40" i="19"/>
  <c r="M33" i="19"/>
  <c r="M34" i="19"/>
  <c r="M35" i="19"/>
  <c r="M36" i="19"/>
  <c r="M37" i="19"/>
  <c r="M38" i="19"/>
  <c r="M30" i="19"/>
  <c r="M29" i="19"/>
  <c r="M28" i="19"/>
  <c r="M27" i="19"/>
  <c r="M26" i="19"/>
  <c r="M44" i="19"/>
  <c r="L42" i="19"/>
  <c r="J42" i="19"/>
  <c r="AB41" i="19"/>
  <c r="AA41" i="19"/>
  <c r="Z41" i="19"/>
  <c r="X41" i="19"/>
  <c r="U41" i="19"/>
  <c r="S41" i="19"/>
  <c r="Q41" i="19"/>
  <c r="N41" i="19"/>
  <c r="L41" i="19"/>
  <c r="J41" i="19"/>
  <c r="AB40" i="19"/>
  <c r="AA40" i="19"/>
  <c r="Z40" i="19"/>
  <c r="X40" i="19"/>
  <c r="U40" i="19"/>
  <c r="S40" i="19"/>
  <c r="Q40" i="19"/>
  <c r="N40" i="19"/>
  <c r="L40" i="19"/>
  <c r="J40" i="19"/>
  <c r="AB37" i="19"/>
  <c r="AA37" i="19"/>
  <c r="Z37" i="19"/>
  <c r="X37" i="19"/>
  <c r="U37" i="19"/>
  <c r="S37" i="19"/>
  <c r="Q37" i="19"/>
  <c r="N37" i="19"/>
  <c r="L37" i="19"/>
  <c r="J37" i="19"/>
  <c r="AB36" i="19"/>
  <c r="AA36" i="19"/>
  <c r="Z36" i="19"/>
  <c r="X36" i="19"/>
  <c r="U36" i="19"/>
  <c r="S36" i="19"/>
  <c r="Q36" i="19"/>
  <c r="N36" i="19"/>
  <c r="L36" i="19"/>
  <c r="J36" i="19"/>
  <c r="AB35" i="19"/>
  <c r="AA35" i="19"/>
  <c r="Z35" i="19"/>
  <c r="X35" i="19"/>
  <c r="U35" i="19"/>
  <c r="S35" i="19"/>
  <c r="Q35" i="19"/>
  <c r="N35" i="19"/>
  <c r="L35" i="19"/>
  <c r="J35" i="19"/>
  <c r="AB34" i="19"/>
  <c r="AA34" i="19"/>
  <c r="Z34" i="19"/>
  <c r="X34" i="19"/>
  <c r="U34" i="19"/>
  <c r="S34" i="19"/>
  <c r="Q34" i="19"/>
  <c r="N34" i="19"/>
  <c r="L34" i="19"/>
  <c r="J34" i="19"/>
  <c r="AB33" i="19"/>
  <c r="AB38" i="19"/>
  <c r="AB30" i="19"/>
  <c r="AB29" i="19"/>
  <c r="AB28" i="19"/>
  <c r="AB27" i="19"/>
  <c r="AB26" i="19"/>
  <c r="AB44" i="19"/>
  <c r="AA33" i="19"/>
  <c r="AA38" i="19"/>
  <c r="Z33" i="19"/>
  <c r="Z38" i="19"/>
  <c r="X33" i="19"/>
  <c r="X38" i="19"/>
  <c r="U33" i="19"/>
  <c r="U38" i="19"/>
  <c r="S33" i="19"/>
  <c r="S38" i="19"/>
  <c r="Q33" i="19"/>
  <c r="Q38" i="19"/>
  <c r="N33" i="19"/>
  <c r="N38" i="19"/>
  <c r="L33" i="19"/>
  <c r="L38" i="19"/>
  <c r="J33" i="19"/>
  <c r="J38" i="19"/>
  <c r="AA30" i="19"/>
  <c r="Z30" i="19"/>
  <c r="X30" i="19"/>
  <c r="U30" i="19"/>
  <c r="S30" i="19"/>
  <c r="Q30" i="19"/>
  <c r="N30" i="19"/>
  <c r="L30" i="19"/>
  <c r="J30" i="19"/>
  <c r="AA29" i="19"/>
  <c r="Z29" i="19"/>
  <c r="X29" i="19"/>
  <c r="U29" i="19"/>
  <c r="S29" i="19"/>
  <c r="Q29" i="19"/>
  <c r="N29" i="19"/>
  <c r="L29" i="19"/>
  <c r="J29" i="19"/>
  <c r="AA28" i="19"/>
  <c r="Z28" i="19"/>
  <c r="X28" i="19"/>
  <c r="U28" i="19"/>
  <c r="S28" i="19"/>
  <c r="Q28" i="19"/>
  <c r="N28" i="19"/>
  <c r="L28" i="19"/>
  <c r="J28" i="19"/>
  <c r="AA27" i="19"/>
  <c r="Z27" i="19"/>
  <c r="X27" i="19"/>
  <c r="U27" i="19"/>
  <c r="S27" i="19"/>
  <c r="Q27" i="19"/>
  <c r="N27" i="19"/>
  <c r="L27" i="19"/>
  <c r="J27" i="19"/>
  <c r="AA26" i="19"/>
  <c r="Z26" i="19"/>
  <c r="X26" i="19"/>
  <c r="U26" i="19"/>
  <c r="S26" i="19"/>
  <c r="Q26" i="19"/>
  <c r="N26" i="19"/>
  <c r="L26" i="19"/>
  <c r="J26" i="19"/>
  <c r="AC23" i="19"/>
  <c r="AB23" i="19"/>
  <c r="AA23" i="19"/>
  <c r="Z23" i="19"/>
  <c r="Y23" i="19"/>
  <c r="X23" i="19"/>
  <c r="V23" i="19"/>
  <c r="U23" i="19"/>
  <c r="T23" i="19"/>
  <c r="S23" i="19"/>
  <c r="R23" i="19"/>
  <c r="Q23" i="19"/>
  <c r="O23" i="19"/>
  <c r="N23" i="19"/>
  <c r="M23" i="19"/>
  <c r="L23" i="19"/>
  <c r="K23" i="19"/>
  <c r="J23" i="19"/>
  <c r="AC22" i="19"/>
  <c r="AB22" i="19"/>
  <c r="AA22" i="19"/>
  <c r="Z22" i="19"/>
  <c r="Y22" i="19"/>
  <c r="X22" i="19"/>
  <c r="V22" i="19"/>
  <c r="U22" i="19"/>
  <c r="T22" i="19"/>
  <c r="S22" i="19"/>
  <c r="R22" i="19"/>
  <c r="Q22" i="19"/>
  <c r="O22" i="19"/>
  <c r="N22" i="19"/>
  <c r="M22" i="19"/>
  <c r="L22" i="19"/>
  <c r="K22" i="19"/>
  <c r="J22" i="19"/>
  <c r="AC21" i="19"/>
  <c r="AB21" i="19"/>
  <c r="AA21" i="19"/>
  <c r="Z21" i="19"/>
  <c r="Y21" i="19"/>
  <c r="X21" i="19"/>
  <c r="V21" i="19"/>
  <c r="U21" i="19"/>
  <c r="T21" i="19"/>
  <c r="S21" i="19"/>
  <c r="R21" i="19"/>
  <c r="Q21" i="19"/>
  <c r="O21" i="19"/>
  <c r="N21" i="19"/>
  <c r="M21" i="19"/>
  <c r="L21" i="19"/>
  <c r="K21" i="19"/>
  <c r="J21" i="19"/>
  <c r="AC20" i="19"/>
  <c r="AB20" i="19"/>
  <c r="AA20" i="19"/>
  <c r="Z20" i="19"/>
  <c r="Y20" i="19"/>
  <c r="X20" i="19"/>
  <c r="V20" i="19"/>
  <c r="U20" i="19"/>
  <c r="T20" i="19"/>
  <c r="S20" i="19"/>
  <c r="R20" i="19"/>
  <c r="Q20" i="19"/>
  <c r="O20" i="19"/>
  <c r="N20" i="19"/>
  <c r="M20" i="19"/>
  <c r="L20" i="19"/>
  <c r="K20" i="19"/>
  <c r="J20" i="19"/>
  <c r="AC19" i="19"/>
  <c r="AB19" i="19"/>
  <c r="AA19" i="19"/>
  <c r="Z19" i="19"/>
  <c r="Y19" i="19"/>
  <c r="X19" i="19"/>
  <c r="V19" i="19"/>
  <c r="U19" i="19"/>
  <c r="T19" i="19"/>
  <c r="S19" i="19"/>
  <c r="R19" i="19"/>
  <c r="Q19" i="19"/>
  <c r="O19" i="19"/>
  <c r="N19" i="19"/>
  <c r="M19" i="19"/>
  <c r="L19" i="19"/>
  <c r="K19" i="19"/>
  <c r="J19" i="19"/>
  <c r="AC18" i="19"/>
  <c r="AB18" i="19"/>
  <c r="AA18" i="19"/>
  <c r="Z18" i="19"/>
  <c r="Y18" i="19"/>
  <c r="X18" i="19"/>
  <c r="V18" i="19"/>
  <c r="U18" i="19"/>
  <c r="T18" i="19"/>
  <c r="S18" i="19"/>
  <c r="R18" i="19"/>
  <c r="Q18" i="19"/>
  <c r="O18" i="19"/>
  <c r="N18" i="19"/>
  <c r="M18" i="19"/>
  <c r="L18" i="19"/>
  <c r="K18" i="19"/>
  <c r="J18" i="19"/>
  <c r="AC17" i="19"/>
  <c r="AB17" i="19"/>
  <c r="AA17" i="19"/>
  <c r="Z17" i="19"/>
  <c r="Y17" i="19"/>
  <c r="X17" i="19"/>
  <c r="V17" i="19"/>
  <c r="U17" i="19"/>
  <c r="T17" i="19"/>
  <c r="S17" i="19"/>
  <c r="R17" i="19"/>
  <c r="Q17" i="19"/>
  <c r="O17" i="19"/>
  <c r="N17" i="19"/>
  <c r="M17" i="19"/>
  <c r="L17" i="19"/>
  <c r="K17" i="19"/>
  <c r="J17" i="19"/>
  <c r="AC16" i="19"/>
  <c r="AB16" i="19"/>
  <c r="AA16" i="19"/>
  <c r="AA15" i="19"/>
  <c r="AA24" i="19"/>
  <c r="Z16" i="19"/>
  <c r="Y16" i="19"/>
  <c r="X16" i="19"/>
  <c r="V16" i="19"/>
  <c r="V15" i="19"/>
  <c r="V24" i="19"/>
  <c r="U16" i="19"/>
  <c r="T16" i="19"/>
  <c r="S16" i="19"/>
  <c r="R16" i="19"/>
  <c r="R15" i="19"/>
  <c r="R24" i="19"/>
  <c r="Q16" i="19"/>
  <c r="O16" i="19"/>
  <c r="N16" i="19"/>
  <c r="M16" i="19"/>
  <c r="M15" i="19"/>
  <c r="M24" i="19"/>
  <c r="L16" i="19"/>
  <c r="K16" i="19"/>
  <c r="J16" i="19"/>
  <c r="AC15" i="19"/>
  <c r="AC24" i="19"/>
  <c r="AB15" i="19"/>
  <c r="AB24" i="19"/>
  <c r="Z15" i="19"/>
  <c r="Z24" i="19"/>
  <c r="Y15" i="19"/>
  <c r="Y24" i="19"/>
  <c r="X15" i="19"/>
  <c r="X24" i="19"/>
  <c r="U15" i="19"/>
  <c r="U24" i="19"/>
  <c r="T15" i="19"/>
  <c r="T24" i="19"/>
  <c r="S15" i="19"/>
  <c r="S24" i="19"/>
  <c r="Q15" i="19"/>
  <c r="Q24" i="19"/>
  <c r="O15" i="19"/>
  <c r="O24" i="19"/>
  <c r="N15" i="19"/>
  <c r="N24" i="19"/>
  <c r="L15" i="19"/>
  <c r="L24" i="19"/>
  <c r="K15" i="19"/>
  <c r="K24" i="19"/>
  <c r="J15" i="19"/>
  <c r="J24" i="19"/>
  <c r="AC13" i="19"/>
  <c r="AB13" i="19"/>
  <c r="AA13" i="19"/>
  <c r="Z13" i="19"/>
  <c r="Y13" i="19"/>
  <c r="X13" i="19"/>
  <c r="V13" i="19"/>
  <c r="U13" i="19"/>
  <c r="T13" i="19"/>
  <c r="S13" i="19"/>
  <c r="R13" i="19"/>
  <c r="Q13" i="19"/>
  <c r="O13" i="19"/>
  <c r="N13" i="19"/>
  <c r="M13" i="19"/>
  <c r="L13" i="19"/>
  <c r="K13" i="19"/>
  <c r="J13" i="19"/>
  <c r="AC12" i="19"/>
  <c r="AB12" i="19"/>
  <c r="AA12" i="19"/>
  <c r="Z12" i="19"/>
  <c r="Y12" i="19"/>
  <c r="X12" i="19"/>
  <c r="V12" i="19"/>
  <c r="U12" i="19"/>
  <c r="T12" i="19"/>
  <c r="S12" i="19"/>
  <c r="R12" i="19"/>
  <c r="Q12" i="19"/>
  <c r="O12" i="19"/>
  <c r="N12" i="19"/>
  <c r="M12" i="19"/>
  <c r="L12" i="19"/>
  <c r="K12" i="19"/>
  <c r="J12" i="19"/>
  <c r="AC11" i="19"/>
  <c r="AB11" i="19"/>
  <c r="AA11" i="19"/>
  <c r="Z11" i="19"/>
  <c r="Y11" i="19"/>
  <c r="X11" i="19"/>
  <c r="V11" i="19"/>
  <c r="U11" i="19"/>
  <c r="T11" i="19"/>
  <c r="S11" i="19"/>
  <c r="R11" i="19"/>
  <c r="Q11" i="19"/>
  <c r="O11" i="19"/>
  <c r="N11" i="19"/>
  <c r="M11" i="19"/>
  <c r="L11" i="19"/>
  <c r="K11" i="19"/>
  <c r="J11" i="19"/>
  <c r="AC10" i="19"/>
  <c r="AB10" i="19"/>
  <c r="AA10" i="19"/>
  <c r="Z10" i="19"/>
  <c r="Y10" i="19"/>
  <c r="X10" i="19"/>
  <c r="V10" i="19"/>
  <c r="U10" i="19"/>
  <c r="T10" i="19"/>
  <c r="S10" i="19"/>
  <c r="R10" i="19"/>
  <c r="Q10" i="19"/>
  <c r="O10" i="19"/>
  <c r="N10" i="19"/>
  <c r="M10" i="19"/>
  <c r="L10" i="19"/>
  <c r="K10" i="19"/>
  <c r="J10" i="19"/>
  <c r="AC9" i="19"/>
  <c r="AB9" i="19"/>
  <c r="AA9" i="19"/>
  <c r="Z9" i="19"/>
  <c r="Y9" i="19"/>
  <c r="X9" i="19"/>
  <c r="V9" i="19"/>
  <c r="U9" i="19"/>
  <c r="T9" i="19"/>
  <c r="S9" i="19"/>
  <c r="R9" i="19"/>
  <c r="Q9" i="19"/>
  <c r="O9" i="19"/>
  <c r="N9" i="19"/>
  <c r="M9" i="19"/>
  <c r="L9" i="19"/>
  <c r="K9" i="19"/>
  <c r="J9" i="19"/>
  <c r="AC68" i="20"/>
  <c r="AB68" i="20"/>
  <c r="AA68" i="20"/>
  <c r="Z68" i="20"/>
  <c r="Y68" i="20"/>
  <c r="X68" i="20"/>
  <c r="V68" i="20"/>
  <c r="U68" i="20"/>
  <c r="T68" i="20"/>
  <c r="S68" i="20"/>
  <c r="R68" i="20"/>
  <c r="Q68" i="20"/>
  <c r="O68" i="20"/>
  <c r="N68" i="20"/>
  <c r="M68" i="20"/>
  <c r="L68" i="20"/>
  <c r="K68" i="20"/>
  <c r="J68" i="20"/>
  <c r="AC66" i="20"/>
  <c r="AB66" i="20"/>
  <c r="AA66" i="20"/>
  <c r="Z66" i="20"/>
  <c r="Y66" i="20"/>
  <c r="X66" i="20"/>
  <c r="V66" i="20"/>
  <c r="U66" i="20"/>
  <c r="T66" i="20"/>
  <c r="S66" i="20"/>
  <c r="R66" i="20"/>
  <c r="Q66" i="20"/>
  <c r="O66" i="20"/>
  <c r="N66" i="20"/>
  <c r="M66" i="20"/>
  <c r="L66" i="20"/>
  <c r="K66" i="20"/>
  <c r="J66" i="20"/>
  <c r="H63" i="20"/>
  <c r="AC63" i="20"/>
  <c r="G63" i="20"/>
  <c r="AB63" i="20"/>
  <c r="F63" i="20"/>
  <c r="AA63" i="20"/>
  <c r="E63" i="20"/>
  <c r="Z63" i="20"/>
  <c r="D63" i="20"/>
  <c r="Y63" i="20"/>
  <c r="C63" i="20"/>
  <c r="X63" i="20"/>
  <c r="V63" i="20"/>
  <c r="U63" i="20"/>
  <c r="T63" i="20"/>
  <c r="S63" i="20"/>
  <c r="R63" i="20"/>
  <c r="Q63" i="20"/>
  <c r="O63" i="20"/>
  <c r="N63" i="20"/>
  <c r="M63" i="20"/>
  <c r="L63" i="20"/>
  <c r="K63" i="20"/>
  <c r="J63" i="20"/>
  <c r="AC62" i="20"/>
  <c r="AB62" i="20"/>
  <c r="AA62" i="20"/>
  <c r="Z62" i="20"/>
  <c r="Y62" i="20"/>
  <c r="X62" i="20"/>
  <c r="V62" i="20"/>
  <c r="U62" i="20"/>
  <c r="T62" i="20"/>
  <c r="S62" i="20"/>
  <c r="R62" i="20"/>
  <c r="Q62" i="20"/>
  <c r="O62" i="20"/>
  <c r="N62" i="20"/>
  <c r="M62" i="20"/>
  <c r="L62" i="20"/>
  <c r="K62" i="20"/>
  <c r="J62" i="20"/>
  <c r="AC61" i="20"/>
  <c r="AB61" i="20"/>
  <c r="AA61" i="20"/>
  <c r="Z61" i="20"/>
  <c r="Y61" i="20"/>
  <c r="X61" i="20"/>
  <c r="V61" i="20"/>
  <c r="U61" i="20"/>
  <c r="T61" i="20"/>
  <c r="S61" i="20"/>
  <c r="R61" i="20"/>
  <c r="Q61" i="20"/>
  <c r="O61" i="20"/>
  <c r="N61" i="20"/>
  <c r="M61" i="20"/>
  <c r="L61" i="20"/>
  <c r="K61" i="20"/>
  <c r="J61" i="20"/>
  <c r="AC60" i="20"/>
  <c r="AB60" i="20"/>
  <c r="AA60" i="20"/>
  <c r="Z60" i="20"/>
  <c r="Y60" i="20"/>
  <c r="X60" i="20"/>
  <c r="V60" i="20"/>
  <c r="U60" i="20"/>
  <c r="T60" i="20"/>
  <c r="S60" i="20"/>
  <c r="R60" i="20"/>
  <c r="Q60" i="20"/>
  <c r="O60" i="20"/>
  <c r="N60" i="20"/>
  <c r="M60" i="20"/>
  <c r="L60" i="20"/>
  <c r="K60" i="20"/>
  <c r="J60" i="20"/>
  <c r="AC59" i="20"/>
  <c r="AB59" i="20"/>
  <c r="AA59" i="20"/>
  <c r="Z59" i="20"/>
  <c r="Y59" i="20"/>
  <c r="X59" i="20"/>
  <c r="V59" i="20"/>
  <c r="U59" i="20"/>
  <c r="T59" i="20"/>
  <c r="S59" i="20"/>
  <c r="R59" i="20"/>
  <c r="Q59" i="20"/>
  <c r="O59" i="20"/>
  <c r="N59" i="20"/>
  <c r="M59" i="20"/>
  <c r="L59" i="20"/>
  <c r="K59" i="20"/>
  <c r="J59" i="20"/>
  <c r="AC58" i="20"/>
  <c r="AB58" i="20"/>
  <c r="AA58" i="20"/>
  <c r="Z58" i="20"/>
  <c r="Y58" i="20"/>
  <c r="X58" i="20"/>
  <c r="V58" i="20"/>
  <c r="U58" i="20"/>
  <c r="T58" i="20"/>
  <c r="S58" i="20"/>
  <c r="R58" i="20"/>
  <c r="Q58" i="20"/>
  <c r="O58" i="20"/>
  <c r="N58" i="20"/>
  <c r="M58" i="20"/>
  <c r="L58" i="20"/>
  <c r="K58" i="20"/>
  <c r="J58" i="20"/>
  <c r="AC57" i="20"/>
  <c r="AB57" i="20"/>
  <c r="AA57" i="20"/>
  <c r="Z57" i="20"/>
  <c r="Y57" i="20"/>
  <c r="X57" i="20"/>
  <c r="V57" i="20"/>
  <c r="U57" i="20"/>
  <c r="T57" i="20"/>
  <c r="S57" i="20"/>
  <c r="R57" i="20"/>
  <c r="Q57" i="20"/>
  <c r="O57" i="20"/>
  <c r="N57" i="20"/>
  <c r="M57" i="20"/>
  <c r="L57" i="20"/>
  <c r="K57" i="20"/>
  <c r="J57" i="20"/>
  <c r="AC56" i="20"/>
  <c r="AB56" i="20"/>
  <c r="AA56" i="20"/>
  <c r="Z56" i="20"/>
  <c r="Y56" i="20"/>
  <c r="X56" i="20"/>
  <c r="V56" i="20"/>
  <c r="U56" i="20"/>
  <c r="T56" i="20"/>
  <c r="S56" i="20"/>
  <c r="R56" i="20"/>
  <c r="Q56" i="20"/>
  <c r="O56" i="20"/>
  <c r="N56" i="20"/>
  <c r="M56" i="20"/>
  <c r="L56" i="20"/>
  <c r="K56" i="20"/>
  <c r="J56" i="20"/>
  <c r="AC55" i="20"/>
  <c r="AB55" i="20"/>
  <c r="AA55" i="20"/>
  <c r="Z55" i="20"/>
  <c r="Y55" i="20"/>
  <c r="X55" i="20"/>
  <c r="V55" i="20"/>
  <c r="U55" i="20"/>
  <c r="T55" i="20"/>
  <c r="S55" i="20"/>
  <c r="R55" i="20"/>
  <c r="Q55" i="20"/>
  <c r="O55" i="20"/>
  <c r="N55" i="20"/>
  <c r="M55" i="20"/>
  <c r="L55" i="20"/>
  <c r="K55" i="20"/>
  <c r="J55" i="20"/>
  <c r="AC54" i="20"/>
  <c r="AB54" i="20"/>
  <c r="AA54" i="20"/>
  <c r="Z54" i="20"/>
  <c r="Y54" i="20"/>
  <c r="X54" i="20"/>
  <c r="V54" i="20"/>
  <c r="U54" i="20"/>
  <c r="T54" i="20"/>
  <c r="S54" i="20"/>
  <c r="R54" i="20"/>
  <c r="Q54" i="20"/>
  <c r="O54" i="20"/>
  <c r="N54" i="20"/>
  <c r="M54" i="20"/>
  <c r="L54" i="20"/>
  <c r="K54" i="20"/>
  <c r="J54" i="20"/>
  <c r="AC53" i="20"/>
  <c r="AB53" i="20"/>
  <c r="AA53" i="20"/>
  <c r="Z53" i="20"/>
  <c r="Y53" i="20"/>
  <c r="X53" i="20"/>
  <c r="V53" i="20"/>
  <c r="U53" i="20"/>
  <c r="T53" i="20"/>
  <c r="S53" i="20"/>
  <c r="R53" i="20"/>
  <c r="Q53" i="20"/>
  <c r="O53" i="20"/>
  <c r="N53" i="20"/>
  <c r="M53" i="20"/>
  <c r="L53" i="20"/>
  <c r="K53" i="20"/>
  <c r="J53" i="20"/>
  <c r="AC52" i="20"/>
  <c r="AB52" i="20"/>
  <c r="AA52" i="20"/>
  <c r="Z52" i="20"/>
  <c r="Y52" i="20"/>
  <c r="X52" i="20"/>
  <c r="V52" i="20"/>
  <c r="U52" i="20"/>
  <c r="T52" i="20"/>
  <c r="S52" i="20"/>
  <c r="R52" i="20"/>
  <c r="Q52" i="20"/>
  <c r="O52" i="20"/>
  <c r="N52" i="20"/>
  <c r="M52" i="20"/>
  <c r="L52" i="20"/>
  <c r="K52" i="20"/>
  <c r="J52" i="20"/>
  <c r="AC51" i="20"/>
  <c r="AB51" i="20"/>
  <c r="AA51" i="20"/>
  <c r="Z51" i="20"/>
  <c r="Y51" i="20"/>
  <c r="X51" i="20"/>
  <c r="V51" i="20"/>
  <c r="U51" i="20"/>
  <c r="T51" i="20"/>
  <c r="S51" i="20"/>
  <c r="R51" i="20"/>
  <c r="Q51" i="20"/>
  <c r="O51" i="20"/>
  <c r="N51" i="20"/>
  <c r="M51" i="20"/>
  <c r="L51" i="20"/>
  <c r="K51" i="20"/>
  <c r="J51" i="20"/>
  <c r="AC50" i="20"/>
  <c r="AC64" i="20"/>
  <c r="AB50" i="20"/>
  <c r="AB64" i="20"/>
  <c r="AA50" i="20"/>
  <c r="AA64" i="20"/>
  <c r="Z50" i="20"/>
  <c r="Z64" i="20"/>
  <c r="Y50" i="20"/>
  <c r="Y64" i="20"/>
  <c r="X50" i="20"/>
  <c r="X64" i="20"/>
  <c r="V50" i="20"/>
  <c r="V64" i="20"/>
  <c r="U50" i="20"/>
  <c r="U64" i="20"/>
  <c r="T50" i="20"/>
  <c r="T64" i="20"/>
  <c r="S50" i="20"/>
  <c r="S64" i="20"/>
  <c r="R50" i="20"/>
  <c r="R64" i="20"/>
  <c r="Q50" i="20"/>
  <c r="Q64" i="20"/>
  <c r="O50" i="20"/>
  <c r="O64" i="20"/>
  <c r="N50" i="20"/>
  <c r="N64" i="20"/>
  <c r="M50" i="20"/>
  <c r="M64" i="20"/>
  <c r="L50" i="20"/>
  <c r="L64" i="20"/>
  <c r="K50" i="20"/>
  <c r="K64" i="20"/>
  <c r="J50" i="20"/>
  <c r="J64" i="20"/>
  <c r="AC47" i="20"/>
  <c r="AB47" i="20"/>
  <c r="AA47" i="20"/>
  <c r="Z47" i="20"/>
  <c r="Y47" i="20"/>
  <c r="X47" i="20"/>
  <c r="V47" i="20"/>
  <c r="U47" i="20"/>
  <c r="T47" i="20"/>
  <c r="S47" i="20"/>
  <c r="R47" i="20"/>
  <c r="Q47" i="20"/>
  <c r="O47" i="20"/>
  <c r="N47" i="20"/>
  <c r="M47" i="20"/>
  <c r="L47" i="20"/>
  <c r="K47" i="20"/>
  <c r="J47" i="20"/>
  <c r="AC46" i="20"/>
  <c r="AB46" i="20"/>
  <c r="AA46" i="20"/>
  <c r="Z46" i="20"/>
  <c r="Y46" i="20"/>
  <c r="X46" i="20"/>
  <c r="V46" i="20"/>
  <c r="U46" i="20"/>
  <c r="T46" i="20"/>
  <c r="S46" i="20"/>
  <c r="R46" i="20"/>
  <c r="Q46" i="20"/>
  <c r="O46" i="20"/>
  <c r="N46" i="20"/>
  <c r="M46" i="20"/>
  <c r="L46" i="20"/>
  <c r="K46" i="20"/>
  <c r="J46" i="20"/>
  <c r="AC45" i="20"/>
  <c r="AB45" i="20"/>
  <c r="AA45" i="20"/>
  <c r="Z45" i="20"/>
  <c r="Y45" i="20"/>
  <c r="X45" i="20"/>
  <c r="V45" i="20"/>
  <c r="U45" i="20"/>
  <c r="T45" i="20"/>
  <c r="S45" i="20"/>
  <c r="R45" i="20"/>
  <c r="Q45" i="20"/>
  <c r="O45" i="20"/>
  <c r="N45" i="20"/>
  <c r="M45" i="20"/>
  <c r="L45" i="20"/>
  <c r="K45" i="20"/>
  <c r="J45" i="20"/>
  <c r="AC43" i="20"/>
  <c r="AB43" i="20"/>
  <c r="AA43" i="20"/>
  <c r="Z43" i="20"/>
  <c r="Z42" i="20"/>
  <c r="Z41" i="20"/>
  <c r="Z40" i="20"/>
  <c r="Z33" i="20"/>
  <c r="Z34" i="20"/>
  <c r="Z35" i="20"/>
  <c r="Z36" i="20"/>
  <c r="Z37" i="20"/>
  <c r="Z38" i="20"/>
  <c r="Z30" i="20"/>
  <c r="Z29" i="20"/>
  <c r="Z28" i="20"/>
  <c r="Z27" i="20"/>
  <c r="Z26" i="20"/>
  <c r="Z44" i="20"/>
  <c r="Y43" i="20"/>
  <c r="X43" i="20"/>
  <c r="V43" i="20"/>
  <c r="U43" i="20"/>
  <c r="U42" i="20"/>
  <c r="U41" i="20"/>
  <c r="U40" i="20"/>
  <c r="U33" i="20"/>
  <c r="U34" i="20"/>
  <c r="U35" i="20"/>
  <c r="U36" i="20"/>
  <c r="U37" i="20"/>
  <c r="U38" i="20"/>
  <c r="U30" i="20"/>
  <c r="U29" i="20"/>
  <c r="U28" i="20"/>
  <c r="U27" i="20"/>
  <c r="U26" i="20"/>
  <c r="U44" i="20"/>
  <c r="T43" i="20"/>
  <c r="S43" i="20"/>
  <c r="R43" i="20"/>
  <c r="Q43" i="20"/>
  <c r="Q42" i="20"/>
  <c r="Q41" i="20"/>
  <c r="Q40" i="20"/>
  <c r="Q33" i="20"/>
  <c r="Q34" i="20"/>
  <c r="Q35" i="20"/>
  <c r="Q36" i="20"/>
  <c r="Q37" i="20"/>
  <c r="Q38" i="20"/>
  <c r="Q30" i="20"/>
  <c r="Q29" i="20"/>
  <c r="Q28" i="20"/>
  <c r="Q27" i="20"/>
  <c r="Q26" i="20"/>
  <c r="Q44" i="20"/>
  <c r="O43" i="20"/>
  <c r="N43" i="20"/>
  <c r="M43" i="20"/>
  <c r="L43" i="20"/>
  <c r="L42" i="20"/>
  <c r="L41" i="20"/>
  <c r="L40" i="20"/>
  <c r="L33" i="20"/>
  <c r="L34" i="20"/>
  <c r="L35" i="20"/>
  <c r="L36" i="20"/>
  <c r="L37" i="20"/>
  <c r="L38" i="20"/>
  <c r="L30" i="20"/>
  <c r="L29" i="20"/>
  <c r="L28" i="20"/>
  <c r="L27" i="20"/>
  <c r="L26" i="20"/>
  <c r="L44" i="20"/>
  <c r="K43" i="20"/>
  <c r="J43" i="20"/>
  <c r="AC42" i="20"/>
  <c r="AB42" i="20"/>
  <c r="AA42" i="20"/>
  <c r="Y42" i="20"/>
  <c r="X42" i="20"/>
  <c r="V42" i="20"/>
  <c r="T42" i="20"/>
  <c r="S42" i="20"/>
  <c r="S41" i="20"/>
  <c r="S40" i="20"/>
  <c r="S33" i="20"/>
  <c r="S34" i="20"/>
  <c r="S35" i="20"/>
  <c r="S36" i="20"/>
  <c r="S37" i="20"/>
  <c r="S38" i="20"/>
  <c r="S30" i="20"/>
  <c r="S29" i="20"/>
  <c r="S28" i="20"/>
  <c r="S27" i="20"/>
  <c r="S26" i="20"/>
  <c r="S44" i="20"/>
  <c r="R42" i="20"/>
  <c r="O42" i="20"/>
  <c r="N42" i="20"/>
  <c r="N41" i="20"/>
  <c r="N40" i="20"/>
  <c r="N33" i="20"/>
  <c r="N34" i="20"/>
  <c r="N35" i="20"/>
  <c r="N36" i="20"/>
  <c r="N37" i="20"/>
  <c r="N38" i="20"/>
  <c r="N30" i="20"/>
  <c r="N29" i="20"/>
  <c r="N28" i="20"/>
  <c r="N27" i="20"/>
  <c r="N26" i="20"/>
  <c r="N44" i="20"/>
  <c r="M42" i="20"/>
  <c r="K42" i="20"/>
  <c r="J42" i="20"/>
  <c r="J41" i="20"/>
  <c r="J40" i="20"/>
  <c r="J33" i="20"/>
  <c r="J34" i="20"/>
  <c r="J35" i="20"/>
  <c r="J36" i="20"/>
  <c r="J37" i="20"/>
  <c r="J38" i="20"/>
  <c r="J30" i="20"/>
  <c r="J29" i="20"/>
  <c r="J28" i="20"/>
  <c r="J27" i="20"/>
  <c r="J26" i="20"/>
  <c r="J44" i="20"/>
  <c r="AC41" i="20"/>
  <c r="AB41" i="20"/>
  <c r="AA41" i="20"/>
  <c r="Y41" i="20"/>
  <c r="X41" i="20"/>
  <c r="V41" i="20"/>
  <c r="T41" i="20"/>
  <c r="R41" i="20"/>
  <c r="O41" i="20"/>
  <c r="M41" i="20"/>
  <c r="K41" i="20"/>
  <c r="AC40" i="20"/>
  <c r="AB40" i="20"/>
  <c r="AA40" i="20"/>
  <c r="Y40" i="20"/>
  <c r="X40" i="20"/>
  <c r="V40" i="20"/>
  <c r="T40" i="20"/>
  <c r="R40" i="20"/>
  <c r="O40" i="20"/>
  <c r="M40" i="20"/>
  <c r="K40" i="20"/>
  <c r="AC37" i="20"/>
  <c r="AB37" i="20"/>
  <c r="AA37" i="20"/>
  <c r="Y37" i="20"/>
  <c r="X37" i="20"/>
  <c r="V37" i="20"/>
  <c r="T37" i="20"/>
  <c r="R37" i="20"/>
  <c r="O37" i="20"/>
  <c r="M37" i="20"/>
  <c r="K37" i="20"/>
  <c r="AC36" i="20"/>
  <c r="AB36" i="20"/>
  <c r="AA36" i="20"/>
  <c r="Y36" i="20"/>
  <c r="X36" i="20"/>
  <c r="V36" i="20"/>
  <c r="T36" i="20"/>
  <c r="R36" i="20"/>
  <c r="O36" i="20"/>
  <c r="M36" i="20"/>
  <c r="K36" i="20"/>
  <c r="AC35" i="20"/>
  <c r="AB35" i="20"/>
  <c r="AA35" i="20"/>
  <c r="Y35" i="20"/>
  <c r="X35" i="20"/>
  <c r="V35" i="20"/>
  <c r="T35" i="20"/>
  <c r="R35" i="20"/>
  <c r="O35" i="20"/>
  <c r="M35" i="20"/>
  <c r="K35" i="20"/>
  <c r="AC34" i="20"/>
  <c r="AC33" i="20"/>
  <c r="AC38" i="20"/>
  <c r="AB34" i="20"/>
  <c r="AA34" i="20"/>
  <c r="Y34" i="20"/>
  <c r="Y33" i="20"/>
  <c r="Y38" i="20"/>
  <c r="X34" i="20"/>
  <c r="V34" i="20"/>
  <c r="T34" i="20"/>
  <c r="T33" i="20"/>
  <c r="T38" i="20"/>
  <c r="R34" i="20"/>
  <c r="O34" i="20"/>
  <c r="O33" i="20"/>
  <c r="O38" i="20"/>
  <c r="M34" i="20"/>
  <c r="K34" i="20"/>
  <c r="K33" i="20"/>
  <c r="K38" i="20"/>
  <c r="AB33" i="20"/>
  <c r="AB38" i="20"/>
  <c r="AB30" i="20"/>
  <c r="AB29" i="20"/>
  <c r="AB28" i="20"/>
  <c r="AB27" i="20"/>
  <c r="AB26" i="20"/>
  <c r="AB44" i="20"/>
  <c r="AA33" i="20"/>
  <c r="AA38" i="20"/>
  <c r="X33" i="20"/>
  <c r="X38" i="20"/>
  <c r="V33" i="20"/>
  <c r="V38" i="20"/>
  <c r="R33" i="20"/>
  <c r="R38" i="20"/>
  <c r="M33" i="20"/>
  <c r="M38" i="20"/>
  <c r="AC30" i="20"/>
  <c r="AA30" i="20"/>
  <c r="Y30" i="20"/>
  <c r="X30" i="20"/>
  <c r="V30" i="20"/>
  <c r="T30" i="20"/>
  <c r="R30" i="20"/>
  <c r="O30" i="20"/>
  <c r="M30" i="20"/>
  <c r="K30" i="20"/>
  <c r="AC29" i="20"/>
  <c r="AA29" i="20"/>
  <c r="Y29" i="20"/>
  <c r="X29" i="20"/>
  <c r="V29" i="20"/>
  <c r="T29" i="20"/>
  <c r="R29" i="20"/>
  <c r="O29" i="20"/>
  <c r="M29" i="20"/>
  <c r="K29" i="20"/>
  <c r="AC28" i="20"/>
  <c r="AA28" i="20"/>
  <c r="Y28" i="20"/>
  <c r="X28" i="20"/>
  <c r="V28" i="20"/>
  <c r="T28" i="20"/>
  <c r="R28" i="20"/>
  <c r="O28" i="20"/>
  <c r="M28" i="20"/>
  <c r="K28" i="20"/>
  <c r="AC27" i="20"/>
  <c r="AA27" i="20"/>
  <c r="Y27" i="20"/>
  <c r="X27" i="20"/>
  <c r="V27" i="20"/>
  <c r="T27" i="20"/>
  <c r="R27" i="20"/>
  <c r="O27" i="20"/>
  <c r="M27" i="20"/>
  <c r="K27" i="20"/>
  <c r="AC26" i="20"/>
  <c r="AA26" i="20"/>
  <c r="Y26" i="20"/>
  <c r="X26" i="20"/>
  <c r="V26" i="20"/>
  <c r="T26" i="20"/>
  <c r="R26" i="20"/>
  <c r="O26" i="20"/>
  <c r="M26" i="20"/>
  <c r="K26" i="20"/>
  <c r="AC23" i="20"/>
  <c r="AB23" i="20"/>
  <c r="AA23" i="20"/>
  <c r="Z23" i="20"/>
  <c r="Y23" i="20"/>
  <c r="X23" i="20"/>
  <c r="V23" i="20"/>
  <c r="U23" i="20"/>
  <c r="T23" i="20"/>
  <c r="S23" i="20"/>
  <c r="R23" i="20"/>
  <c r="Q23" i="20"/>
  <c r="O23" i="20"/>
  <c r="N23" i="20"/>
  <c r="M23" i="20"/>
  <c r="L23" i="20"/>
  <c r="K23" i="20"/>
  <c r="J23" i="20"/>
  <c r="AC22" i="20"/>
  <c r="AB22" i="20"/>
  <c r="AA22" i="20"/>
  <c r="Z22" i="20"/>
  <c r="Y22" i="20"/>
  <c r="X22" i="20"/>
  <c r="V22" i="20"/>
  <c r="U22" i="20"/>
  <c r="T22" i="20"/>
  <c r="S22" i="20"/>
  <c r="R22" i="20"/>
  <c r="Q22" i="20"/>
  <c r="O22" i="20"/>
  <c r="N22" i="20"/>
  <c r="M22" i="20"/>
  <c r="L22" i="20"/>
  <c r="K22" i="20"/>
  <c r="J22" i="20"/>
  <c r="AC21" i="20"/>
  <c r="AB21" i="20"/>
  <c r="AA21" i="20"/>
  <c r="Z21" i="20"/>
  <c r="Y21" i="20"/>
  <c r="X21" i="20"/>
  <c r="V21" i="20"/>
  <c r="U21" i="20"/>
  <c r="T21" i="20"/>
  <c r="S21" i="20"/>
  <c r="R21" i="20"/>
  <c r="Q21" i="20"/>
  <c r="O21" i="20"/>
  <c r="N21" i="20"/>
  <c r="M21" i="20"/>
  <c r="L21" i="20"/>
  <c r="K21" i="20"/>
  <c r="J21" i="20"/>
  <c r="AC20" i="20"/>
  <c r="AB20" i="20"/>
  <c r="AA20" i="20"/>
  <c r="Z20" i="20"/>
  <c r="Y20" i="20"/>
  <c r="X20" i="20"/>
  <c r="V20" i="20"/>
  <c r="U20" i="20"/>
  <c r="T20" i="20"/>
  <c r="S20" i="20"/>
  <c r="R20" i="20"/>
  <c r="Q20" i="20"/>
  <c r="O20" i="20"/>
  <c r="N20" i="20"/>
  <c r="M20" i="20"/>
  <c r="L20" i="20"/>
  <c r="K20" i="20"/>
  <c r="J20" i="20"/>
  <c r="AC19" i="20"/>
  <c r="AB19" i="20"/>
  <c r="AA19" i="20"/>
  <c r="Z19" i="20"/>
  <c r="Y19" i="20"/>
  <c r="X19" i="20"/>
  <c r="V19" i="20"/>
  <c r="U19" i="20"/>
  <c r="T19" i="20"/>
  <c r="S19" i="20"/>
  <c r="R19" i="20"/>
  <c r="Q19" i="20"/>
  <c r="O19" i="20"/>
  <c r="N19" i="20"/>
  <c r="M19" i="20"/>
  <c r="L19" i="20"/>
  <c r="K19" i="20"/>
  <c r="J19" i="20"/>
  <c r="AC18" i="20"/>
  <c r="AB18" i="20"/>
  <c r="AA18" i="20"/>
  <c r="Z18" i="20"/>
  <c r="Y18" i="20"/>
  <c r="X18" i="20"/>
  <c r="V18" i="20"/>
  <c r="U18" i="20"/>
  <c r="T18" i="20"/>
  <c r="S18" i="20"/>
  <c r="R18" i="20"/>
  <c r="Q18" i="20"/>
  <c r="O18" i="20"/>
  <c r="N18" i="20"/>
  <c r="M18" i="20"/>
  <c r="L18" i="20"/>
  <c r="K18" i="20"/>
  <c r="J18" i="20"/>
  <c r="AC17" i="20"/>
  <c r="AB17" i="20"/>
  <c r="AA17" i="20"/>
  <c r="Z17" i="20"/>
  <c r="Y17" i="20"/>
  <c r="X17" i="20"/>
  <c r="V17" i="20"/>
  <c r="U17" i="20"/>
  <c r="T17" i="20"/>
  <c r="S17" i="20"/>
  <c r="R17" i="20"/>
  <c r="Q17" i="20"/>
  <c r="O17" i="20"/>
  <c r="N17" i="20"/>
  <c r="M17" i="20"/>
  <c r="L17" i="20"/>
  <c r="K17" i="20"/>
  <c r="J17" i="20"/>
  <c r="AC16" i="20"/>
  <c r="AB16" i="20"/>
  <c r="AB15" i="20"/>
  <c r="AB24" i="20"/>
  <c r="AA16" i="20"/>
  <c r="AA15" i="20"/>
  <c r="AA24" i="20"/>
  <c r="Z16" i="20"/>
  <c r="Y16" i="20"/>
  <c r="X16" i="20"/>
  <c r="X15" i="20"/>
  <c r="X24" i="20"/>
  <c r="V16" i="20"/>
  <c r="V15" i="20"/>
  <c r="V24" i="20"/>
  <c r="U16" i="20"/>
  <c r="T16" i="20"/>
  <c r="S16" i="20"/>
  <c r="S15" i="20"/>
  <c r="S24" i="20"/>
  <c r="R16" i="20"/>
  <c r="R15" i="20"/>
  <c r="R24" i="20"/>
  <c r="Q16" i="20"/>
  <c r="O16" i="20"/>
  <c r="N16" i="20"/>
  <c r="N15" i="20"/>
  <c r="N24" i="20"/>
  <c r="M16" i="20"/>
  <c r="M15" i="20"/>
  <c r="M24" i="20"/>
  <c r="L16" i="20"/>
  <c r="K16" i="20"/>
  <c r="J16" i="20"/>
  <c r="J15" i="20"/>
  <c r="J24" i="20"/>
  <c r="AC15" i="20"/>
  <c r="AC24" i="20"/>
  <c r="Z15" i="20"/>
  <c r="Z24" i="20"/>
  <c r="Y15" i="20"/>
  <c r="Y24" i="20"/>
  <c r="U15" i="20"/>
  <c r="U24" i="20"/>
  <c r="T15" i="20"/>
  <c r="T24" i="20"/>
  <c r="Q15" i="20"/>
  <c r="Q24" i="20"/>
  <c r="O15" i="20"/>
  <c r="O24" i="20"/>
  <c r="L15" i="20"/>
  <c r="L24" i="20"/>
  <c r="K15" i="20"/>
  <c r="K24" i="20"/>
  <c r="AC13" i="20"/>
  <c r="AB13" i="20"/>
  <c r="AA13" i="20"/>
  <c r="Z13" i="20"/>
  <c r="Y13" i="20"/>
  <c r="X13" i="20"/>
  <c r="V13" i="20"/>
  <c r="U13" i="20"/>
  <c r="T13" i="20"/>
  <c r="S13" i="20"/>
  <c r="R13" i="20"/>
  <c r="Q13" i="20"/>
  <c r="O13" i="20"/>
  <c r="N13" i="20"/>
  <c r="M13" i="20"/>
  <c r="L13" i="20"/>
  <c r="K13" i="20"/>
  <c r="J13" i="20"/>
  <c r="AC12" i="20"/>
  <c r="AB12" i="20"/>
  <c r="AA12" i="20"/>
  <c r="Z12" i="20"/>
  <c r="Y12" i="20"/>
  <c r="X12" i="20"/>
  <c r="V12" i="20"/>
  <c r="U12" i="20"/>
  <c r="T12" i="20"/>
  <c r="S12" i="20"/>
  <c r="R12" i="20"/>
  <c r="Q12" i="20"/>
  <c r="O12" i="20"/>
  <c r="N12" i="20"/>
  <c r="M12" i="20"/>
  <c r="L12" i="20"/>
  <c r="K12" i="20"/>
  <c r="J12" i="20"/>
  <c r="AC11" i="20"/>
  <c r="AB11" i="20"/>
  <c r="AA11" i="20"/>
  <c r="Z11" i="20"/>
  <c r="Y11" i="20"/>
  <c r="X11" i="20"/>
  <c r="V11" i="20"/>
  <c r="U11" i="20"/>
  <c r="T11" i="20"/>
  <c r="S11" i="20"/>
  <c r="R11" i="20"/>
  <c r="Q11" i="20"/>
  <c r="O11" i="20"/>
  <c r="N11" i="20"/>
  <c r="M11" i="20"/>
  <c r="L11" i="20"/>
  <c r="K11" i="20"/>
  <c r="J11" i="20"/>
  <c r="AC10" i="20"/>
  <c r="AB10" i="20"/>
  <c r="AA10" i="20"/>
  <c r="Z10" i="20"/>
  <c r="Y10" i="20"/>
  <c r="X10" i="20"/>
  <c r="V10" i="20"/>
  <c r="U10" i="20"/>
  <c r="T10" i="20"/>
  <c r="S10" i="20"/>
  <c r="R10" i="20"/>
  <c r="Q10" i="20"/>
  <c r="O10" i="20"/>
  <c r="N10" i="20"/>
  <c r="M10" i="20"/>
  <c r="L10" i="20"/>
  <c r="K10" i="20"/>
  <c r="J10" i="20"/>
  <c r="AC9" i="20"/>
  <c r="AB9" i="20"/>
  <c r="AA9" i="20"/>
  <c r="Z9" i="20"/>
  <c r="Y9" i="20"/>
  <c r="X9" i="20"/>
  <c r="V9" i="20"/>
  <c r="U9" i="20"/>
  <c r="T9" i="20"/>
  <c r="S9" i="20"/>
  <c r="R9" i="20"/>
  <c r="Q9" i="20"/>
  <c r="O9" i="20"/>
  <c r="N9" i="20"/>
  <c r="M9" i="20"/>
  <c r="L9" i="20"/>
  <c r="K9" i="20"/>
  <c r="J9" i="20"/>
  <c r="AC68" i="15"/>
  <c r="AB68" i="15"/>
  <c r="AA68" i="15"/>
  <c r="Z68" i="15"/>
  <c r="Y68" i="15"/>
  <c r="X68" i="15"/>
  <c r="V68" i="15"/>
  <c r="U68" i="15"/>
  <c r="T68" i="15"/>
  <c r="S68" i="15"/>
  <c r="R68" i="15"/>
  <c r="Q68" i="15"/>
  <c r="O68" i="15"/>
  <c r="N68" i="15"/>
  <c r="M68" i="15"/>
  <c r="L68" i="15"/>
  <c r="K68" i="15"/>
  <c r="J68" i="15"/>
  <c r="AC66" i="15"/>
  <c r="AB66" i="15"/>
  <c r="AA66" i="15"/>
  <c r="Z66" i="15"/>
  <c r="Y66" i="15"/>
  <c r="X66" i="15"/>
  <c r="V66" i="15"/>
  <c r="U66" i="15"/>
  <c r="T66" i="15"/>
  <c r="S66" i="15"/>
  <c r="R66" i="15"/>
  <c r="Q66" i="15"/>
  <c r="O66" i="15"/>
  <c r="N66" i="15"/>
  <c r="M66" i="15"/>
  <c r="L66" i="15"/>
  <c r="K66" i="15"/>
  <c r="J66" i="15"/>
  <c r="H63" i="15"/>
  <c r="AC63" i="15"/>
  <c r="G63" i="15"/>
  <c r="AB63" i="15"/>
  <c r="F63" i="15"/>
  <c r="AA63" i="15"/>
  <c r="E63" i="15"/>
  <c r="Z63" i="15"/>
  <c r="D63" i="15"/>
  <c r="Y63" i="15"/>
  <c r="C63" i="15"/>
  <c r="X63" i="15"/>
  <c r="V63" i="15"/>
  <c r="U63" i="15"/>
  <c r="T63" i="15"/>
  <c r="S63" i="15"/>
  <c r="R63" i="15"/>
  <c r="Q63" i="15"/>
  <c r="O63" i="15"/>
  <c r="N63" i="15"/>
  <c r="M63" i="15"/>
  <c r="L63" i="15"/>
  <c r="K63" i="15"/>
  <c r="J63" i="15"/>
  <c r="AC62" i="15"/>
  <c r="AB62" i="15"/>
  <c r="AA62" i="15"/>
  <c r="Z62" i="15"/>
  <c r="Y62" i="15"/>
  <c r="X62" i="15"/>
  <c r="V62" i="15"/>
  <c r="U62" i="15"/>
  <c r="T62" i="15"/>
  <c r="S62" i="15"/>
  <c r="R62" i="15"/>
  <c r="Q62" i="15"/>
  <c r="O62" i="15"/>
  <c r="N62" i="15"/>
  <c r="M62" i="15"/>
  <c r="L62" i="15"/>
  <c r="K62" i="15"/>
  <c r="J62" i="15"/>
  <c r="AC61" i="15"/>
  <c r="AB61" i="15"/>
  <c r="AA61" i="15"/>
  <c r="Z61" i="15"/>
  <c r="Y61" i="15"/>
  <c r="X61" i="15"/>
  <c r="V61" i="15"/>
  <c r="U61" i="15"/>
  <c r="T61" i="15"/>
  <c r="S61" i="15"/>
  <c r="R61" i="15"/>
  <c r="Q61" i="15"/>
  <c r="O61" i="15"/>
  <c r="N61" i="15"/>
  <c r="M61" i="15"/>
  <c r="L61" i="15"/>
  <c r="K61" i="15"/>
  <c r="J61" i="15"/>
  <c r="AC60" i="15"/>
  <c r="AB60" i="15"/>
  <c r="AA60" i="15"/>
  <c r="Z60" i="15"/>
  <c r="Y60" i="15"/>
  <c r="X60" i="15"/>
  <c r="V60" i="15"/>
  <c r="U60" i="15"/>
  <c r="T60" i="15"/>
  <c r="S60" i="15"/>
  <c r="R60" i="15"/>
  <c r="Q60" i="15"/>
  <c r="O60" i="15"/>
  <c r="N60" i="15"/>
  <c r="M60" i="15"/>
  <c r="L60" i="15"/>
  <c r="K60" i="15"/>
  <c r="J60" i="15"/>
  <c r="AC59" i="15"/>
  <c r="AB59" i="15"/>
  <c r="AA59" i="15"/>
  <c r="Z59" i="15"/>
  <c r="Y59" i="15"/>
  <c r="X59" i="15"/>
  <c r="V59" i="15"/>
  <c r="U59" i="15"/>
  <c r="T59" i="15"/>
  <c r="S59" i="15"/>
  <c r="R59" i="15"/>
  <c r="Q59" i="15"/>
  <c r="O59" i="15"/>
  <c r="N59" i="15"/>
  <c r="M59" i="15"/>
  <c r="L59" i="15"/>
  <c r="K59" i="15"/>
  <c r="J59" i="15"/>
  <c r="AC58" i="15"/>
  <c r="AB58" i="15"/>
  <c r="AA58" i="15"/>
  <c r="Z58" i="15"/>
  <c r="Y58" i="15"/>
  <c r="X58" i="15"/>
  <c r="V58" i="15"/>
  <c r="U58" i="15"/>
  <c r="T58" i="15"/>
  <c r="S58" i="15"/>
  <c r="R58" i="15"/>
  <c r="Q58" i="15"/>
  <c r="O58" i="15"/>
  <c r="N58" i="15"/>
  <c r="M58" i="15"/>
  <c r="L58" i="15"/>
  <c r="K58" i="15"/>
  <c r="J58" i="15"/>
  <c r="AC57" i="15"/>
  <c r="AB57" i="15"/>
  <c r="AA57" i="15"/>
  <c r="Z57" i="15"/>
  <c r="Y57" i="15"/>
  <c r="X57" i="15"/>
  <c r="V57" i="15"/>
  <c r="U57" i="15"/>
  <c r="T57" i="15"/>
  <c r="S57" i="15"/>
  <c r="R57" i="15"/>
  <c r="Q57" i="15"/>
  <c r="O57" i="15"/>
  <c r="N57" i="15"/>
  <c r="M57" i="15"/>
  <c r="L57" i="15"/>
  <c r="K57" i="15"/>
  <c r="J57" i="15"/>
  <c r="AC56" i="15"/>
  <c r="AB56" i="15"/>
  <c r="AA56" i="15"/>
  <c r="Z56" i="15"/>
  <c r="Y56" i="15"/>
  <c r="X56" i="15"/>
  <c r="V56" i="15"/>
  <c r="U56" i="15"/>
  <c r="T56" i="15"/>
  <c r="S56" i="15"/>
  <c r="R56" i="15"/>
  <c r="Q56" i="15"/>
  <c r="O56" i="15"/>
  <c r="N56" i="15"/>
  <c r="M56" i="15"/>
  <c r="L56" i="15"/>
  <c r="K56" i="15"/>
  <c r="J56" i="15"/>
  <c r="AC55" i="15"/>
  <c r="AB55" i="15"/>
  <c r="AA55" i="15"/>
  <c r="Z55" i="15"/>
  <c r="Y55" i="15"/>
  <c r="X55" i="15"/>
  <c r="V55" i="15"/>
  <c r="U55" i="15"/>
  <c r="T55" i="15"/>
  <c r="S55" i="15"/>
  <c r="R55" i="15"/>
  <c r="Q55" i="15"/>
  <c r="O55" i="15"/>
  <c r="N55" i="15"/>
  <c r="M55" i="15"/>
  <c r="L55" i="15"/>
  <c r="K55" i="15"/>
  <c r="J55" i="15"/>
  <c r="AC54" i="15"/>
  <c r="AB54" i="15"/>
  <c r="AA54" i="15"/>
  <c r="Z54" i="15"/>
  <c r="Y54" i="15"/>
  <c r="X54" i="15"/>
  <c r="V54" i="15"/>
  <c r="U54" i="15"/>
  <c r="T54" i="15"/>
  <c r="S54" i="15"/>
  <c r="R54" i="15"/>
  <c r="Q54" i="15"/>
  <c r="O54" i="15"/>
  <c r="N54" i="15"/>
  <c r="M54" i="15"/>
  <c r="L54" i="15"/>
  <c r="K54" i="15"/>
  <c r="J54" i="15"/>
  <c r="AC53" i="15"/>
  <c r="AB53" i="15"/>
  <c r="AA53" i="15"/>
  <c r="Z53" i="15"/>
  <c r="Y53" i="15"/>
  <c r="X53" i="15"/>
  <c r="V53" i="15"/>
  <c r="U53" i="15"/>
  <c r="T53" i="15"/>
  <c r="S53" i="15"/>
  <c r="R53" i="15"/>
  <c r="Q53" i="15"/>
  <c r="O53" i="15"/>
  <c r="N53" i="15"/>
  <c r="M53" i="15"/>
  <c r="L53" i="15"/>
  <c r="K53" i="15"/>
  <c r="J53" i="15"/>
  <c r="AC52" i="15"/>
  <c r="AB52" i="15"/>
  <c r="AA52" i="15"/>
  <c r="Z52" i="15"/>
  <c r="Y52" i="15"/>
  <c r="X52" i="15"/>
  <c r="V52" i="15"/>
  <c r="U52" i="15"/>
  <c r="T52" i="15"/>
  <c r="S52" i="15"/>
  <c r="R52" i="15"/>
  <c r="Q52" i="15"/>
  <c r="O52" i="15"/>
  <c r="N52" i="15"/>
  <c r="M52" i="15"/>
  <c r="L52" i="15"/>
  <c r="K52" i="15"/>
  <c r="J52" i="15"/>
  <c r="AC51" i="15"/>
  <c r="AB51" i="15"/>
  <c r="AA51" i="15"/>
  <c r="Z51" i="15"/>
  <c r="Y51" i="15"/>
  <c r="X51" i="15"/>
  <c r="V51" i="15"/>
  <c r="U51" i="15"/>
  <c r="T51" i="15"/>
  <c r="S51" i="15"/>
  <c r="R51" i="15"/>
  <c r="Q51" i="15"/>
  <c r="O51" i="15"/>
  <c r="N51" i="15"/>
  <c r="M51" i="15"/>
  <c r="L51" i="15"/>
  <c r="K51" i="15"/>
  <c r="J51" i="15"/>
  <c r="AC50" i="15"/>
  <c r="AC64" i="15"/>
  <c r="AB50" i="15"/>
  <c r="AB64" i="15"/>
  <c r="AA50" i="15"/>
  <c r="AA64" i="15"/>
  <c r="Z50" i="15"/>
  <c r="Z64" i="15"/>
  <c r="Y50" i="15"/>
  <c r="Y64" i="15"/>
  <c r="X50" i="15"/>
  <c r="X64" i="15"/>
  <c r="X48" i="15"/>
  <c r="X47" i="15"/>
  <c r="X46" i="15"/>
  <c r="X45" i="15"/>
  <c r="X15" i="15"/>
  <c r="X24" i="15"/>
  <c r="X13" i="15"/>
  <c r="X12" i="15"/>
  <c r="X11" i="15"/>
  <c r="X10" i="15"/>
  <c r="X9" i="15"/>
  <c r="X65" i="15"/>
  <c r="X67" i="15"/>
  <c r="V50" i="15"/>
  <c r="V64" i="15"/>
  <c r="U50" i="15"/>
  <c r="U64" i="15"/>
  <c r="T50" i="15"/>
  <c r="T64" i="15"/>
  <c r="S50" i="15"/>
  <c r="S64" i="15"/>
  <c r="R50" i="15"/>
  <c r="R64" i="15"/>
  <c r="Q50" i="15"/>
  <c r="Q64" i="15"/>
  <c r="O50" i="15"/>
  <c r="O64" i="15"/>
  <c r="N50" i="15"/>
  <c r="N64" i="15"/>
  <c r="M50" i="15"/>
  <c r="M64" i="15"/>
  <c r="L50" i="15"/>
  <c r="L64" i="15"/>
  <c r="K50" i="15"/>
  <c r="K64" i="15"/>
  <c r="J50" i="15"/>
  <c r="J64" i="15"/>
  <c r="Q48" i="15"/>
  <c r="J48" i="15"/>
  <c r="AC47" i="15"/>
  <c r="AB47" i="15"/>
  <c r="AA47" i="15"/>
  <c r="Z47" i="15"/>
  <c r="Y47" i="15"/>
  <c r="V47" i="15"/>
  <c r="U47" i="15"/>
  <c r="T47" i="15"/>
  <c r="S47" i="15"/>
  <c r="R47" i="15"/>
  <c r="Q47" i="15"/>
  <c r="O47" i="15"/>
  <c r="N47" i="15"/>
  <c r="M47" i="15"/>
  <c r="L47" i="15"/>
  <c r="K47" i="15"/>
  <c r="J47" i="15"/>
  <c r="AC46" i="15"/>
  <c r="AB46" i="15"/>
  <c r="AA46" i="15"/>
  <c r="Z46" i="15"/>
  <c r="Y46" i="15"/>
  <c r="V46" i="15"/>
  <c r="U46" i="15"/>
  <c r="T46" i="15"/>
  <c r="S46" i="15"/>
  <c r="R46" i="15"/>
  <c r="Q46" i="15"/>
  <c r="O46" i="15"/>
  <c r="N46" i="15"/>
  <c r="M46" i="15"/>
  <c r="L46" i="15"/>
  <c r="K46" i="15"/>
  <c r="J46" i="15"/>
  <c r="AC45" i="15"/>
  <c r="AB45" i="15"/>
  <c r="AA45" i="15"/>
  <c r="Z45" i="15"/>
  <c r="Y45" i="15"/>
  <c r="V45" i="15"/>
  <c r="U45" i="15"/>
  <c r="T45" i="15"/>
  <c r="S45" i="15"/>
  <c r="R45" i="15"/>
  <c r="Q45" i="15"/>
  <c r="O45" i="15"/>
  <c r="N45" i="15"/>
  <c r="M45" i="15"/>
  <c r="L45" i="15"/>
  <c r="K45" i="15"/>
  <c r="J45" i="15"/>
  <c r="AC43" i="15"/>
  <c r="AB43" i="15"/>
  <c r="AA43" i="15"/>
  <c r="Z43" i="15"/>
  <c r="Z42" i="15"/>
  <c r="Z41" i="15"/>
  <c r="Z40" i="15"/>
  <c r="Z33" i="15"/>
  <c r="Z34" i="15"/>
  <c r="Z35" i="15"/>
  <c r="Z36" i="15"/>
  <c r="Z37" i="15"/>
  <c r="Z38" i="15"/>
  <c r="Z30" i="15"/>
  <c r="Z29" i="15"/>
  <c r="Z28" i="15"/>
  <c r="Z27" i="15"/>
  <c r="Z26" i="15"/>
  <c r="Z44" i="15"/>
  <c r="Y43" i="15"/>
  <c r="X43" i="15"/>
  <c r="V43" i="15"/>
  <c r="U43" i="15"/>
  <c r="U42" i="15"/>
  <c r="U41" i="15"/>
  <c r="U40" i="15"/>
  <c r="U33" i="15"/>
  <c r="U34" i="15"/>
  <c r="U35" i="15"/>
  <c r="U36" i="15"/>
  <c r="U37" i="15"/>
  <c r="U38" i="15"/>
  <c r="U30" i="15"/>
  <c r="U29" i="15"/>
  <c r="U28" i="15"/>
  <c r="U27" i="15"/>
  <c r="U26" i="15"/>
  <c r="U44" i="15"/>
  <c r="T43" i="15"/>
  <c r="S43" i="15"/>
  <c r="R43" i="15"/>
  <c r="Q43" i="15"/>
  <c r="Q42" i="15"/>
  <c r="Q41" i="15"/>
  <c r="Q40" i="15"/>
  <c r="Q33" i="15"/>
  <c r="Q38" i="15"/>
  <c r="Q30" i="15"/>
  <c r="Q29" i="15"/>
  <c r="Q28" i="15"/>
  <c r="Q27" i="15"/>
  <c r="Q26" i="15"/>
  <c r="Q44" i="15"/>
  <c r="O43" i="15"/>
  <c r="N43" i="15"/>
  <c r="M43" i="15"/>
  <c r="L43" i="15"/>
  <c r="L42" i="15"/>
  <c r="L41" i="15"/>
  <c r="L40" i="15"/>
  <c r="L33" i="15"/>
  <c r="L34" i="15"/>
  <c r="L35" i="15"/>
  <c r="L36" i="15"/>
  <c r="L37" i="15"/>
  <c r="L38" i="15"/>
  <c r="L30" i="15"/>
  <c r="L29" i="15"/>
  <c r="L28" i="15"/>
  <c r="L27" i="15"/>
  <c r="L26" i="15"/>
  <c r="L44" i="15"/>
  <c r="K43" i="15"/>
  <c r="J43" i="15"/>
  <c r="AC42" i="15"/>
  <c r="AB42" i="15"/>
  <c r="AA42" i="15"/>
  <c r="Y42" i="15"/>
  <c r="X42" i="15"/>
  <c r="V42" i="15"/>
  <c r="T42" i="15"/>
  <c r="S42" i="15"/>
  <c r="S41" i="15"/>
  <c r="S40" i="15"/>
  <c r="S33" i="15"/>
  <c r="S34" i="15"/>
  <c r="S35" i="15"/>
  <c r="S36" i="15"/>
  <c r="S37" i="15"/>
  <c r="S38" i="15"/>
  <c r="S30" i="15"/>
  <c r="S29" i="15"/>
  <c r="S28" i="15"/>
  <c r="S27" i="15"/>
  <c r="S26" i="15"/>
  <c r="S44" i="15"/>
  <c r="R42" i="15"/>
  <c r="O42" i="15"/>
  <c r="N42" i="15"/>
  <c r="N41" i="15"/>
  <c r="N40" i="15"/>
  <c r="N33" i="15"/>
  <c r="N34" i="15"/>
  <c r="N35" i="15"/>
  <c r="N36" i="15"/>
  <c r="N37" i="15"/>
  <c r="N38" i="15"/>
  <c r="N30" i="15"/>
  <c r="N29" i="15"/>
  <c r="N28" i="15"/>
  <c r="N27" i="15"/>
  <c r="N26" i="15"/>
  <c r="N44" i="15"/>
  <c r="M42" i="15"/>
  <c r="K42" i="15"/>
  <c r="J42" i="15"/>
  <c r="J41" i="15"/>
  <c r="J40" i="15"/>
  <c r="J33" i="15"/>
  <c r="J38" i="15"/>
  <c r="J30" i="15"/>
  <c r="J29" i="15"/>
  <c r="J28" i="15"/>
  <c r="J27" i="15"/>
  <c r="J26" i="15"/>
  <c r="J44" i="15"/>
  <c r="AC41" i="15"/>
  <c r="AB41" i="15"/>
  <c r="AA41" i="15"/>
  <c r="Y41" i="15"/>
  <c r="X41" i="15"/>
  <c r="V41" i="15"/>
  <c r="T41" i="15"/>
  <c r="R41" i="15"/>
  <c r="O41" i="15"/>
  <c r="M41" i="15"/>
  <c r="K41" i="15"/>
  <c r="AC40" i="15"/>
  <c r="AB40" i="15"/>
  <c r="AA40" i="15"/>
  <c r="Y40" i="15"/>
  <c r="X40" i="15"/>
  <c r="V40" i="15"/>
  <c r="T40" i="15"/>
  <c r="R40" i="15"/>
  <c r="O40" i="15"/>
  <c r="M40" i="15"/>
  <c r="K40" i="15"/>
  <c r="AC37" i="15"/>
  <c r="AB37" i="15"/>
  <c r="AA37" i="15"/>
  <c r="Y37" i="15"/>
  <c r="X37" i="15"/>
  <c r="V37" i="15"/>
  <c r="T37" i="15"/>
  <c r="R37" i="15"/>
  <c r="Q37" i="15"/>
  <c r="O37" i="15"/>
  <c r="M37" i="15"/>
  <c r="K37" i="15"/>
  <c r="J37" i="15"/>
  <c r="AC36" i="15"/>
  <c r="AB36" i="15"/>
  <c r="AA36" i="15"/>
  <c r="Y36" i="15"/>
  <c r="X36" i="15"/>
  <c r="V36" i="15"/>
  <c r="T36" i="15"/>
  <c r="R36" i="15"/>
  <c r="Q36" i="15"/>
  <c r="O36" i="15"/>
  <c r="M36" i="15"/>
  <c r="K36" i="15"/>
  <c r="J36" i="15"/>
  <c r="AC35" i="15"/>
  <c r="AB35" i="15"/>
  <c r="AA35" i="15"/>
  <c r="Y35" i="15"/>
  <c r="X35" i="15"/>
  <c r="V35" i="15"/>
  <c r="T35" i="15"/>
  <c r="R35" i="15"/>
  <c r="Q35" i="15"/>
  <c r="O35" i="15"/>
  <c r="M35" i="15"/>
  <c r="K35" i="15"/>
  <c r="J35" i="15"/>
  <c r="AC34" i="15"/>
  <c r="AC33" i="15"/>
  <c r="AC38" i="15"/>
  <c r="AB34" i="15"/>
  <c r="AA34" i="15"/>
  <c r="Y34" i="15"/>
  <c r="Y33" i="15"/>
  <c r="Y38" i="15"/>
  <c r="X34" i="15"/>
  <c r="V34" i="15"/>
  <c r="T34" i="15"/>
  <c r="T33" i="15"/>
  <c r="T38" i="15"/>
  <c r="R34" i="15"/>
  <c r="Q34" i="15"/>
  <c r="O34" i="15"/>
  <c r="O33" i="15"/>
  <c r="O38" i="15"/>
  <c r="M34" i="15"/>
  <c r="K34" i="15"/>
  <c r="K33" i="15"/>
  <c r="K38" i="15"/>
  <c r="J34" i="15"/>
  <c r="AB33" i="15"/>
  <c r="AB38" i="15"/>
  <c r="AB29" i="15"/>
  <c r="AB28" i="15"/>
  <c r="AB27" i="15"/>
  <c r="AB26" i="15"/>
  <c r="AB44" i="15"/>
  <c r="AA33" i="15"/>
  <c r="AA38" i="15"/>
  <c r="X33" i="15"/>
  <c r="X38" i="15"/>
  <c r="V33" i="15"/>
  <c r="V38" i="15"/>
  <c r="R33" i="15"/>
  <c r="R38" i="15"/>
  <c r="M33" i="15"/>
  <c r="M38" i="15"/>
  <c r="AC30" i="15"/>
  <c r="AA30" i="15"/>
  <c r="Y30" i="15"/>
  <c r="X30" i="15"/>
  <c r="V30" i="15"/>
  <c r="T30" i="15"/>
  <c r="R30" i="15"/>
  <c r="O30" i="15"/>
  <c r="M30" i="15"/>
  <c r="K30" i="15"/>
  <c r="AC29" i="15"/>
  <c r="AA29" i="15"/>
  <c r="Y29" i="15"/>
  <c r="X29" i="15"/>
  <c r="V29" i="15"/>
  <c r="T29" i="15"/>
  <c r="R29" i="15"/>
  <c r="O29" i="15"/>
  <c r="M29" i="15"/>
  <c r="K29" i="15"/>
  <c r="AC28" i="15"/>
  <c r="AA28" i="15"/>
  <c r="Y28" i="15"/>
  <c r="X28" i="15"/>
  <c r="V28" i="15"/>
  <c r="T28" i="15"/>
  <c r="R28" i="15"/>
  <c r="O28" i="15"/>
  <c r="M28" i="15"/>
  <c r="K28" i="15"/>
  <c r="AC27" i="15"/>
  <c r="AA27" i="15"/>
  <c r="Y27" i="15"/>
  <c r="X27" i="15"/>
  <c r="V27" i="15"/>
  <c r="T27" i="15"/>
  <c r="R27" i="15"/>
  <c r="O27" i="15"/>
  <c r="M27" i="15"/>
  <c r="K27" i="15"/>
  <c r="AC26" i="15"/>
  <c r="AA26" i="15"/>
  <c r="Y26" i="15"/>
  <c r="X26" i="15"/>
  <c r="V26" i="15"/>
  <c r="T26" i="15"/>
  <c r="R26" i="15"/>
  <c r="O26" i="15"/>
  <c r="M26" i="15"/>
  <c r="K26" i="15"/>
  <c r="J15" i="15"/>
  <c r="J24" i="15"/>
  <c r="AC23" i="15"/>
  <c r="AB23" i="15"/>
  <c r="AA23" i="15"/>
  <c r="Z23" i="15"/>
  <c r="Y23" i="15"/>
  <c r="X23" i="15"/>
  <c r="V23" i="15"/>
  <c r="U23" i="15"/>
  <c r="T23" i="15"/>
  <c r="S23" i="15"/>
  <c r="R23" i="15"/>
  <c r="Q23" i="15"/>
  <c r="O23" i="15"/>
  <c r="N23" i="15"/>
  <c r="M23" i="15"/>
  <c r="L23" i="15"/>
  <c r="K23" i="15"/>
  <c r="J23" i="15"/>
  <c r="AC22" i="15"/>
  <c r="AB22" i="15"/>
  <c r="AA22" i="15"/>
  <c r="Z22" i="15"/>
  <c r="Y22" i="15"/>
  <c r="X22" i="15"/>
  <c r="V22" i="15"/>
  <c r="U22" i="15"/>
  <c r="T22" i="15"/>
  <c r="S22" i="15"/>
  <c r="R22" i="15"/>
  <c r="Q22" i="15"/>
  <c r="O22" i="15"/>
  <c r="N22" i="15"/>
  <c r="M22" i="15"/>
  <c r="L22" i="15"/>
  <c r="K22" i="15"/>
  <c r="J22" i="15"/>
  <c r="AC21" i="15"/>
  <c r="AB21" i="15"/>
  <c r="AA21" i="15"/>
  <c r="Z21" i="15"/>
  <c r="Y21" i="15"/>
  <c r="X21" i="15"/>
  <c r="V21" i="15"/>
  <c r="U21" i="15"/>
  <c r="T21" i="15"/>
  <c r="S21" i="15"/>
  <c r="R21" i="15"/>
  <c r="Q21" i="15"/>
  <c r="O21" i="15"/>
  <c r="N21" i="15"/>
  <c r="M21" i="15"/>
  <c r="L21" i="15"/>
  <c r="K21" i="15"/>
  <c r="J21" i="15"/>
  <c r="AC20" i="15"/>
  <c r="AB20" i="15"/>
  <c r="AA20" i="15"/>
  <c r="Z20" i="15"/>
  <c r="Y20" i="15"/>
  <c r="X20" i="15"/>
  <c r="V20" i="15"/>
  <c r="U20" i="15"/>
  <c r="T20" i="15"/>
  <c r="S20" i="15"/>
  <c r="R20" i="15"/>
  <c r="Q20" i="15"/>
  <c r="O20" i="15"/>
  <c r="N20" i="15"/>
  <c r="M20" i="15"/>
  <c r="L20" i="15"/>
  <c r="K20" i="15"/>
  <c r="J20" i="15"/>
  <c r="AC19" i="15"/>
  <c r="AB19" i="15"/>
  <c r="AA19" i="15"/>
  <c r="Z19" i="15"/>
  <c r="Y19" i="15"/>
  <c r="X19" i="15"/>
  <c r="V19" i="15"/>
  <c r="U19" i="15"/>
  <c r="T19" i="15"/>
  <c r="S19" i="15"/>
  <c r="R19" i="15"/>
  <c r="Q19" i="15"/>
  <c r="O19" i="15"/>
  <c r="N19" i="15"/>
  <c r="M19" i="15"/>
  <c r="L19" i="15"/>
  <c r="K19" i="15"/>
  <c r="J19" i="15"/>
  <c r="AC18" i="15"/>
  <c r="AB18" i="15"/>
  <c r="AA18" i="15"/>
  <c r="Z18" i="15"/>
  <c r="Y18" i="15"/>
  <c r="X18" i="15"/>
  <c r="V18" i="15"/>
  <c r="U18" i="15"/>
  <c r="T18" i="15"/>
  <c r="S18" i="15"/>
  <c r="R18" i="15"/>
  <c r="Q18" i="15"/>
  <c r="O18" i="15"/>
  <c r="N18" i="15"/>
  <c r="M18" i="15"/>
  <c r="L18" i="15"/>
  <c r="K18" i="15"/>
  <c r="J18" i="15"/>
  <c r="AC17" i="15"/>
  <c r="AB17" i="15"/>
  <c r="AA17" i="15"/>
  <c r="Z17" i="15"/>
  <c r="Y17" i="15"/>
  <c r="X17" i="15"/>
  <c r="V17" i="15"/>
  <c r="U17" i="15"/>
  <c r="T17" i="15"/>
  <c r="S17" i="15"/>
  <c r="R17" i="15"/>
  <c r="Q17" i="15"/>
  <c r="O17" i="15"/>
  <c r="N17" i="15"/>
  <c r="M17" i="15"/>
  <c r="L17" i="15"/>
  <c r="K17" i="15"/>
  <c r="J17" i="15"/>
  <c r="AC16" i="15"/>
  <c r="AB16" i="15"/>
  <c r="AB15" i="15"/>
  <c r="AB24" i="15"/>
  <c r="AA16" i="15"/>
  <c r="AA15" i="15"/>
  <c r="AA24" i="15"/>
  <c r="Z16" i="15"/>
  <c r="Y16" i="15"/>
  <c r="X16" i="15"/>
  <c r="V16" i="15"/>
  <c r="V15" i="15"/>
  <c r="V24" i="15"/>
  <c r="U16" i="15"/>
  <c r="T16" i="15"/>
  <c r="S16" i="15"/>
  <c r="S15" i="15"/>
  <c r="S24" i="15"/>
  <c r="R16" i="15"/>
  <c r="R15" i="15"/>
  <c r="R24" i="15"/>
  <c r="Q16" i="15"/>
  <c r="O16" i="15"/>
  <c r="N16" i="15"/>
  <c r="N15" i="15"/>
  <c r="N24" i="15"/>
  <c r="M16" i="15"/>
  <c r="M15" i="15"/>
  <c r="M24" i="15"/>
  <c r="L16" i="15"/>
  <c r="K16" i="15"/>
  <c r="J16" i="15"/>
  <c r="AC15" i="15"/>
  <c r="AC24" i="15"/>
  <c r="Z15" i="15"/>
  <c r="Z24" i="15"/>
  <c r="Y15" i="15"/>
  <c r="Y24" i="15"/>
  <c r="U15" i="15"/>
  <c r="U24" i="15"/>
  <c r="T15" i="15"/>
  <c r="T24" i="15"/>
  <c r="Q15" i="15"/>
  <c r="Q24" i="15"/>
  <c r="O15" i="15"/>
  <c r="O24" i="15"/>
  <c r="L15" i="15"/>
  <c r="L24" i="15"/>
  <c r="K15" i="15"/>
  <c r="K24" i="15"/>
  <c r="AC13" i="15"/>
  <c r="AB13" i="15"/>
  <c r="AA13" i="15"/>
  <c r="Z13" i="15"/>
  <c r="Y13" i="15"/>
  <c r="V13" i="15"/>
  <c r="U13" i="15"/>
  <c r="T13" i="15"/>
  <c r="S13" i="15"/>
  <c r="R13" i="15"/>
  <c r="Q13" i="15"/>
  <c r="O13" i="15"/>
  <c r="N13" i="15"/>
  <c r="M13" i="15"/>
  <c r="L13" i="15"/>
  <c r="K13" i="15"/>
  <c r="J13" i="15"/>
  <c r="AC12" i="15"/>
  <c r="AB12" i="15"/>
  <c r="AA12" i="15"/>
  <c r="Z12" i="15"/>
  <c r="Y12" i="15"/>
  <c r="V12" i="15"/>
  <c r="U12" i="15"/>
  <c r="T12" i="15"/>
  <c r="S12" i="15"/>
  <c r="R12" i="15"/>
  <c r="Q12" i="15"/>
  <c r="O12" i="15"/>
  <c r="N12" i="15"/>
  <c r="M12" i="15"/>
  <c r="L12" i="15"/>
  <c r="K12" i="15"/>
  <c r="J12" i="15"/>
  <c r="AC11" i="15"/>
  <c r="AB11" i="15"/>
  <c r="AA11" i="15"/>
  <c r="Z11" i="15"/>
  <c r="Y11" i="15"/>
  <c r="V11" i="15"/>
  <c r="U11" i="15"/>
  <c r="T11" i="15"/>
  <c r="S11" i="15"/>
  <c r="R11" i="15"/>
  <c r="Q11" i="15"/>
  <c r="O11" i="15"/>
  <c r="N11" i="15"/>
  <c r="M11" i="15"/>
  <c r="L11" i="15"/>
  <c r="K11" i="15"/>
  <c r="J11" i="15"/>
  <c r="AC10" i="15"/>
  <c r="AB10" i="15"/>
  <c r="AA10" i="15"/>
  <c r="Z10" i="15"/>
  <c r="Y10" i="15"/>
  <c r="V10" i="15"/>
  <c r="U10" i="15"/>
  <c r="T10" i="15"/>
  <c r="S10" i="15"/>
  <c r="R10" i="15"/>
  <c r="Q10" i="15"/>
  <c r="O10" i="15"/>
  <c r="N10" i="15"/>
  <c r="M10" i="15"/>
  <c r="L10" i="15"/>
  <c r="K10" i="15"/>
  <c r="J10" i="15"/>
  <c r="AC9" i="15"/>
  <c r="AB9" i="15"/>
  <c r="AA9" i="15"/>
  <c r="Z9" i="15"/>
  <c r="Y9" i="15"/>
  <c r="V9" i="15"/>
  <c r="U9" i="15"/>
  <c r="T9" i="15"/>
  <c r="S9" i="15"/>
  <c r="R9" i="15"/>
  <c r="Q9" i="15"/>
  <c r="O9" i="15"/>
  <c r="N9" i="15"/>
  <c r="M9" i="15"/>
  <c r="L9" i="15"/>
  <c r="K9" i="15"/>
  <c r="J9" i="15"/>
  <c r="AC68" i="17"/>
  <c r="AB68" i="17"/>
  <c r="AA68" i="17"/>
  <c r="Z68" i="17"/>
  <c r="Y68" i="17"/>
  <c r="X68" i="17"/>
  <c r="V68" i="17"/>
  <c r="U68" i="17"/>
  <c r="T68" i="17"/>
  <c r="S68" i="17"/>
  <c r="R68" i="17"/>
  <c r="Q68" i="17"/>
  <c r="O68" i="17"/>
  <c r="N68" i="17"/>
  <c r="M68" i="17"/>
  <c r="L68" i="17"/>
  <c r="K68" i="17"/>
  <c r="J68" i="17"/>
  <c r="AC66" i="17"/>
  <c r="AB66" i="17"/>
  <c r="AA66" i="17"/>
  <c r="Z66" i="17"/>
  <c r="Y66" i="17"/>
  <c r="X66" i="17"/>
  <c r="V66" i="17"/>
  <c r="U66" i="17"/>
  <c r="T66" i="17"/>
  <c r="S66" i="17"/>
  <c r="R66" i="17"/>
  <c r="Q66" i="17"/>
  <c r="O66" i="17"/>
  <c r="N66" i="17"/>
  <c r="M66" i="17"/>
  <c r="L66" i="17"/>
  <c r="K66" i="17"/>
  <c r="J66" i="17"/>
  <c r="H63" i="17"/>
  <c r="AC63" i="17"/>
  <c r="G63" i="17"/>
  <c r="AB63" i="17"/>
  <c r="F63" i="17"/>
  <c r="AA63" i="17"/>
  <c r="E63" i="17"/>
  <c r="Z63" i="17"/>
  <c r="D63" i="17"/>
  <c r="Y63" i="17"/>
  <c r="C63" i="17"/>
  <c r="X63" i="17"/>
  <c r="V63" i="17"/>
  <c r="U63" i="17"/>
  <c r="T63" i="17"/>
  <c r="S63" i="17"/>
  <c r="R63" i="17"/>
  <c r="Q63" i="17"/>
  <c r="O63" i="17"/>
  <c r="N63" i="17"/>
  <c r="M63" i="17"/>
  <c r="L63" i="17"/>
  <c r="K63" i="17"/>
  <c r="J63" i="17"/>
  <c r="AC62" i="17"/>
  <c r="AB62" i="17"/>
  <c r="AA62" i="17"/>
  <c r="Z62" i="17"/>
  <c r="Y62" i="17"/>
  <c r="X62" i="17"/>
  <c r="V62" i="17"/>
  <c r="U62" i="17"/>
  <c r="T62" i="17"/>
  <c r="S62" i="17"/>
  <c r="R62" i="17"/>
  <c r="Q62" i="17"/>
  <c r="O62" i="17"/>
  <c r="N62" i="17"/>
  <c r="M62" i="17"/>
  <c r="L62" i="17"/>
  <c r="K62" i="17"/>
  <c r="J62" i="17"/>
  <c r="AC61" i="17"/>
  <c r="AB61" i="17"/>
  <c r="AA61" i="17"/>
  <c r="Z61" i="17"/>
  <c r="Y61" i="17"/>
  <c r="X61" i="17"/>
  <c r="V61" i="17"/>
  <c r="U61" i="17"/>
  <c r="T61" i="17"/>
  <c r="S61" i="17"/>
  <c r="R61" i="17"/>
  <c r="Q61" i="17"/>
  <c r="O61" i="17"/>
  <c r="N61" i="17"/>
  <c r="M61" i="17"/>
  <c r="L61" i="17"/>
  <c r="K61" i="17"/>
  <c r="J61" i="17"/>
  <c r="AC60" i="17"/>
  <c r="AB60" i="17"/>
  <c r="AA60" i="17"/>
  <c r="Z60" i="17"/>
  <c r="Y60" i="17"/>
  <c r="X60" i="17"/>
  <c r="V60" i="17"/>
  <c r="U60" i="17"/>
  <c r="T60" i="17"/>
  <c r="S60" i="17"/>
  <c r="R60" i="17"/>
  <c r="Q60" i="17"/>
  <c r="O60" i="17"/>
  <c r="N60" i="17"/>
  <c r="M60" i="17"/>
  <c r="L60" i="17"/>
  <c r="K60" i="17"/>
  <c r="J60" i="17"/>
  <c r="AC59" i="17"/>
  <c r="AB59" i="17"/>
  <c r="AA59" i="17"/>
  <c r="Z59" i="17"/>
  <c r="Y59" i="17"/>
  <c r="X59" i="17"/>
  <c r="V59" i="17"/>
  <c r="U59" i="17"/>
  <c r="T59" i="17"/>
  <c r="S59" i="17"/>
  <c r="R59" i="17"/>
  <c r="Q59" i="17"/>
  <c r="O59" i="17"/>
  <c r="N59" i="17"/>
  <c r="M59" i="17"/>
  <c r="L59" i="17"/>
  <c r="K59" i="17"/>
  <c r="J59" i="17"/>
  <c r="AC58" i="17"/>
  <c r="AB58" i="17"/>
  <c r="AA58" i="17"/>
  <c r="Z58" i="17"/>
  <c r="Y58" i="17"/>
  <c r="X58" i="17"/>
  <c r="V58" i="17"/>
  <c r="U58" i="17"/>
  <c r="T58" i="17"/>
  <c r="S58" i="17"/>
  <c r="R58" i="17"/>
  <c r="Q58" i="17"/>
  <c r="O58" i="17"/>
  <c r="N58" i="17"/>
  <c r="M58" i="17"/>
  <c r="L58" i="17"/>
  <c r="K58" i="17"/>
  <c r="J58" i="17"/>
  <c r="AC57" i="17"/>
  <c r="AB57" i="17"/>
  <c r="AA57" i="17"/>
  <c r="Z57" i="17"/>
  <c r="Y57" i="17"/>
  <c r="X57" i="17"/>
  <c r="V57" i="17"/>
  <c r="U57" i="17"/>
  <c r="T57" i="17"/>
  <c r="S57" i="17"/>
  <c r="R57" i="17"/>
  <c r="Q57" i="17"/>
  <c r="O57" i="17"/>
  <c r="N57" i="17"/>
  <c r="M57" i="17"/>
  <c r="L57" i="17"/>
  <c r="K57" i="17"/>
  <c r="J57" i="17"/>
  <c r="AC56" i="17"/>
  <c r="AB56" i="17"/>
  <c r="AA56" i="17"/>
  <c r="Z56" i="17"/>
  <c r="Y56" i="17"/>
  <c r="X56" i="17"/>
  <c r="V56" i="17"/>
  <c r="U56" i="17"/>
  <c r="T56" i="17"/>
  <c r="S56" i="17"/>
  <c r="R56" i="17"/>
  <c r="Q56" i="17"/>
  <c r="O56" i="17"/>
  <c r="N56" i="17"/>
  <c r="M56" i="17"/>
  <c r="L56" i="17"/>
  <c r="K56" i="17"/>
  <c r="J56" i="17"/>
  <c r="AC55" i="17"/>
  <c r="AB55" i="17"/>
  <c r="AA55" i="17"/>
  <c r="Z55" i="17"/>
  <c r="Y55" i="17"/>
  <c r="X55" i="17"/>
  <c r="V55" i="17"/>
  <c r="U55" i="17"/>
  <c r="T55" i="17"/>
  <c r="S55" i="17"/>
  <c r="R55" i="17"/>
  <c r="Q55" i="17"/>
  <c r="O55" i="17"/>
  <c r="N55" i="17"/>
  <c r="M55" i="17"/>
  <c r="L55" i="17"/>
  <c r="K55" i="17"/>
  <c r="J55" i="17"/>
  <c r="AC54" i="17"/>
  <c r="AB54" i="17"/>
  <c r="AA54" i="17"/>
  <c r="Z54" i="17"/>
  <c r="Y54" i="17"/>
  <c r="X54" i="17"/>
  <c r="V54" i="17"/>
  <c r="U54" i="17"/>
  <c r="T54" i="17"/>
  <c r="S54" i="17"/>
  <c r="R54" i="17"/>
  <c r="Q54" i="17"/>
  <c r="O54" i="17"/>
  <c r="N54" i="17"/>
  <c r="M54" i="17"/>
  <c r="L54" i="17"/>
  <c r="K54" i="17"/>
  <c r="J54" i="17"/>
  <c r="AC53" i="17"/>
  <c r="AB53" i="17"/>
  <c r="AA53" i="17"/>
  <c r="Z53" i="17"/>
  <c r="Y53" i="17"/>
  <c r="X53" i="17"/>
  <c r="V53" i="17"/>
  <c r="U53" i="17"/>
  <c r="T53" i="17"/>
  <c r="S53" i="17"/>
  <c r="R53" i="17"/>
  <c r="Q53" i="17"/>
  <c r="O53" i="17"/>
  <c r="N53" i="17"/>
  <c r="M53" i="17"/>
  <c r="L53" i="17"/>
  <c r="K53" i="17"/>
  <c r="J53" i="17"/>
  <c r="AC52" i="17"/>
  <c r="AB52" i="17"/>
  <c r="AA52" i="17"/>
  <c r="Z52" i="17"/>
  <c r="Y52" i="17"/>
  <c r="X52" i="17"/>
  <c r="V52" i="17"/>
  <c r="U52" i="17"/>
  <c r="T52" i="17"/>
  <c r="S52" i="17"/>
  <c r="R52" i="17"/>
  <c r="Q52" i="17"/>
  <c r="O52" i="17"/>
  <c r="N52" i="17"/>
  <c r="M52" i="17"/>
  <c r="L52" i="17"/>
  <c r="K52" i="17"/>
  <c r="J52" i="17"/>
  <c r="AC51" i="17"/>
  <c r="AB51" i="17"/>
  <c r="AA51" i="17"/>
  <c r="Z51" i="17"/>
  <c r="Y51" i="17"/>
  <c r="X51" i="17"/>
  <c r="V51" i="17"/>
  <c r="U51" i="17"/>
  <c r="T51" i="17"/>
  <c r="S51" i="17"/>
  <c r="R51" i="17"/>
  <c r="Q51" i="17"/>
  <c r="O51" i="17"/>
  <c r="N51" i="17"/>
  <c r="M51" i="17"/>
  <c r="L51" i="17"/>
  <c r="K51" i="17"/>
  <c r="J51" i="17"/>
  <c r="AC50" i="17"/>
  <c r="AC64" i="17"/>
  <c r="AB50" i="17"/>
  <c r="AB64" i="17"/>
  <c r="AA50" i="17"/>
  <c r="AA64" i="17"/>
  <c r="Z50" i="17"/>
  <c r="Z64" i="17"/>
  <c r="Y50" i="17"/>
  <c r="Y64" i="17"/>
  <c r="X50" i="17"/>
  <c r="X64" i="17"/>
  <c r="V50" i="17"/>
  <c r="V64" i="17"/>
  <c r="U50" i="17"/>
  <c r="U64" i="17"/>
  <c r="T50" i="17"/>
  <c r="T64" i="17"/>
  <c r="S50" i="17"/>
  <c r="S64" i="17"/>
  <c r="R50" i="17"/>
  <c r="R64" i="17"/>
  <c r="Q50" i="17"/>
  <c r="Q64" i="17"/>
  <c r="O50" i="17"/>
  <c r="O64" i="17"/>
  <c r="N50" i="17"/>
  <c r="N64" i="17"/>
  <c r="M50" i="17"/>
  <c r="M64" i="17"/>
  <c r="L50" i="17"/>
  <c r="L64" i="17"/>
  <c r="K50" i="17"/>
  <c r="K64" i="17"/>
  <c r="J50" i="17"/>
  <c r="J64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O47" i="17"/>
  <c r="N47" i="17"/>
  <c r="M47" i="17"/>
  <c r="L47" i="17"/>
  <c r="K47" i="17"/>
  <c r="J47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O46" i="17"/>
  <c r="N46" i="17"/>
  <c r="M46" i="17"/>
  <c r="L46" i="17"/>
  <c r="K46" i="17"/>
  <c r="J46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O45" i="17"/>
  <c r="N45" i="17"/>
  <c r="M45" i="17"/>
  <c r="L45" i="17"/>
  <c r="K45" i="17"/>
  <c r="J45" i="17"/>
  <c r="AC43" i="17"/>
  <c r="AB43" i="17"/>
  <c r="AA43" i="17"/>
  <c r="Z43" i="17"/>
  <c r="Z42" i="17"/>
  <c r="Z41" i="17"/>
  <c r="Z40" i="17"/>
  <c r="Z33" i="17"/>
  <c r="Z34" i="17"/>
  <c r="Z35" i="17"/>
  <c r="Z36" i="17"/>
  <c r="Z37" i="17"/>
  <c r="Z38" i="17"/>
  <c r="Z30" i="17"/>
  <c r="Z29" i="17"/>
  <c r="Z28" i="17"/>
  <c r="Z27" i="17"/>
  <c r="Z26" i="17"/>
  <c r="Z44" i="17"/>
  <c r="Y43" i="17"/>
  <c r="X43" i="17"/>
  <c r="V43" i="17"/>
  <c r="U43" i="17"/>
  <c r="U42" i="17"/>
  <c r="U41" i="17"/>
  <c r="U40" i="17"/>
  <c r="U33" i="17"/>
  <c r="U34" i="17"/>
  <c r="U35" i="17"/>
  <c r="U36" i="17"/>
  <c r="U37" i="17"/>
  <c r="U38" i="17"/>
  <c r="U30" i="17"/>
  <c r="U29" i="17"/>
  <c r="U28" i="17"/>
  <c r="U27" i="17"/>
  <c r="U26" i="17"/>
  <c r="U44" i="17"/>
  <c r="T43" i="17"/>
  <c r="S43" i="17"/>
  <c r="R43" i="17"/>
  <c r="Q43" i="17"/>
  <c r="Q42" i="17"/>
  <c r="Q41" i="17"/>
  <c r="Q40" i="17"/>
  <c r="Q33" i="17"/>
  <c r="Q34" i="17"/>
  <c r="Q35" i="17"/>
  <c r="Q36" i="17"/>
  <c r="Q37" i="17"/>
  <c r="Q38" i="17"/>
  <c r="Q30" i="17"/>
  <c r="Q29" i="17"/>
  <c r="Q28" i="17"/>
  <c r="Q27" i="17"/>
  <c r="Q26" i="17"/>
  <c r="Q44" i="17"/>
  <c r="O43" i="17"/>
  <c r="N43" i="17"/>
  <c r="M43" i="17"/>
  <c r="L43" i="17"/>
  <c r="L42" i="17"/>
  <c r="L41" i="17"/>
  <c r="L40" i="17"/>
  <c r="L33" i="17"/>
  <c r="L34" i="17"/>
  <c r="L35" i="17"/>
  <c r="L36" i="17"/>
  <c r="L37" i="17"/>
  <c r="L38" i="17"/>
  <c r="L30" i="17"/>
  <c r="L29" i="17"/>
  <c r="L28" i="17"/>
  <c r="L27" i="17"/>
  <c r="L26" i="17"/>
  <c r="L44" i="17"/>
  <c r="K43" i="17"/>
  <c r="J43" i="17"/>
  <c r="AC42" i="17"/>
  <c r="AB42" i="17"/>
  <c r="AA42" i="17"/>
  <c r="Y42" i="17"/>
  <c r="X42" i="17"/>
  <c r="V42" i="17"/>
  <c r="T42" i="17"/>
  <c r="S42" i="17"/>
  <c r="S41" i="17"/>
  <c r="S40" i="17"/>
  <c r="S33" i="17"/>
  <c r="S34" i="17"/>
  <c r="S35" i="17"/>
  <c r="S36" i="17"/>
  <c r="S37" i="17"/>
  <c r="S38" i="17"/>
  <c r="S30" i="17"/>
  <c r="S29" i="17"/>
  <c r="S28" i="17"/>
  <c r="S27" i="17"/>
  <c r="S26" i="17"/>
  <c r="S44" i="17"/>
  <c r="R42" i="17"/>
  <c r="O42" i="17"/>
  <c r="N42" i="17"/>
  <c r="N41" i="17"/>
  <c r="N40" i="17"/>
  <c r="N33" i="17"/>
  <c r="N34" i="17"/>
  <c r="N35" i="17"/>
  <c r="N36" i="17"/>
  <c r="N37" i="17"/>
  <c r="N38" i="17"/>
  <c r="N30" i="17"/>
  <c r="N29" i="17"/>
  <c r="N28" i="17"/>
  <c r="N27" i="17"/>
  <c r="N26" i="17"/>
  <c r="N44" i="17"/>
  <c r="M42" i="17"/>
  <c r="K42" i="17"/>
  <c r="J42" i="17"/>
  <c r="J41" i="17"/>
  <c r="J40" i="17"/>
  <c r="J33" i="17"/>
  <c r="J34" i="17"/>
  <c r="J35" i="17"/>
  <c r="J36" i="17"/>
  <c r="J37" i="17"/>
  <c r="J38" i="17"/>
  <c r="J30" i="17"/>
  <c r="J29" i="17"/>
  <c r="J28" i="17"/>
  <c r="J27" i="17"/>
  <c r="J26" i="17"/>
  <c r="J44" i="17"/>
  <c r="AC41" i="17"/>
  <c r="AB41" i="17"/>
  <c r="AA41" i="17"/>
  <c r="Y41" i="17"/>
  <c r="X41" i="17"/>
  <c r="V41" i="17"/>
  <c r="T41" i="17"/>
  <c r="R41" i="17"/>
  <c r="O41" i="17"/>
  <c r="M41" i="17"/>
  <c r="K41" i="17"/>
  <c r="AC40" i="17"/>
  <c r="AB40" i="17"/>
  <c r="AA40" i="17"/>
  <c r="Y40" i="17"/>
  <c r="X40" i="17"/>
  <c r="V40" i="17"/>
  <c r="T40" i="17"/>
  <c r="R40" i="17"/>
  <c r="O40" i="17"/>
  <c r="M40" i="17"/>
  <c r="K40" i="17"/>
  <c r="AC37" i="17"/>
  <c r="AB37" i="17"/>
  <c r="AA37" i="17"/>
  <c r="Y37" i="17"/>
  <c r="X37" i="17"/>
  <c r="V37" i="17"/>
  <c r="T37" i="17"/>
  <c r="R37" i="17"/>
  <c r="O37" i="17"/>
  <c r="M37" i="17"/>
  <c r="K37" i="17"/>
  <c r="AC36" i="17"/>
  <c r="AB36" i="17"/>
  <c r="AA36" i="17"/>
  <c r="Y36" i="17"/>
  <c r="X36" i="17"/>
  <c r="V36" i="17"/>
  <c r="T36" i="17"/>
  <c r="R36" i="17"/>
  <c r="O36" i="17"/>
  <c r="M36" i="17"/>
  <c r="K36" i="17"/>
  <c r="AC35" i="17"/>
  <c r="AB35" i="17"/>
  <c r="AA35" i="17"/>
  <c r="Y35" i="17"/>
  <c r="X35" i="17"/>
  <c r="V35" i="17"/>
  <c r="T35" i="17"/>
  <c r="R35" i="17"/>
  <c r="O35" i="17"/>
  <c r="M35" i="17"/>
  <c r="K35" i="17"/>
  <c r="AC34" i="17"/>
  <c r="AC33" i="17"/>
  <c r="AC38" i="17"/>
  <c r="AB34" i="17"/>
  <c r="AA34" i="17"/>
  <c r="Y34" i="17"/>
  <c r="Y33" i="17"/>
  <c r="Y38" i="17"/>
  <c r="X34" i="17"/>
  <c r="V34" i="17"/>
  <c r="T34" i="17"/>
  <c r="T33" i="17"/>
  <c r="T38" i="17"/>
  <c r="R34" i="17"/>
  <c r="O34" i="17"/>
  <c r="O33" i="17"/>
  <c r="O38" i="17"/>
  <c r="M34" i="17"/>
  <c r="K34" i="17"/>
  <c r="K33" i="17"/>
  <c r="K38" i="17"/>
  <c r="AB33" i="17"/>
  <c r="AB38" i="17"/>
  <c r="AB30" i="17"/>
  <c r="AB29" i="17"/>
  <c r="AB28" i="17"/>
  <c r="AB27" i="17"/>
  <c r="AB26" i="17"/>
  <c r="AB44" i="17"/>
  <c r="AA33" i="17"/>
  <c r="AA38" i="17"/>
  <c r="X33" i="17"/>
  <c r="X38" i="17"/>
  <c r="V33" i="17"/>
  <c r="V38" i="17"/>
  <c r="R33" i="17"/>
  <c r="R38" i="17"/>
  <c r="M33" i="17"/>
  <c r="M38" i="17"/>
  <c r="AC30" i="17"/>
  <c r="AA30" i="17"/>
  <c r="Y30" i="17"/>
  <c r="X30" i="17"/>
  <c r="V30" i="17"/>
  <c r="T30" i="17"/>
  <c r="R30" i="17"/>
  <c r="O30" i="17"/>
  <c r="M30" i="17"/>
  <c r="K30" i="17"/>
  <c r="AC29" i="17"/>
  <c r="AA29" i="17"/>
  <c r="Y29" i="17"/>
  <c r="X29" i="17"/>
  <c r="V29" i="17"/>
  <c r="T29" i="17"/>
  <c r="R29" i="17"/>
  <c r="O29" i="17"/>
  <c r="M29" i="17"/>
  <c r="K29" i="17"/>
  <c r="AC28" i="17"/>
  <c r="AA28" i="17"/>
  <c r="Y28" i="17"/>
  <c r="X28" i="17"/>
  <c r="V28" i="17"/>
  <c r="T28" i="17"/>
  <c r="R28" i="17"/>
  <c r="O28" i="17"/>
  <c r="M28" i="17"/>
  <c r="K28" i="17"/>
  <c r="AC27" i="17"/>
  <c r="AA27" i="17"/>
  <c r="Y27" i="17"/>
  <c r="X27" i="17"/>
  <c r="V27" i="17"/>
  <c r="T27" i="17"/>
  <c r="R27" i="17"/>
  <c r="O27" i="17"/>
  <c r="M27" i="17"/>
  <c r="K27" i="17"/>
  <c r="AC26" i="17"/>
  <c r="AA26" i="17"/>
  <c r="Y26" i="17"/>
  <c r="X26" i="17"/>
  <c r="V26" i="17"/>
  <c r="T26" i="17"/>
  <c r="R26" i="17"/>
  <c r="O26" i="17"/>
  <c r="M26" i="17"/>
  <c r="K26" i="17"/>
  <c r="AC23" i="17"/>
  <c r="AB23" i="17"/>
  <c r="AA23" i="17"/>
  <c r="Z23" i="17"/>
  <c r="Y23" i="17"/>
  <c r="X23" i="17"/>
  <c r="V23" i="17"/>
  <c r="U23" i="17"/>
  <c r="T23" i="17"/>
  <c r="S23" i="17"/>
  <c r="R23" i="17"/>
  <c r="Q23" i="17"/>
  <c r="O23" i="17"/>
  <c r="N23" i="17"/>
  <c r="M23" i="17"/>
  <c r="L23" i="17"/>
  <c r="K23" i="17"/>
  <c r="J23" i="17"/>
  <c r="AC22" i="17"/>
  <c r="AB22" i="17"/>
  <c r="AA22" i="17"/>
  <c r="Z22" i="17"/>
  <c r="Y22" i="17"/>
  <c r="X22" i="17"/>
  <c r="V22" i="17"/>
  <c r="U22" i="17"/>
  <c r="T22" i="17"/>
  <c r="S22" i="17"/>
  <c r="R22" i="17"/>
  <c r="Q22" i="17"/>
  <c r="O22" i="17"/>
  <c r="N22" i="17"/>
  <c r="M22" i="17"/>
  <c r="L22" i="17"/>
  <c r="K22" i="17"/>
  <c r="J22" i="17"/>
  <c r="AC21" i="17"/>
  <c r="AB21" i="17"/>
  <c r="AA21" i="17"/>
  <c r="Z21" i="17"/>
  <c r="Y21" i="17"/>
  <c r="X21" i="17"/>
  <c r="V21" i="17"/>
  <c r="U21" i="17"/>
  <c r="T21" i="17"/>
  <c r="S21" i="17"/>
  <c r="R21" i="17"/>
  <c r="Q21" i="17"/>
  <c r="O21" i="17"/>
  <c r="N21" i="17"/>
  <c r="M21" i="17"/>
  <c r="L21" i="17"/>
  <c r="K21" i="17"/>
  <c r="J21" i="17"/>
  <c r="AC20" i="17"/>
  <c r="AB20" i="17"/>
  <c r="AA20" i="17"/>
  <c r="Z20" i="17"/>
  <c r="Y20" i="17"/>
  <c r="X20" i="17"/>
  <c r="V20" i="17"/>
  <c r="U20" i="17"/>
  <c r="T20" i="17"/>
  <c r="S20" i="17"/>
  <c r="R20" i="17"/>
  <c r="Q20" i="17"/>
  <c r="O20" i="17"/>
  <c r="N20" i="17"/>
  <c r="M20" i="17"/>
  <c r="L20" i="17"/>
  <c r="K20" i="17"/>
  <c r="J20" i="17"/>
  <c r="AC19" i="17"/>
  <c r="AB19" i="17"/>
  <c r="AA19" i="17"/>
  <c r="Z19" i="17"/>
  <c r="Y19" i="17"/>
  <c r="X19" i="17"/>
  <c r="V19" i="17"/>
  <c r="U19" i="17"/>
  <c r="T19" i="17"/>
  <c r="S19" i="17"/>
  <c r="R19" i="17"/>
  <c r="Q19" i="17"/>
  <c r="O19" i="17"/>
  <c r="N19" i="17"/>
  <c r="M19" i="17"/>
  <c r="L19" i="17"/>
  <c r="K19" i="17"/>
  <c r="J19" i="17"/>
  <c r="AC18" i="17"/>
  <c r="AB18" i="17"/>
  <c r="AA18" i="17"/>
  <c r="Z18" i="17"/>
  <c r="Y18" i="17"/>
  <c r="X18" i="17"/>
  <c r="V18" i="17"/>
  <c r="U18" i="17"/>
  <c r="T18" i="17"/>
  <c r="S18" i="17"/>
  <c r="R18" i="17"/>
  <c r="Q18" i="17"/>
  <c r="O18" i="17"/>
  <c r="N18" i="17"/>
  <c r="M18" i="17"/>
  <c r="L18" i="17"/>
  <c r="K18" i="17"/>
  <c r="J18" i="17"/>
  <c r="AC17" i="17"/>
  <c r="AB17" i="17"/>
  <c r="AA17" i="17"/>
  <c r="Z17" i="17"/>
  <c r="Y17" i="17"/>
  <c r="X17" i="17"/>
  <c r="V17" i="17"/>
  <c r="U17" i="17"/>
  <c r="T17" i="17"/>
  <c r="S17" i="17"/>
  <c r="R17" i="17"/>
  <c r="Q17" i="17"/>
  <c r="O17" i="17"/>
  <c r="N17" i="17"/>
  <c r="M17" i="17"/>
  <c r="L17" i="17"/>
  <c r="K17" i="17"/>
  <c r="J17" i="17"/>
  <c r="AC16" i="17"/>
  <c r="AB16" i="17"/>
  <c r="AB15" i="17"/>
  <c r="AB24" i="17"/>
  <c r="AA16" i="17"/>
  <c r="AA15" i="17"/>
  <c r="AA24" i="17"/>
  <c r="Z16" i="17"/>
  <c r="Y16" i="17"/>
  <c r="X16" i="17"/>
  <c r="X15" i="17"/>
  <c r="X24" i="17"/>
  <c r="V16" i="17"/>
  <c r="V15" i="17"/>
  <c r="V24" i="17"/>
  <c r="U16" i="17"/>
  <c r="T16" i="17"/>
  <c r="S16" i="17"/>
  <c r="S15" i="17"/>
  <c r="S24" i="17"/>
  <c r="R16" i="17"/>
  <c r="R15" i="17"/>
  <c r="R24" i="17"/>
  <c r="Q16" i="17"/>
  <c r="O16" i="17"/>
  <c r="N16" i="17"/>
  <c r="N15" i="17"/>
  <c r="N24" i="17"/>
  <c r="M16" i="17"/>
  <c r="M15" i="17"/>
  <c r="M24" i="17"/>
  <c r="L16" i="17"/>
  <c r="K16" i="17"/>
  <c r="J16" i="17"/>
  <c r="J15" i="17"/>
  <c r="J24" i="17"/>
  <c r="AC15" i="17"/>
  <c r="AC24" i="17"/>
  <c r="Z15" i="17"/>
  <c r="Z24" i="17"/>
  <c r="Y15" i="17"/>
  <c r="Y24" i="17"/>
  <c r="U15" i="17"/>
  <c r="U24" i="17"/>
  <c r="T15" i="17"/>
  <c r="T24" i="17"/>
  <c r="Q15" i="17"/>
  <c r="Q24" i="17"/>
  <c r="O15" i="17"/>
  <c r="O24" i="17"/>
  <c r="L15" i="17"/>
  <c r="L24" i="17"/>
  <c r="K15" i="17"/>
  <c r="K24" i="17"/>
  <c r="AC13" i="17"/>
  <c r="AB13" i="17"/>
  <c r="AA13" i="17"/>
  <c r="Z13" i="17"/>
  <c r="Y13" i="17"/>
  <c r="X13" i="17"/>
  <c r="V13" i="17"/>
  <c r="U13" i="17"/>
  <c r="T13" i="17"/>
  <c r="S13" i="17"/>
  <c r="R13" i="17"/>
  <c r="Q13" i="17"/>
  <c r="O13" i="17"/>
  <c r="N13" i="17"/>
  <c r="M13" i="17"/>
  <c r="L13" i="17"/>
  <c r="K13" i="17"/>
  <c r="J13" i="17"/>
  <c r="AC12" i="17"/>
  <c r="AB12" i="17"/>
  <c r="AA12" i="17"/>
  <c r="Z12" i="17"/>
  <c r="Y12" i="17"/>
  <c r="X12" i="17"/>
  <c r="V12" i="17"/>
  <c r="U12" i="17"/>
  <c r="T12" i="17"/>
  <c r="S12" i="17"/>
  <c r="R12" i="17"/>
  <c r="Q12" i="17"/>
  <c r="O12" i="17"/>
  <c r="N12" i="17"/>
  <c r="M12" i="17"/>
  <c r="L12" i="17"/>
  <c r="K12" i="17"/>
  <c r="J12" i="17"/>
  <c r="AC11" i="17"/>
  <c r="AB11" i="17"/>
  <c r="AA11" i="17"/>
  <c r="Z11" i="17"/>
  <c r="Y11" i="17"/>
  <c r="X11" i="17"/>
  <c r="V11" i="17"/>
  <c r="U11" i="17"/>
  <c r="T11" i="17"/>
  <c r="S11" i="17"/>
  <c r="R11" i="17"/>
  <c r="Q11" i="17"/>
  <c r="O11" i="17"/>
  <c r="N11" i="17"/>
  <c r="M11" i="17"/>
  <c r="L11" i="17"/>
  <c r="K11" i="17"/>
  <c r="J11" i="17"/>
  <c r="AC10" i="17"/>
  <c r="AB10" i="17"/>
  <c r="AA10" i="17"/>
  <c r="Z10" i="17"/>
  <c r="Y10" i="17"/>
  <c r="X10" i="17"/>
  <c r="V10" i="17"/>
  <c r="U10" i="17"/>
  <c r="T10" i="17"/>
  <c r="S10" i="17"/>
  <c r="R10" i="17"/>
  <c r="Q10" i="17"/>
  <c r="O10" i="17"/>
  <c r="N10" i="17"/>
  <c r="M10" i="17"/>
  <c r="L10" i="17"/>
  <c r="K10" i="17"/>
  <c r="J10" i="17"/>
  <c r="AC9" i="17"/>
  <c r="AB9" i="17"/>
  <c r="AA9" i="17"/>
  <c r="Z9" i="17"/>
  <c r="Y9" i="17"/>
  <c r="X9" i="17"/>
  <c r="V9" i="17"/>
  <c r="U9" i="17"/>
  <c r="T9" i="17"/>
  <c r="S9" i="17"/>
  <c r="R9" i="17"/>
  <c r="Q9" i="17"/>
  <c r="O9" i="17"/>
  <c r="N9" i="17"/>
  <c r="M9" i="17"/>
  <c r="L9" i="17"/>
  <c r="K9" i="17"/>
  <c r="J9" i="17"/>
  <c r="AC68" i="18"/>
  <c r="AB68" i="18"/>
  <c r="AA68" i="18"/>
  <c r="Z68" i="18"/>
  <c r="Y68" i="18"/>
  <c r="X68" i="18"/>
  <c r="V68" i="18"/>
  <c r="U68" i="18"/>
  <c r="T68" i="18"/>
  <c r="S68" i="18"/>
  <c r="R68" i="18"/>
  <c r="Q68" i="18"/>
  <c r="O68" i="18"/>
  <c r="N68" i="18"/>
  <c r="M68" i="18"/>
  <c r="L68" i="18"/>
  <c r="K68" i="18"/>
  <c r="J68" i="18"/>
  <c r="AC66" i="18"/>
  <c r="AB66" i="18"/>
  <c r="AA66" i="18"/>
  <c r="Z66" i="18"/>
  <c r="Y66" i="18"/>
  <c r="X66" i="18"/>
  <c r="V66" i="18"/>
  <c r="U66" i="18"/>
  <c r="T66" i="18"/>
  <c r="S66" i="18"/>
  <c r="R66" i="18"/>
  <c r="Q66" i="18"/>
  <c r="O66" i="18"/>
  <c r="N66" i="18"/>
  <c r="M66" i="18"/>
  <c r="L66" i="18"/>
  <c r="K66" i="18"/>
  <c r="J66" i="18"/>
  <c r="H63" i="18"/>
  <c r="AC63" i="18"/>
  <c r="G63" i="18"/>
  <c r="AB63" i="18"/>
  <c r="F63" i="18"/>
  <c r="AA63" i="18"/>
  <c r="E63" i="18"/>
  <c r="Z63" i="18"/>
  <c r="D63" i="18"/>
  <c r="Y63" i="18"/>
  <c r="C63" i="18"/>
  <c r="X63" i="18"/>
  <c r="V63" i="18"/>
  <c r="U63" i="18"/>
  <c r="T63" i="18"/>
  <c r="S63" i="18"/>
  <c r="R63" i="18"/>
  <c r="Q63" i="18"/>
  <c r="O63" i="18"/>
  <c r="N63" i="18"/>
  <c r="M63" i="18"/>
  <c r="L63" i="18"/>
  <c r="K63" i="18"/>
  <c r="J63" i="18"/>
  <c r="AC62" i="18"/>
  <c r="AB62" i="18"/>
  <c r="AA62" i="18"/>
  <c r="Z62" i="18"/>
  <c r="Y62" i="18"/>
  <c r="X62" i="18"/>
  <c r="V62" i="18"/>
  <c r="U62" i="18"/>
  <c r="T62" i="18"/>
  <c r="S62" i="18"/>
  <c r="R62" i="18"/>
  <c r="Q62" i="18"/>
  <c r="O62" i="18"/>
  <c r="N62" i="18"/>
  <c r="M62" i="18"/>
  <c r="L62" i="18"/>
  <c r="K62" i="18"/>
  <c r="J62" i="18"/>
  <c r="AC61" i="18"/>
  <c r="AB61" i="18"/>
  <c r="AA61" i="18"/>
  <c r="Z61" i="18"/>
  <c r="Y61" i="18"/>
  <c r="X61" i="18"/>
  <c r="V61" i="18"/>
  <c r="U61" i="18"/>
  <c r="T61" i="18"/>
  <c r="S61" i="18"/>
  <c r="R61" i="18"/>
  <c r="Q61" i="18"/>
  <c r="O61" i="18"/>
  <c r="N61" i="18"/>
  <c r="M61" i="18"/>
  <c r="L61" i="18"/>
  <c r="K61" i="18"/>
  <c r="J61" i="18"/>
  <c r="AC60" i="18"/>
  <c r="AB60" i="18"/>
  <c r="AA60" i="18"/>
  <c r="Z60" i="18"/>
  <c r="Y60" i="18"/>
  <c r="X60" i="18"/>
  <c r="V60" i="18"/>
  <c r="U60" i="18"/>
  <c r="T60" i="18"/>
  <c r="S60" i="18"/>
  <c r="R60" i="18"/>
  <c r="Q60" i="18"/>
  <c r="O60" i="18"/>
  <c r="N60" i="18"/>
  <c r="M60" i="18"/>
  <c r="L60" i="18"/>
  <c r="K60" i="18"/>
  <c r="J60" i="18"/>
  <c r="AC59" i="18"/>
  <c r="AB59" i="18"/>
  <c r="AA59" i="18"/>
  <c r="Z59" i="18"/>
  <c r="Y59" i="18"/>
  <c r="X59" i="18"/>
  <c r="V59" i="18"/>
  <c r="U59" i="18"/>
  <c r="T59" i="18"/>
  <c r="S59" i="18"/>
  <c r="R59" i="18"/>
  <c r="Q59" i="18"/>
  <c r="O59" i="18"/>
  <c r="N59" i="18"/>
  <c r="M59" i="18"/>
  <c r="L59" i="18"/>
  <c r="K59" i="18"/>
  <c r="J59" i="18"/>
  <c r="AC58" i="18"/>
  <c r="AB58" i="18"/>
  <c r="AA58" i="18"/>
  <c r="Z58" i="18"/>
  <c r="Y58" i="18"/>
  <c r="X58" i="18"/>
  <c r="V58" i="18"/>
  <c r="U58" i="18"/>
  <c r="T58" i="18"/>
  <c r="S58" i="18"/>
  <c r="R58" i="18"/>
  <c r="Q58" i="18"/>
  <c r="O58" i="18"/>
  <c r="N58" i="18"/>
  <c r="M58" i="18"/>
  <c r="L58" i="18"/>
  <c r="K58" i="18"/>
  <c r="J58" i="18"/>
  <c r="AC57" i="18"/>
  <c r="AB57" i="18"/>
  <c r="AA57" i="18"/>
  <c r="Z57" i="18"/>
  <c r="Y57" i="18"/>
  <c r="X57" i="18"/>
  <c r="V57" i="18"/>
  <c r="U57" i="18"/>
  <c r="T57" i="18"/>
  <c r="S57" i="18"/>
  <c r="R57" i="18"/>
  <c r="Q57" i="18"/>
  <c r="O57" i="18"/>
  <c r="N57" i="18"/>
  <c r="M57" i="18"/>
  <c r="L57" i="18"/>
  <c r="K57" i="18"/>
  <c r="J57" i="18"/>
  <c r="AC56" i="18"/>
  <c r="AB56" i="18"/>
  <c r="AA56" i="18"/>
  <c r="Z56" i="18"/>
  <c r="Y56" i="18"/>
  <c r="X56" i="18"/>
  <c r="V56" i="18"/>
  <c r="U56" i="18"/>
  <c r="T56" i="18"/>
  <c r="S56" i="18"/>
  <c r="R56" i="18"/>
  <c r="Q56" i="18"/>
  <c r="O56" i="18"/>
  <c r="N56" i="18"/>
  <c r="M56" i="18"/>
  <c r="L56" i="18"/>
  <c r="K56" i="18"/>
  <c r="J56" i="18"/>
  <c r="AC55" i="18"/>
  <c r="AB55" i="18"/>
  <c r="AA55" i="18"/>
  <c r="Z55" i="18"/>
  <c r="Y55" i="18"/>
  <c r="X55" i="18"/>
  <c r="V55" i="18"/>
  <c r="U55" i="18"/>
  <c r="T55" i="18"/>
  <c r="S55" i="18"/>
  <c r="R55" i="18"/>
  <c r="Q55" i="18"/>
  <c r="O55" i="18"/>
  <c r="N55" i="18"/>
  <c r="M55" i="18"/>
  <c r="L55" i="18"/>
  <c r="K55" i="18"/>
  <c r="J55" i="18"/>
  <c r="AC54" i="18"/>
  <c r="AB54" i="18"/>
  <c r="AA54" i="18"/>
  <c r="Z54" i="18"/>
  <c r="Y54" i="18"/>
  <c r="X54" i="18"/>
  <c r="V54" i="18"/>
  <c r="U54" i="18"/>
  <c r="T54" i="18"/>
  <c r="S54" i="18"/>
  <c r="R54" i="18"/>
  <c r="Q54" i="18"/>
  <c r="O54" i="18"/>
  <c r="N54" i="18"/>
  <c r="M54" i="18"/>
  <c r="L54" i="18"/>
  <c r="K54" i="18"/>
  <c r="J54" i="18"/>
  <c r="AC53" i="18"/>
  <c r="AB53" i="18"/>
  <c r="AA53" i="18"/>
  <c r="Z53" i="18"/>
  <c r="Y53" i="18"/>
  <c r="X53" i="18"/>
  <c r="V53" i="18"/>
  <c r="U53" i="18"/>
  <c r="T53" i="18"/>
  <c r="S53" i="18"/>
  <c r="R53" i="18"/>
  <c r="Q53" i="18"/>
  <c r="O53" i="18"/>
  <c r="N53" i="18"/>
  <c r="M53" i="18"/>
  <c r="L53" i="18"/>
  <c r="K53" i="18"/>
  <c r="J53" i="18"/>
  <c r="AC52" i="18"/>
  <c r="AB52" i="18"/>
  <c r="AA52" i="18"/>
  <c r="Z52" i="18"/>
  <c r="Y52" i="18"/>
  <c r="X52" i="18"/>
  <c r="V52" i="18"/>
  <c r="U52" i="18"/>
  <c r="T52" i="18"/>
  <c r="S52" i="18"/>
  <c r="R52" i="18"/>
  <c r="Q52" i="18"/>
  <c r="O52" i="18"/>
  <c r="N52" i="18"/>
  <c r="M52" i="18"/>
  <c r="L52" i="18"/>
  <c r="K52" i="18"/>
  <c r="J52" i="18"/>
  <c r="AC51" i="18"/>
  <c r="AB51" i="18"/>
  <c r="AA51" i="18"/>
  <c r="Z51" i="18"/>
  <c r="Y51" i="18"/>
  <c r="X51" i="18"/>
  <c r="V51" i="18"/>
  <c r="U51" i="18"/>
  <c r="T51" i="18"/>
  <c r="S51" i="18"/>
  <c r="R51" i="18"/>
  <c r="Q51" i="18"/>
  <c r="O51" i="18"/>
  <c r="N51" i="18"/>
  <c r="M51" i="18"/>
  <c r="L51" i="18"/>
  <c r="K51" i="18"/>
  <c r="J51" i="18"/>
  <c r="AC50" i="18"/>
  <c r="AC64" i="18"/>
  <c r="AB50" i="18"/>
  <c r="AB64" i="18"/>
  <c r="AA50" i="18"/>
  <c r="AA64" i="18"/>
  <c r="Z50" i="18"/>
  <c r="Z64" i="18"/>
  <c r="Y50" i="18"/>
  <c r="Y64" i="18"/>
  <c r="X50" i="18"/>
  <c r="X64" i="18"/>
  <c r="V50" i="18"/>
  <c r="V64" i="18"/>
  <c r="U50" i="18"/>
  <c r="U64" i="18"/>
  <c r="T50" i="18"/>
  <c r="T64" i="18"/>
  <c r="S50" i="18"/>
  <c r="S64" i="18"/>
  <c r="R50" i="18"/>
  <c r="R64" i="18"/>
  <c r="Q50" i="18"/>
  <c r="Q64" i="18"/>
  <c r="O50" i="18"/>
  <c r="O64" i="18"/>
  <c r="N50" i="18"/>
  <c r="N64" i="18"/>
  <c r="M50" i="18"/>
  <c r="M64" i="18"/>
  <c r="L50" i="18"/>
  <c r="L64" i="18"/>
  <c r="K50" i="18"/>
  <c r="K64" i="18"/>
  <c r="J50" i="18"/>
  <c r="J64" i="18"/>
  <c r="AC47" i="18"/>
  <c r="AB47" i="18"/>
  <c r="AA47" i="18"/>
  <c r="Z47" i="18"/>
  <c r="Y47" i="18"/>
  <c r="X47" i="18"/>
  <c r="V47" i="18"/>
  <c r="U47" i="18"/>
  <c r="T47" i="18"/>
  <c r="S47" i="18"/>
  <c r="R47" i="18"/>
  <c r="Q47" i="18"/>
  <c r="O47" i="18"/>
  <c r="N47" i="18"/>
  <c r="M47" i="18"/>
  <c r="L47" i="18"/>
  <c r="K47" i="18"/>
  <c r="J47" i="18"/>
  <c r="AC46" i="18"/>
  <c r="AB46" i="18"/>
  <c r="AA46" i="18"/>
  <c r="Z46" i="18"/>
  <c r="Y46" i="18"/>
  <c r="X46" i="18"/>
  <c r="V46" i="18"/>
  <c r="U46" i="18"/>
  <c r="T46" i="18"/>
  <c r="S46" i="18"/>
  <c r="R46" i="18"/>
  <c r="Q46" i="18"/>
  <c r="O46" i="18"/>
  <c r="N46" i="18"/>
  <c r="M46" i="18"/>
  <c r="L46" i="18"/>
  <c r="K46" i="18"/>
  <c r="J46" i="18"/>
  <c r="AC45" i="18"/>
  <c r="AB45" i="18"/>
  <c r="AA45" i="18"/>
  <c r="Z45" i="18"/>
  <c r="Y45" i="18"/>
  <c r="X45" i="18"/>
  <c r="V45" i="18"/>
  <c r="U45" i="18"/>
  <c r="T45" i="18"/>
  <c r="S45" i="18"/>
  <c r="R45" i="18"/>
  <c r="Q45" i="18"/>
  <c r="O45" i="18"/>
  <c r="N45" i="18"/>
  <c r="M45" i="18"/>
  <c r="L45" i="18"/>
  <c r="K45" i="18"/>
  <c r="J45" i="18"/>
  <c r="AC43" i="18"/>
  <c r="AB43" i="18"/>
  <c r="AA43" i="18"/>
  <c r="Z43" i="18"/>
  <c r="Y43" i="18"/>
  <c r="X43" i="18"/>
  <c r="V43" i="18"/>
  <c r="U43" i="18"/>
  <c r="T43" i="18"/>
  <c r="S43" i="18"/>
  <c r="R43" i="18"/>
  <c r="Q43" i="18"/>
  <c r="O43" i="18"/>
  <c r="N43" i="18"/>
  <c r="M43" i="18"/>
  <c r="L43" i="18"/>
  <c r="K43" i="18"/>
  <c r="J43" i="18"/>
  <c r="AC42" i="18"/>
  <c r="AB42" i="18"/>
  <c r="AA42" i="18"/>
  <c r="Z42" i="18"/>
  <c r="Y42" i="18"/>
  <c r="X42" i="18"/>
  <c r="V42" i="18"/>
  <c r="U42" i="18"/>
  <c r="T42" i="18"/>
  <c r="S42" i="18"/>
  <c r="R42" i="18"/>
  <c r="Q42" i="18"/>
  <c r="O42" i="18"/>
  <c r="N42" i="18"/>
  <c r="M42" i="18"/>
  <c r="L42" i="18"/>
  <c r="K42" i="18"/>
  <c r="J42" i="18"/>
  <c r="AC41" i="18"/>
  <c r="AB41" i="18"/>
  <c r="AA41" i="18"/>
  <c r="Z41" i="18"/>
  <c r="Y41" i="18"/>
  <c r="X41" i="18"/>
  <c r="V41" i="18"/>
  <c r="U41" i="18"/>
  <c r="T41" i="18"/>
  <c r="S41" i="18"/>
  <c r="R41" i="18"/>
  <c r="Q41" i="18"/>
  <c r="O41" i="18"/>
  <c r="N41" i="18"/>
  <c r="M41" i="18"/>
  <c r="L41" i="18"/>
  <c r="K41" i="18"/>
  <c r="J41" i="18"/>
  <c r="AC40" i="18"/>
  <c r="AB40" i="18"/>
  <c r="AA40" i="18"/>
  <c r="Z40" i="18"/>
  <c r="Y40" i="18"/>
  <c r="X40" i="18"/>
  <c r="V40" i="18"/>
  <c r="U40" i="18"/>
  <c r="T40" i="18"/>
  <c r="S40" i="18"/>
  <c r="R40" i="18"/>
  <c r="Q40" i="18"/>
  <c r="O40" i="18"/>
  <c r="N40" i="18"/>
  <c r="M40" i="18"/>
  <c r="L40" i="18"/>
  <c r="K40" i="18"/>
  <c r="J40" i="18"/>
  <c r="AC37" i="18"/>
  <c r="AB37" i="18"/>
  <c r="AA37" i="18"/>
  <c r="Z37" i="18"/>
  <c r="Y37" i="18"/>
  <c r="X37" i="18"/>
  <c r="V37" i="18"/>
  <c r="U37" i="18"/>
  <c r="T37" i="18"/>
  <c r="S37" i="18"/>
  <c r="R37" i="18"/>
  <c r="Q37" i="18"/>
  <c r="O37" i="18"/>
  <c r="N37" i="18"/>
  <c r="M37" i="18"/>
  <c r="L37" i="18"/>
  <c r="K37" i="18"/>
  <c r="J37" i="18"/>
  <c r="AC36" i="18"/>
  <c r="AB36" i="18"/>
  <c r="AA36" i="18"/>
  <c r="Z36" i="18"/>
  <c r="Y36" i="18"/>
  <c r="X36" i="18"/>
  <c r="V36" i="18"/>
  <c r="U36" i="18"/>
  <c r="T36" i="18"/>
  <c r="S36" i="18"/>
  <c r="R36" i="18"/>
  <c r="Q36" i="18"/>
  <c r="O36" i="18"/>
  <c r="N36" i="18"/>
  <c r="M36" i="18"/>
  <c r="L36" i="18"/>
  <c r="K36" i="18"/>
  <c r="J36" i="18"/>
  <c r="AC35" i="18"/>
  <c r="AB35" i="18"/>
  <c r="AA35" i="18"/>
  <c r="Z35" i="18"/>
  <c r="Y35" i="18"/>
  <c r="X35" i="18"/>
  <c r="V35" i="18"/>
  <c r="U35" i="18"/>
  <c r="T35" i="18"/>
  <c r="S35" i="18"/>
  <c r="R35" i="18"/>
  <c r="Q35" i="18"/>
  <c r="O35" i="18"/>
  <c r="N35" i="18"/>
  <c r="M35" i="18"/>
  <c r="L35" i="18"/>
  <c r="K35" i="18"/>
  <c r="J35" i="18"/>
  <c r="AC34" i="18"/>
  <c r="AC33" i="18"/>
  <c r="AC38" i="18"/>
  <c r="AB34" i="18"/>
  <c r="AA34" i="18"/>
  <c r="Z34" i="18"/>
  <c r="Y34" i="18"/>
  <c r="Y33" i="18"/>
  <c r="Y38" i="18"/>
  <c r="X34" i="18"/>
  <c r="V34" i="18"/>
  <c r="U34" i="18"/>
  <c r="T34" i="18"/>
  <c r="T33" i="18"/>
  <c r="T38" i="18"/>
  <c r="S34" i="18"/>
  <c r="R34" i="18"/>
  <c r="Q34" i="18"/>
  <c r="O34" i="18"/>
  <c r="O33" i="18"/>
  <c r="O38" i="18"/>
  <c r="N34" i="18"/>
  <c r="M34" i="18"/>
  <c r="L34" i="18"/>
  <c r="K34" i="18"/>
  <c r="K33" i="18"/>
  <c r="K38" i="18"/>
  <c r="J34" i="18"/>
  <c r="AB33" i="18"/>
  <c r="AB38" i="18"/>
  <c r="AB30" i="18"/>
  <c r="AB29" i="18"/>
  <c r="AB28" i="18"/>
  <c r="AB27" i="18"/>
  <c r="AB26" i="18"/>
  <c r="AB44" i="18"/>
  <c r="AA33" i="18"/>
  <c r="AA38" i="18"/>
  <c r="Z33" i="18"/>
  <c r="Z38" i="18"/>
  <c r="X33" i="18"/>
  <c r="X38" i="18"/>
  <c r="V33" i="18"/>
  <c r="V38" i="18"/>
  <c r="U33" i="18"/>
  <c r="U38" i="18"/>
  <c r="S33" i="18"/>
  <c r="S38" i="18"/>
  <c r="R33" i="18"/>
  <c r="R38" i="18"/>
  <c r="Q33" i="18"/>
  <c r="Q38" i="18"/>
  <c r="N33" i="18"/>
  <c r="N38" i="18"/>
  <c r="M33" i="18"/>
  <c r="M38" i="18"/>
  <c r="L33" i="18"/>
  <c r="L38" i="18"/>
  <c r="J33" i="18"/>
  <c r="J38" i="18"/>
  <c r="AC30" i="18"/>
  <c r="AA30" i="18"/>
  <c r="Z30" i="18"/>
  <c r="Y30" i="18"/>
  <c r="X30" i="18"/>
  <c r="V30" i="18"/>
  <c r="U30" i="18"/>
  <c r="T30" i="18"/>
  <c r="S30" i="18"/>
  <c r="R30" i="18"/>
  <c r="Q30" i="18"/>
  <c r="O30" i="18"/>
  <c r="N30" i="18"/>
  <c r="M30" i="18"/>
  <c r="L30" i="18"/>
  <c r="K30" i="18"/>
  <c r="J30" i="18"/>
  <c r="AC29" i="18"/>
  <c r="AA29" i="18"/>
  <c r="Z29" i="18"/>
  <c r="Y29" i="18"/>
  <c r="X29" i="18"/>
  <c r="V29" i="18"/>
  <c r="U29" i="18"/>
  <c r="T29" i="18"/>
  <c r="S29" i="18"/>
  <c r="R29" i="18"/>
  <c r="Q29" i="18"/>
  <c r="O29" i="18"/>
  <c r="N29" i="18"/>
  <c r="M29" i="18"/>
  <c r="L29" i="18"/>
  <c r="K29" i="18"/>
  <c r="J29" i="18"/>
  <c r="AC28" i="18"/>
  <c r="AA28" i="18"/>
  <c r="Z28" i="18"/>
  <c r="Y28" i="18"/>
  <c r="X28" i="18"/>
  <c r="V28" i="18"/>
  <c r="U28" i="18"/>
  <c r="T28" i="18"/>
  <c r="S28" i="18"/>
  <c r="R28" i="18"/>
  <c r="Q28" i="18"/>
  <c r="O28" i="18"/>
  <c r="N28" i="18"/>
  <c r="M28" i="18"/>
  <c r="L28" i="18"/>
  <c r="K28" i="18"/>
  <c r="J28" i="18"/>
  <c r="AC27" i="18"/>
  <c r="AA27" i="18"/>
  <c r="Z27" i="18"/>
  <c r="Y27" i="18"/>
  <c r="X27" i="18"/>
  <c r="V27" i="18"/>
  <c r="U27" i="18"/>
  <c r="T27" i="18"/>
  <c r="S27" i="18"/>
  <c r="R27" i="18"/>
  <c r="Q27" i="18"/>
  <c r="O27" i="18"/>
  <c r="N27" i="18"/>
  <c r="M27" i="18"/>
  <c r="L27" i="18"/>
  <c r="K27" i="18"/>
  <c r="J27" i="18"/>
  <c r="AC26" i="18"/>
  <c r="AA26" i="18"/>
  <c r="Z26" i="18"/>
  <c r="Y26" i="18"/>
  <c r="X26" i="18"/>
  <c r="V26" i="18"/>
  <c r="U26" i="18"/>
  <c r="T26" i="18"/>
  <c r="S26" i="18"/>
  <c r="R26" i="18"/>
  <c r="Q26" i="18"/>
  <c r="O26" i="18"/>
  <c r="N26" i="18"/>
  <c r="M26" i="18"/>
  <c r="L26" i="18"/>
  <c r="K26" i="18"/>
  <c r="J26" i="18"/>
  <c r="AC23" i="18"/>
  <c r="AB23" i="18"/>
  <c r="AA23" i="18"/>
  <c r="Z23" i="18"/>
  <c r="Y23" i="18"/>
  <c r="X23" i="18"/>
  <c r="V23" i="18"/>
  <c r="U23" i="18"/>
  <c r="T23" i="18"/>
  <c r="S23" i="18"/>
  <c r="R23" i="18"/>
  <c r="Q23" i="18"/>
  <c r="O23" i="18"/>
  <c r="N23" i="18"/>
  <c r="M23" i="18"/>
  <c r="L23" i="18"/>
  <c r="K23" i="18"/>
  <c r="J23" i="18"/>
  <c r="AC22" i="18"/>
  <c r="AB22" i="18"/>
  <c r="AA22" i="18"/>
  <c r="Z22" i="18"/>
  <c r="Y22" i="18"/>
  <c r="X22" i="18"/>
  <c r="V22" i="18"/>
  <c r="U22" i="18"/>
  <c r="T22" i="18"/>
  <c r="S22" i="18"/>
  <c r="R22" i="18"/>
  <c r="Q22" i="18"/>
  <c r="O22" i="18"/>
  <c r="N22" i="18"/>
  <c r="M22" i="18"/>
  <c r="L22" i="18"/>
  <c r="K22" i="18"/>
  <c r="J22" i="18"/>
  <c r="AC21" i="18"/>
  <c r="AB21" i="18"/>
  <c r="AA21" i="18"/>
  <c r="Z21" i="18"/>
  <c r="Y21" i="18"/>
  <c r="X21" i="18"/>
  <c r="V21" i="18"/>
  <c r="U21" i="18"/>
  <c r="T21" i="18"/>
  <c r="S21" i="18"/>
  <c r="R21" i="18"/>
  <c r="Q21" i="18"/>
  <c r="O21" i="18"/>
  <c r="N21" i="18"/>
  <c r="M21" i="18"/>
  <c r="L21" i="18"/>
  <c r="K21" i="18"/>
  <c r="J21" i="18"/>
  <c r="AC20" i="18"/>
  <c r="AB20" i="18"/>
  <c r="AA20" i="18"/>
  <c r="Z20" i="18"/>
  <c r="Y20" i="18"/>
  <c r="X20" i="18"/>
  <c r="V20" i="18"/>
  <c r="U20" i="18"/>
  <c r="T20" i="18"/>
  <c r="S20" i="18"/>
  <c r="R20" i="18"/>
  <c r="Q20" i="18"/>
  <c r="O20" i="18"/>
  <c r="N20" i="18"/>
  <c r="M20" i="18"/>
  <c r="L20" i="18"/>
  <c r="K20" i="18"/>
  <c r="J20" i="18"/>
  <c r="AC19" i="18"/>
  <c r="AB19" i="18"/>
  <c r="AA19" i="18"/>
  <c r="Z19" i="18"/>
  <c r="Y19" i="18"/>
  <c r="X19" i="18"/>
  <c r="V19" i="18"/>
  <c r="U19" i="18"/>
  <c r="T19" i="18"/>
  <c r="S19" i="18"/>
  <c r="R19" i="18"/>
  <c r="Q19" i="18"/>
  <c r="O19" i="18"/>
  <c r="N19" i="18"/>
  <c r="M19" i="18"/>
  <c r="L19" i="18"/>
  <c r="K19" i="18"/>
  <c r="J19" i="18"/>
  <c r="AC18" i="18"/>
  <c r="AB18" i="18"/>
  <c r="AA18" i="18"/>
  <c r="Z18" i="18"/>
  <c r="Y18" i="18"/>
  <c r="X18" i="18"/>
  <c r="V18" i="18"/>
  <c r="U18" i="18"/>
  <c r="T18" i="18"/>
  <c r="S18" i="18"/>
  <c r="R18" i="18"/>
  <c r="Q18" i="18"/>
  <c r="O18" i="18"/>
  <c r="N18" i="18"/>
  <c r="M18" i="18"/>
  <c r="L18" i="18"/>
  <c r="K18" i="18"/>
  <c r="J18" i="18"/>
  <c r="AC17" i="18"/>
  <c r="AB17" i="18"/>
  <c r="AA17" i="18"/>
  <c r="Z17" i="18"/>
  <c r="Y17" i="18"/>
  <c r="X17" i="18"/>
  <c r="V17" i="18"/>
  <c r="U17" i="18"/>
  <c r="T17" i="18"/>
  <c r="S17" i="18"/>
  <c r="R17" i="18"/>
  <c r="Q17" i="18"/>
  <c r="O17" i="18"/>
  <c r="N17" i="18"/>
  <c r="M17" i="18"/>
  <c r="L17" i="18"/>
  <c r="K17" i="18"/>
  <c r="J17" i="18"/>
  <c r="AC16" i="18"/>
  <c r="AB16" i="18"/>
  <c r="AA16" i="18"/>
  <c r="AA15" i="18"/>
  <c r="AA24" i="18"/>
  <c r="Z16" i="18"/>
  <c r="Y16" i="18"/>
  <c r="X16" i="18"/>
  <c r="V16" i="18"/>
  <c r="V15" i="18"/>
  <c r="V24" i="18"/>
  <c r="U16" i="18"/>
  <c r="T16" i="18"/>
  <c r="S16" i="18"/>
  <c r="R16" i="18"/>
  <c r="R15" i="18"/>
  <c r="R24" i="18"/>
  <c r="Q16" i="18"/>
  <c r="O16" i="18"/>
  <c r="N16" i="18"/>
  <c r="M16" i="18"/>
  <c r="M15" i="18"/>
  <c r="M24" i="18"/>
  <c r="L16" i="18"/>
  <c r="K16" i="18"/>
  <c r="J16" i="18"/>
  <c r="AC15" i="18"/>
  <c r="AC24" i="18"/>
  <c r="AB15" i="18"/>
  <c r="AB24" i="18"/>
  <c r="Z15" i="18"/>
  <c r="Z24" i="18"/>
  <c r="Y15" i="18"/>
  <c r="Y24" i="18"/>
  <c r="X15" i="18"/>
  <c r="X24" i="18"/>
  <c r="U15" i="18"/>
  <c r="U24" i="18"/>
  <c r="T15" i="18"/>
  <c r="T24" i="18"/>
  <c r="S15" i="18"/>
  <c r="S24" i="18"/>
  <c r="Q15" i="18"/>
  <c r="Q24" i="18"/>
  <c r="O15" i="18"/>
  <c r="O24" i="18"/>
  <c r="N15" i="18"/>
  <c r="N24" i="18"/>
  <c r="L15" i="18"/>
  <c r="L24" i="18"/>
  <c r="K15" i="18"/>
  <c r="K24" i="18"/>
  <c r="J15" i="18"/>
  <c r="J24" i="18"/>
  <c r="AC13" i="18"/>
  <c r="AB13" i="18"/>
  <c r="AA13" i="18"/>
  <c r="Z13" i="18"/>
  <c r="Y13" i="18"/>
  <c r="X13" i="18"/>
  <c r="V13" i="18"/>
  <c r="U13" i="18"/>
  <c r="T13" i="18"/>
  <c r="S13" i="18"/>
  <c r="R13" i="18"/>
  <c r="Q13" i="18"/>
  <c r="O13" i="18"/>
  <c r="N13" i="18"/>
  <c r="M13" i="18"/>
  <c r="L13" i="18"/>
  <c r="K13" i="18"/>
  <c r="J13" i="18"/>
  <c r="AC12" i="18"/>
  <c r="AB12" i="18"/>
  <c r="AA12" i="18"/>
  <c r="Z12" i="18"/>
  <c r="Y12" i="18"/>
  <c r="X12" i="18"/>
  <c r="V12" i="18"/>
  <c r="U12" i="18"/>
  <c r="T12" i="18"/>
  <c r="S12" i="18"/>
  <c r="R12" i="18"/>
  <c r="Q12" i="18"/>
  <c r="O12" i="18"/>
  <c r="N12" i="18"/>
  <c r="M12" i="18"/>
  <c r="L12" i="18"/>
  <c r="K12" i="18"/>
  <c r="J12" i="18"/>
  <c r="AC11" i="18"/>
  <c r="AB11" i="18"/>
  <c r="AA11" i="18"/>
  <c r="Z11" i="18"/>
  <c r="Y11" i="18"/>
  <c r="X11" i="18"/>
  <c r="V11" i="18"/>
  <c r="U11" i="18"/>
  <c r="T11" i="18"/>
  <c r="S11" i="18"/>
  <c r="R11" i="18"/>
  <c r="Q11" i="18"/>
  <c r="O11" i="18"/>
  <c r="N11" i="18"/>
  <c r="M11" i="18"/>
  <c r="L11" i="18"/>
  <c r="K11" i="18"/>
  <c r="J11" i="18"/>
  <c r="AC10" i="18"/>
  <c r="AB10" i="18"/>
  <c r="AA10" i="18"/>
  <c r="Z10" i="18"/>
  <c r="Y10" i="18"/>
  <c r="X10" i="18"/>
  <c r="V10" i="18"/>
  <c r="U10" i="18"/>
  <c r="T10" i="18"/>
  <c r="S10" i="18"/>
  <c r="R10" i="18"/>
  <c r="Q10" i="18"/>
  <c r="O10" i="18"/>
  <c r="N10" i="18"/>
  <c r="M10" i="18"/>
  <c r="L10" i="18"/>
  <c r="K10" i="18"/>
  <c r="J10" i="18"/>
  <c r="AC9" i="18"/>
  <c r="AB9" i="18"/>
  <c r="AA9" i="18"/>
  <c r="Z9" i="18"/>
  <c r="Y9" i="18"/>
  <c r="X9" i="18"/>
  <c r="V9" i="18"/>
  <c r="U9" i="18"/>
  <c r="T9" i="18"/>
  <c r="S9" i="18"/>
  <c r="R9" i="18"/>
  <c r="Q9" i="18"/>
  <c r="O9" i="18"/>
  <c r="N9" i="18"/>
  <c r="M9" i="18"/>
  <c r="L9" i="18"/>
  <c r="K9" i="18"/>
  <c r="J9" i="18"/>
  <c r="AC68" i="21"/>
  <c r="AB68" i="21"/>
  <c r="AA68" i="21"/>
  <c r="Z68" i="21"/>
  <c r="Y68" i="21"/>
  <c r="X68" i="21"/>
  <c r="V68" i="21"/>
  <c r="U68" i="21"/>
  <c r="T68" i="21"/>
  <c r="S68" i="21"/>
  <c r="R68" i="21"/>
  <c r="Q68" i="21"/>
  <c r="O68" i="21"/>
  <c r="N68" i="21"/>
  <c r="M68" i="21"/>
  <c r="L68" i="21"/>
  <c r="K68" i="21"/>
  <c r="J68" i="21"/>
  <c r="AC66" i="21"/>
  <c r="AB66" i="21"/>
  <c r="AA66" i="21"/>
  <c r="Z66" i="21"/>
  <c r="Y66" i="21"/>
  <c r="X66" i="21"/>
  <c r="V66" i="21"/>
  <c r="U66" i="21"/>
  <c r="T66" i="21"/>
  <c r="S66" i="21"/>
  <c r="R66" i="21"/>
  <c r="Q66" i="21"/>
  <c r="O66" i="21"/>
  <c r="N66" i="21"/>
  <c r="M66" i="21"/>
  <c r="L66" i="21"/>
  <c r="K66" i="21"/>
  <c r="J66" i="21"/>
  <c r="H63" i="21"/>
  <c r="AC63" i="21"/>
  <c r="G63" i="21"/>
  <c r="AB63" i="21"/>
  <c r="F63" i="21"/>
  <c r="AA63" i="21"/>
  <c r="E63" i="21"/>
  <c r="Z63" i="21"/>
  <c r="D63" i="21"/>
  <c r="Y63" i="21"/>
  <c r="C63" i="21"/>
  <c r="X63" i="21"/>
  <c r="V63" i="21"/>
  <c r="U63" i="21"/>
  <c r="T63" i="21"/>
  <c r="S63" i="21"/>
  <c r="R63" i="21"/>
  <c r="Q63" i="21"/>
  <c r="O63" i="21"/>
  <c r="N63" i="21"/>
  <c r="M63" i="21"/>
  <c r="L63" i="21"/>
  <c r="K63" i="21"/>
  <c r="J63" i="21"/>
  <c r="AC62" i="21"/>
  <c r="AB62" i="21"/>
  <c r="AA62" i="21"/>
  <c r="Z62" i="21"/>
  <c r="Y62" i="21"/>
  <c r="X62" i="21"/>
  <c r="V62" i="21"/>
  <c r="U62" i="21"/>
  <c r="T62" i="21"/>
  <c r="S62" i="21"/>
  <c r="R62" i="21"/>
  <c r="Q62" i="21"/>
  <c r="O62" i="21"/>
  <c r="N62" i="21"/>
  <c r="M62" i="21"/>
  <c r="L62" i="21"/>
  <c r="K62" i="21"/>
  <c r="J62" i="21"/>
  <c r="AC61" i="21"/>
  <c r="AB61" i="21"/>
  <c r="AA61" i="21"/>
  <c r="Z61" i="21"/>
  <c r="Y61" i="21"/>
  <c r="X61" i="21"/>
  <c r="V61" i="21"/>
  <c r="U61" i="21"/>
  <c r="T61" i="21"/>
  <c r="S61" i="21"/>
  <c r="R61" i="21"/>
  <c r="Q61" i="21"/>
  <c r="O61" i="21"/>
  <c r="N61" i="21"/>
  <c r="M61" i="21"/>
  <c r="L61" i="21"/>
  <c r="K61" i="21"/>
  <c r="J61" i="21"/>
  <c r="AC60" i="21"/>
  <c r="AB60" i="21"/>
  <c r="AA60" i="21"/>
  <c r="Z60" i="21"/>
  <c r="Y60" i="21"/>
  <c r="X60" i="21"/>
  <c r="V60" i="21"/>
  <c r="U60" i="21"/>
  <c r="T60" i="21"/>
  <c r="S60" i="21"/>
  <c r="R60" i="21"/>
  <c r="Q60" i="21"/>
  <c r="O60" i="21"/>
  <c r="N60" i="21"/>
  <c r="M60" i="21"/>
  <c r="L60" i="21"/>
  <c r="K60" i="21"/>
  <c r="J60" i="21"/>
  <c r="AC59" i="21"/>
  <c r="AB59" i="21"/>
  <c r="AA59" i="21"/>
  <c r="Z59" i="21"/>
  <c r="Y59" i="21"/>
  <c r="X59" i="21"/>
  <c r="V59" i="21"/>
  <c r="U59" i="21"/>
  <c r="T59" i="21"/>
  <c r="S59" i="21"/>
  <c r="R59" i="21"/>
  <c r="Q59" i="21"/>
  <c r="O59" i="21"/>
  <c r="N59" i="21"/>
  <c r="M59" i="21"/>
  <c r="L59" i="21"/>
  <c r="K59" i="21"/>
  <c r="J59" i="21"/>
  <c r="AC58" i="21"/>
  <c r="AB58" i="21"/>
  <c r="AA58" i="21"/>
  <c r="Z58" i="21"/>
  <c r="Y58" i="21"/>
  <c r="X58" i="21"/>
  <c r="V58" i="21"/>
  <c r="U58" i="21"/>
  <c r="T58" i="21"/>
  <c r="S58" i="21"/>
  <c r="R58" i="21"/>
  <c r="Q58" i="21"/>
  <c r="O58" i="21"/>
  <c r="N58" i="21"/>
  <c r="M58" i="21"/>
  <c r="L58" i="21"/>
  <c r="K58" i="21"/>
  <c r="J58" i="21"/>
  <c r="AC57" i="21"/>
  <c r="AB57" i="21"/>
  <c r="AA57" i="21"/>
  <c r="Z57" i="21"/>
  <c r="Y57" i="21"/>
  <c r="X57" i="21"/>
  <c r="V57" i="21"/>
  <c r="U57" i="21"/>
  <c r="T57" i="21"/>
  <c r="S57" i="21"/>
  <c r="R57" i="21"/>
  <c r="Q57" i="21"/>
  <c r="O57" i="21"/>
  <c r="N57" i="21"/>
  <c r="M57" i="21"/>
  <c r="L57" i="21"/>
  <c r="K57" i="21"/>
  <c r="J57" i="21"/>
  <c r="AC56" i="21"/>
  <c r="AB56" i="21"/>
  <c r="AA56" i="21"/>
  <c r="Z56" i="21"/>
  <c r="Y56" i="21"/>
  <c r="X56" i="21"/>
  <c r="V56" i="21"/>
  <c r="U56" i="21"/>
  <c r="T56" i="21"/>
  <c r="S56" i="21"/>
  <c r="R56" i="21"/>
  <c r="Q56" i="21"/>
  <c r="O56" i="21"/>
  <c r="N56" i="21"/>
  <c r="M56" i="21"/>
  <c r="L56" i="21"/>
  <c r="K56" i="21"/>
  <c r="J56" i="21"/>
  <c r="AC55" i="21"/>
  <c r="AB55" i="21"/>
  <c r="AA55" i="21"/>
  <c r="Z55" i="21"/>
  <c r="Y55" i="21"/>
  <c r="X55" i="21"/>
  <c r="V55" i="21"/>
  <c r="U55" i="21"/>
  <c r="T55" i="21"/>
  <c r="S55" i="21"/>
  <c r="R55" i="21"/>
  <c r="Q55" i="21"/>
  <c r="O55" i="21"/>
  <c r="N55" i="21"/>
  <c r="M55" i="21"/>
  <c r="L55" i="21"/>
  <c r="K55" i="21"/>
  <c r="J55" i="21"/>
  <c r="AC54" i="21"/>
  <c r="AB54" i="21"/>
  <c r="AA54" i="21"/>
  <c r="Z54" i="21"/>
  <c r="Y54" i="21"/>
  <c r="X54" i="21"/>
  <c r="V54" i="21"/>
  <c r="U54" i="21"/>
  <c r="T54" i="21"/>
  <c r="S54" i="21"/>
  <c r="R54" i="21"/>
  <c r="Q54" i="21"/>
  <c r="O54" i="21"/>
  <c r="N54" i="21"/>
  <c r="M54" i="21"/>
  <c r="L54" i="21"/>
  <c r="K54" i="21"/>
  <c r="J54" i="21"/>
  <c r="AC53" i="21"/>
  <c r="AB53" i="21"/>
  <c r="AA53" i="21"/>
  <c r="Z53" i="21"/>
  <c r="Y53" i="21"/>
  <c r="X53" i="21"/>
  <c r="V53" i="21"/>
  <c r="U53" i="21"/>
  <c r="T53" i="21"/>
  <c r="S53" i="21"/>
  <c r="R53" i="21"/>
  <c r="Q53" i="21"/>
  <c r="O53" i="21"/>
  <c r="N53" i="21"/>
  <c r="M53" i="21"/>
  <c r="L53" i="21"/>
  <c r="K53" i="21"/>
  <c r="J53" i="21"/>
  <c r="AC52" i="21"/>
  <c r="AB52" i="21"/>
  <c r="AA52" i="21"/>
  <c r="Z52" i="21"/>
  <c r="Y52" i="21"/>
  <c r="X52" i="21"/>
  <c r="V52" i="21"/>
  <c r="U52" i="21"/>
  <c r="T52" i="21"/>
  <c r="S52" i="21"/>
  <c r="R52" i="21"/>
  <c r="Q52" i="21"/>
  <c r="O52" i="21"/>
  <c r="N52" i="21"/>
  <c r="M52" i="21"/>
  <c r="L52" i="21"/>
  <c r="K52" i="21"/>
  <c r="J52" i="21"/>
  <c r="AC51" i="21"/>
  <c r="AB51" i="21"/>
  <c r="AA51" i="21"/>
  <c r="Z51" i="21"/>
  <c r="Y51" i="21"/>
  <c r="X51" i="21"/>
  <c r="V51" i="21"/>
  <c r="U51" i="21"/>
  <c r="T51" i="21"/>
  <c r="S51" i="21"/>
  <c r="R51" i="21"/>
  <c r="Q51" i="21"/>
  <c r="O51" i="21"/>
  <c r="N51" i="21"/>
  <c r="M51" i="21"/>
  <c r="L51" i="21"/>
  <c r="K51" i="21"/>
  <c r="J51" i="21"/>
  <c r="AC50" i="21"/>
  <c r="AC64" i="21"/>
  <c r="AB50" i="21"/>
  <c r="AB64" i="21"/>
  <c r="AA50" i="21"/>
  <c r="AA64" i="21"/>
  <c r="Z50" i="21"/>
  <c r="Z64" i="21"/>
  <c r="Y50" i="21"/>
  <c r="Y64" i="21"/>
  <c r="X50" i="21"/>
  <c r="X64" i="21"/>
  <c r="V50" i="21"/>
  <c r="V64" i="21"/>
  <c r="U50" i="21"/>
  <c r="U64" i="21"/>
  <c r="T50" i="21"/>
  <c r="T64" i="21"/>
  <c r="S50" i="21"/>
  <c r="S64" i="21"/>
  <c r="R50" i="21"/>
  <c r="R64" i="21"/>
  <c r="Q50" i="21"/>
  <c r="Q64" i="21"/>
  <c r="O50" i="21"/>
  <c r="O64" i="21"/>
  <c r="N50" i="21"/>
  <c r="N64" i="21"/>
  <c r="M50" i="21"/>
  <c r="M64" i="21"/>
  <c r="L50" i="21"/>
  <c r="L64" i="21"/>
  <c r="K50" i="21"/>
  <c r="K64" i="21"/>
  <c r="J50" i="21"/>
  <c r="J64" i="21"/>
  <c r="AC47" i="21"/>
  <c r="AB47" i="21"/>
  <c r="AA47" i="21"/>
  <c r="Z47" i="21"/>
  <c r="Y47" i="21"/>
  <c r="X47" i="21"/>
  <c r="V47" i="21"/>
  <c r="U47" i="21"/>
  <c r="T47" i="21"/>
  <c r="S47" i="21"/>
  <c r="R47" i="21"/>
  <c r="Q47" i="21"/>
  <c r="O47" i="21"/>
  <c r="N47" i="21"/>
  <c r="M47" i="21"/>
  <c r="L47" i="21"/>
  <c r="K47" i="21"/>
  <c r="J47" i="21"/>
  <c r="AC46" i="21"/>
  <c r="AB46" i="21"/>
  <c r="AA46" i="21"/>
  <c r="Z46" i="21"/>
  <c r="Y46" i="21"/>
  <c r="X46" i="21"/>
  <c r="V46" i="21"/>
  <c r="U46" i="21"/>
  <c r="T46" i="21"/>
  <c r="S46" i="21"/>
  <c r="R46" i="21"/>
  <c r="Q46" i="21"/>
  <c r="O46" i="21"/>
  <c r="N46" i="21"/>
  <c r="M46" i="21"/>
  <c r="L46" i="21"/>
  <c r="K46" i="21"/>
  <c r="J46" i="21"/>
  <c r="AC45" i="21"/>
  <c r="AB45" i="21"/>
  <c r="AA45" i="21"/>
  <c r="Z45" i="21"/>
  <c r="Y45" i="21"/>
  <c r="X45" i="21"/>
  <c r="V45" i="21"/>
  <c r="U45" i="21"/>
  <c r="T45" i="21"/>
  <c r="S45" i="21"/>
  <c r="R45" i="21"/>
  <c r="Q45" i="21"/>
  <c r="O45" i="21"/>
  <c r="N45" i="21"/>
  <c r="M45" i="21"/>
  <c r="L45" i="21"/>
  <c r="K45" i="21"/>
  <c r="J45" i="21"/>
  <c r="AC43" i="21"/>
  <c r="AB43" i="21"/>
  <c r="AA43" i="21"/>
  <c r="Z43" i="21"/>
  <c r="Y43" i="21"/>
  <c r="X43" i="21"/>
  <c r="V43" i="21"/>
  <c r="U43" i="21"/>
  <c r="T43" i="21"/>
  <c r="S43" i="21"/>
  <c r="R43" i="21"/>
  <c r="Q43" i="21"/>
  <c r="O43" i="21"/>
  <c r="N43" i="21"/>
  <c r="M43" i="21"/>
  <c r="L43" i="21"/>
  <c r="K43" i="21"/>
  <c r="J43" i="21"/>
  <c r="AC42" i="21"/>
  <c r="AB42" i="21"/>
  <c r="AA42" i="21"/>
  <c r="Z42" i="21"/>
  <c r="Y42" i="21"/>
  <c r="X42" i="21"/>
  <c r="V42" i="21"/>
  <c r="U42" i="21"/>
  <c r="T42" i="21"/>
  <c r="S42" i="21"/>
  <c r="R42" i="21"/>
  <c r="Q42" i="21"/>
  <c r="O42" i="21"/>
  <c r="N42" i="21"/>
  <c r="M42" i="21"/>
  <c r="L42" i="21"/>
  <c r="K42" i="21"/>
  <c r="J42" i="21"/>
  <c r="AC41" i="21"/>
  <c r="AB41" i="21"/>
  <c r="AA41" i="21"/>
  <c r="Z41" i="21"/>
  <c r="Y41" i="21"/>
  <c r="X41" i="21"/>
  <c r="V41" i="21"/>
  <c r="U41" i="21"/>
  <c r="T41" i="21"/>
  <c r="S41" i="21"/>
  <c r="R41" i="21"/>
  <c r="Q41" i="21"/>
  <c r="O41" i="21"/>
  <c r="N41" i="21"/>
  <c r="M41" i="21"/>
  <c r="L41" i="21"/>
  <c r="K41" i="21"/>
  <c r="J41" i="21"/>
  <c r="AC40" i="21"/>
  <c r="AB40" i="21"/>
  <c r="AA40" i="21"/>
  <c r="Z40" i="21"/>
  <c r="Y40" i="21"/>
  <c r="X40" i="21"/>
  <c r="V40" i="21"/>
  <c r="U40" i="21"/>
  <c r="T40" i="21"/>
  <c r="S40" i="21"/>
  <c r="R40" i="21"/>
  <c r="Q40" i="21"/>
  <c r="O40" i="21"/>
  <c r="N40" i="21"/>
  <c r="M40" i="21"/>
  <c r="L40" i="21"/>
  <c r="K40" i="21"/>
  <c r="J40" i="21"/>
  <c r="AC37" i="21"/>
  <c r="AB37" i="21"/>
  <c r="AA37" i="21"/>
  <c r="Z37" i="21"/>
  <c r="Y37" i="21"/>
  <c r="X37" i="21"/>
  <c r="V37" i="21"/>
  <c r="U37" i="21"/>
  <c r="T37" i="21"/>
  <c r="S37" i="21"/>
  <c r="R37" i="21"/>
  <c r="Q37" i="21"/>
  <c r="O37" i="21"/>
  <c r="N37" i="21"/>
  <c r="M37" i="21"/>
  <c r="L37" i="21"/>
  <c r="K37" i="21"/>
  <c r="J37" i="21"/>
  <c r="AC36" i="21"/>
  <c r="AB36" i="21"/>
  <c r="AA36" i="21"/>
  <c r="Z36" i="21"/>
  <c r="Y36" i="21"/>
  <c r="X36" i="21"/>
  <c r="V36" i="21"/>
  <c r="U36" i="21"/>
  <c r="T36" i="21"/>
  <c r="S36" i="21"/>
  <c r="R36" i="21"/>
  <c r="Q36" i="21"/>
  <c r="O36" i="21"/>
  <c r="N36" i="21"/>
  <c r="M36" i="21"/>
  <c r="L36" i="21"/>
  <c r="K36" i="21"/>
  <c r="J36" i="21"/>
  <c r="AC35" i="21"/>
  <c r="AB35" i="21"/>
  <c r="AA35" i="21"/>
  <c r="Z35" i="21"/>
  <c r="Y35" i="21"/>
  <c r="X35" i="21"/>
  <c r="V35" i="21"/>
  <c r="U35" i="21"/>
  <c r="T35" i="21"/>
  <c r="S35" i="21"/>
  <c r="R35" i="21"/>
  <c r="Q35" i="21"/>
  <c r="O35" i="21"/>
  <c r="N35" i="21"/>
  <c r="M35" i="21"/>
  <c r="L35" i="21"/>
  <c r="K35" i="21"/>
  <c r="J35" i="21"/>
  <c r="AC34" i="21"/>
  <c r="AB34" i="21"/>
  <c r="AA34" i="21"/>
  <c r="Z34" i="21"/>
  <c r="Y34" i="21"/>
  <c r="X34" i="21"/>
  <c r="V34" i="21"/>
  <c r="U34" i="21"/>
  <c r="T34" i="21"/>
  <c r="S34" i="21"/>
  <c r="R34" i="21"/>
  <c r="Q34" i="21"/>
  <c r="O34" i="21"/>
  <c r="N34" i="21"/>
  <c r="M34" i="21"/>
  <c r="L34" i="21"/>
  <c r="K34" i="21"/>
  <c r="J34" i="21"/>
  <c r="AC33" i="21"/>
  <c r="AC38" i="21"/>
  <c r="AB33" i="21"/>
  <c r="AB38" i="21"/>
  <c r="AA33" i="21"/>
  <c r="AA38" i="21"/>
  <c r="Z33" i="21"/>
  <c r="Z38" i="21"/>
  <c r="Y33" i="21"/>
  <c r="Y38" i="21"/>
  <c r="X33" i="21"/>
  <c r="X38" i="21"/>
  <c r="V33" i="21"/>
  <c r="V38" i="21"/>
  <c r="U33" i="21"/>
  <c r="U38" i="21"/>
  <c r="T33" i="21"/>
  <c r="T38" i="21"/>
  <c r="S33" i="21"/>
  <c r="S38" i="21"/>
  <c r="R33" i="21"/>
  <c r="R38" i="21"/>
  <c r="Q33" i="21"/>
  <c r="Q38" i="21"/>
  <c r="O33" i="21"/>
  <c r="O38" i="21"/>
  <c r="N33" i="21"/>
  <c r="N38" i="21"/>
  <c r="M33" i="21"/>
  <c r="M38" i="21"/>
  <c r="L33" i="21"/>
  <c r="L38" i="21"/>
  <c r="K33" i="21"/>
  <c r="K38" i="21"/>
  <c r="J33" i="21"/>
  <c r="J38" i="21"/>
  <c r="AC30" i="21"/>
  <c r="AB30" i="21"/>
  <c r="AA30" i="21"/>
  <c r="Z30" i="21"/>
  <c r="Y30" i="21"/>
  <c r="X30" i="21"/>
  <c r="V30" i="21"/>
  <c r="U30" i="21"/>
  <c r="T30" i="21"/>
  <c r="S30" i="21"/>
  <c r="R30" i="21"/>
  <c r="Q30" i="21"/>
  <c r="O30" i="21"/>
  <c r="N30" i="21"/>
  <c r="M30" i="21"/>
  <c r="L30" i="21"/>
  <c r="K30" i="21"/>
  <c r="J30" i="21"/>
  <c r="AC29" i="21"/>
  <c r="AB29" i="21"/>
  <c r="AA29" i="21"/>
  <c r="Z29" i="21"/>
  <c r="Y29" i="21"/>
  <c r="X29" i="21"/>
  <c r="V29" i="21"/>
  <c r="U29" i="21"/>
  <c r="T29" i="21"/>
  <c r="S29" i="21"/>
  <c r="R29" i="21"/>
  <c r="Q29" i="21"/>
  <c r="O29" i="21"/>
  <c r="N29" i="21"/>
  <c r="M29" i="21"/>
  <c r="L29" i="21"/>
  <c r="K29" i="21"/>
  <c r="J29" i="21"/>
  <c r="AC28" i="21"/>
  <c r="AB28" i="21"/>
  <c r="AA28" i="21"/>
  <c r="Z28" i="21"/>
  <c r="Y28" i="21"/>
  <c r="X28" i="21"/>
  <c r="V28" i="21"/>
  <c r="U28" i="21"/>
  <c r="T28" i="21"/>
  <c r="S28" i="21"/>
  <c r="R28" i="21"/>
  <c r="Q28" i="21"/>
  <c r="O28" i="21"/>
  <c r="N28" i="21"/>
  <c r="M28" i="21"/>
  <c r="L28" i="21"/>
  <c r="K28" i="21"/>
  <c r="J28" i="21"/>
  <c r="AC27" i="21"/>
  <c r="AB27" i="21"/>
  <c r="AA27" i="21"/>
  <c r="Z27" i="21"/>
  <c r="Y27" i="21"/>
  <c r="X27" i="21"/>
  <c r="V27" i="21"/>
  <c r="U27" i="21"/>
  <c r="T27" i="21"/>
  <c r="S27" i="21"/>
  <c r="R27" i="21"/>
  <c r="Q27" i="21"/>
  <c r="O27" i="21"/>
  <c r="N27" i="21"/>
  <c r="M27" i="21"/>
  <c r="L27" i="21"/>
  <c r="K27" i="21"/>
  <c r="J27" i="21"/>
  <c r="AC26" i="21"/>
  <c r="AB26" i="21"/>
  <c r="AA26" i="21"/>
  <c r="Z26" i="21"/>
  <c r="Y26" i="21"/>
  <c r="X26" i="21"/>
  <c r="V26" i="21"/>
  <c r="U26" i="21"/>
  <c r="T26" i="21"/>
  <c r="S26" i="21"/>
  <c r="R26" i="21"/>
  <c r="Q26" i="21"/>
  <c r="O26" i="21"/>
  <c r="N26" i="21"/>
  <c r="M26" i="21"/>
  <c r="L26" i="21"/>
  <c r="K26" i="21"/>
  <c r="J26" i="21"/>
  <c r="AC23" i="21"/>
  <c r="AB23" i="21"/>
  <c r="AA23" i="21"/>
  <c r="Z23" i="21"/>
  <c r="Y23" i="21"/>
  <c r="X23" i="21"/>
  <c r="V23" i="21"/>
  <c r="U23" i="21"/>
  <c r="T23" i="21"/>
  <c r="S23" i="21"/>
  <c r="R23" i="21"/>
  <c r="Q23" i="21"/>
  <c r="O23" i="21"/>
  <c r="N23" i="21"/>
  <c r="M23" i="21"/>
  <c r="L23" i="21"/>
  <c r="K23" i="21"/>
  <c r="J23" i="21"/>
  <c r="AC22" i="21"/>
  <c r="AB22" i="21"/>
  <c r="AA22" i="21"/>
  <c r="Z22" i="21"/>
  <c r="Y22" i="21"/>
  <c r="X22" i="21"/>
  <c r="V22" i="21"/>
  <c r="U22" i="21"/>
  <c r="T22" i="21"/>
  <c r="S22" i="21"/>
  <c r="R22" i="21"/>
  <c r="Q22" i="21"/>
  <c r="O22" i="21"/>
  <c r="N22" i="21"/>
  <c r="M22" i="21"/>
  <c r="L22" i="21"/>
  <c r="K22" i="21"/>
  <c r="J22" i="21"/>
  <c r="AC21" i="21"/>
  <c r="AB21" i="21"/>
  <c r="AA21" i="21"/>
  <c r="Z21" i="21"/>
  <c r="Y21" i="21"/>
  <c r="X21" i="21"/>
  <c r="V21" i="21"/>
  <c r="U21" i="21"/>
  <c r="T21" i="21"/>
  <c r="S21" i="21"/>
  <c r="R21" i="21"/>
  <c r="Q21" i="21"/>
  <c r="O21" i="21"/>
  <c r="N21" i="21"/>
  <c r="M21" i="21"/>
  <c r="L21" i="21"/>
  <c r="K21" i="21"/>
  <c r="J21" i="21"/>
  <c r="AC20" i="21"/>
  <c r="AB20" i="21"/>
  <c r="AA20" i="21"/>
  <c r="Z20" i="21"/>
  <c r="Y20" i="21"/>
  <c r="X20" i="21"/>
  <c r="V20" i="21"/>
  <c r="U20" i="21"/>
  <c r="T20" i="21"/>
  <c r="S20" i="21"/>
  <c r="R20" i="21"/>
  <c r="Q20" i="21"/>
  <c r="O20" i="21"/>
  <c r="N20" i="21"/>
  <c r="M20" i="21"/>
  <c r="L20" i="21"/>
  <c r="K20" i="21"/>
  <c r="J20" i="21"/>
  <c r="AC19" i="21"/>
  <c r="AB19" i="21"/>
  <c r="AA19" i="21"/>
  <c r="Z19" i="21"/>
  <c r="Y19" i="21"/>
  <c r="X19" i="21"/>
  <c r="V19" i="21"/>
  <c r="U19" i="21"/>
  <c r="T19" i="21"/>
  <c r="S19" i="21"/>
  <c r="R19" i="21"/>
  <c r="Q19" i="21"/>
  <c r="O19" i="21"/>
  <c r="N19" i="21"/>
  <c r="M19" i="21"/>
  <c r="L19" i="21"/>
  <c r="K19" i="21"/>
  <c r="J19" i="21"/>
  <c r="AC18" i="21"/>
  <c r="AB18" i="21"/>
  <c r="AA18" i="21"/>
  <c r="Z18" i="21"/>
  <c r="Y18" i="21"/>
  <c r="X18" i="21"/>
  <c r="V18" i="21"/>
  <c r="U18" i="21"/>
  <c r="T18" i="21"/>
  <c r="S18" i="21"/>
  <c r="R18" i="21"/>
  <c r="Q18" i="21"/>
  <c r="O18" i="21"/>
  <c r="N18" i="21"/>
  <c r="M18" i="21"/>
  <c r="L18" i="21"/>
  <c r="K18" i="21"/>
  <c r="J18" i="21"/>
  <c r="AC17" i="21"/>
  <c r="AB17" i="21"/>
  <c r="AA17" i="21"/>
  <c r="Z17" i="21"/>
  <c r="Y17" i="21"/>
  <c r="X17" i="21"/>
  <c r="V17" i="21"/>
  <c r="U17" i="21"/>
  <c r="T17" i="21"/>
  <c r="S17" i="21"/>
  <c r="R17" i="21"/>
  <c r="Q17" i="21"/>
  <c r="O17" i="21"/>
  <c r="N17" i="21"/>
  <c r="M17" i="21"/>
  <c r="L17" i="21"/>
  <c r="K17" i="21"/>
  <c r="J17" i="21"/>
  <c r="AC16" i="21"/>
  <c r="AB16" i="21"/>
  <c r="AA16" i="21"/>
  <c r="Z16" i="21"/>
  <c r="Y16" i="21"/>
  <c r="X16" i="21"/>
  <c r="V16" i="21"/>
  <c r="U16" i="21"/>
  <c r="T16" i="21"/>
  <c r="S16" i="21"/>
  <c r="R16" i="21"/>
  <c r="Q16" i="21"/>
  <c r="O16" i="21"/>
  <c r="N16" i="21"/>
  <c r="M16" i="21"/>
  <c r="L16" i="21"/>
  <c r="K16" i="21"/>
  <c r="J16" i="21"/>
  <c r="AC15" i="21"/>
  <c r="AC24" i="21"/>
  <c r="AB15" i="21"/>
  <c r="AB24" i="21"/>
  <c r="AA15" i="21"/>
  <c r="AA24" i="21"/>
  <c r="Z15" i="21"/>
  <c r="Z24" i="21"/>
  <c r="Y15" i="21"/>
  <c r="Y24" i="21"/>
  <c r="X15" i="21"/>
  <c r="X24" i="21"/>
  <c r="V15" i="21"/>
  <c r="V24" i="21"/>
  <c r="U15" i="21"/>
  <c r="U24" i="21"/>
  <c r="T15" i="21"/>
  <c r="T24" i="21"/>
  <c r="S15" i="21"/>
  <c r="S24" i="21"/>
  <c r="R15" i="21"/>
  <c r="R24" i="21"/>
  <c r="Q15" i="21"/>
  <c r="Q24" i="21"/>
  <c r="O15" i="21"/>
  <c r="O24" i="21"/>
  <c r="N15" i="21"/>
  <c r="N24" i="21"/>
  <c r="M15" i="21"/>
  <c r="M24" i="21"/>
  <c r="L15" i="21"/>
  <c r="L24" i="21"/>
  <c r="K15" i="21"/>
  <c r="K24" i="21"/>
  <c r="J15" i="21"/>
  <c r="J24" i="21"/>
  <c r="AC13" i="21"/>
  <c r="AB13" i="21"/>
  <c r="AA13" i="21"/>
  <c r="Z13" i="21"/>
  <c r="Y13" i="21"/>
  <c r="X13" i="21"/>
  <c r="V13" i="21"/>
  <c r="U13" i="21"/>
  <c r="T13" i="21"/>
  <c r="S13" i="21"/>
  <c r="R13" i="21"/>
  <c r="Q13" i="21"/>
  <c r="O13" i="21"/>
  <c r="N13" i="21"/>
  <c r="M13" i="21"/>
  <c r="L13" i="21"/>
  <c r="K13" i="21"/>
  <c r="J13" i="21"/>
  <c r="AC12" i="21"/>
  <c r="AB12" i="21"/>
  <c r="AA12" i="21"/>
  <c r="Z12" i="21"/>
  <c r="Y12" i="21"/>
  <c r="X12" i="21"/>
  <c r="V12" i="21"/>
  <c r="U12" i="21"/>
  <c r="T12" i="21"/>
  <c r="S12" i="21"/>
  <c r="R12" i="21"/>
  <c r="Q12" i="21"/>
  <c r="O12" i="21"/>
  <c r="N12" i="21"/>
  <c r="M12" i="21"/>
  <c r="L12" i="21"/>
  <c r="K12" i="21"/>
  <c r="J12" i="21"/>
  <c r="AC11" i="21"/>
  <c r="AB11" i="21"/>
  <c r="AA11" i="21"/>
  <c r="Z11" i="21"/>
  <c r="Y11" i="21"/>
  <c r="X11" i="21"/>
  <c r="V11" i="21"/>
  <c r="U11" i="21"/>
  <c r="T11" i="21"/>
  <c r="S11" i="21"/>
  <c r="R11" i="21"/>
  <c r="Q11" i="21"/>
  <c r="O11" i="21"/>
  <c r="N11" i="21"/>
  <c r="M11" i="21"/>
  <c r="L11" i="21"/>
  <c r="K11" i="21"/>
  <c r="J11" i="21"/>
  <c r="AC10" i="21"/>
  <c r="AB10" i="21"/>
  <c r="AA10" i="21"/>
  <c r="Z10" i="21"/>
  <c r="Y10" i="21"/>
  <c r="X10" i="21"/>
  <c r="V10" i="21"/>
  <c r="U10" i="21"/>
  <c r="T10" i="21"/>
  <c r="S10" i="21"/>
  <c r="R10" i="21"/>
  <c r="Q10" i="21"/>
  <c r="O10" i="21"/>
  <c r="N10" i="21"/>
  <c r="M10" i="21"/>
  <c r="L10" i="21"/>
  <c r="K10" i="21"/>
  <c r="J10" i="21"/>
  <c r="AC9" i="21"/>
  <c r="AB9" i="21"/>
  <c r="AA9" i="21"/>
  <c r="Z9" i="21"/>
  <c r="Y9" i="21"/>
  <c r="X9" i="21"/>
  <c r="V9" i="21"/>
  <c r="U9" i="21"/>
  <c r="T9" i="21"/>
  <c r="S9" i="21"/>
  <c r="R9" i="21"/>
  <c r="Q9" i="21"/>
  <c r="O9" i="21"/>
  <c r="N9" i="21"/>
  <c r="M9" i="21"/>
  <c r="L9" i="21"/>
  <c r="K9" i="21"/>
  <c r="J9" i="21"/>
  <c r="O68" i="24"/>
  <c r="AC68" i="24"/>
  <c r="AB68" i="24"/>
  <c r="AA68" i="24"/>
  <c r="Z68" i="24"/>
  <c r="Y68" i="24"/>
  <c r="X68" i="24"/>
  <c r="V68" i="24"/>
  <c r="U68" i="24"/>
  <c r="T68" i="24"/>
  <c r="S68" i="24"/>
  <c r="R68" i="24"/>
  <c r="Q68" i="24"/>
  <c r="N68" i="24"/>
  <c r="M68" i="24"/>
  <c r="L68" i="24"/>
  <c r="K68" i="24"/>
  <c r="J68" i="24"/>
  <c r="AC66" i="24"/>
  <c r="AB66" i="24"/>
  <c r="AA66" i="24"/>
  <c r="Z66" i="24"/>
  <c r="Y66" i="24"/>
  <c r="X66" i="24"/>
  <c r="V66" i="24"/>
  <c r="U66" i="24"/>
  <c r="T66" i="24"/>
  <c r="S66" i="24"/>
  <c r="R66" i="24"/>
  <c r="Q66" i="24"/>
  <c r="O66" i="24"/>
  <c r="N66" i="24"/>
  <c r="M66" i="24"/>
  <c r="L66" i="24"/>
  <c r="K66" i="24"/>
  <c r="J66" i="24"/>
  <c r="H63" i="24"/>
  <c r="AC63" i="24"/>
  <c r="G63" i="24"/>
  <c r="AB63" i="24"/>
  <c r="F63" i="24"/>
  <c r="AA63" i="24"/>
  <c r="E63" i="24"/>
  <c r="Z63" i="24"/>
  <c r="D63" i="24"/>
  <c r="Y63" i="24"/>
  <c r="C63" i="24"/>
  <c r="X63" i="24"/>
  <c r="V63" i="24"/>
  <c r="U63" i="24"/>
  <c r="T63" i="24"/>
  <c r="S63" i="24"/>
  <c r="R63" i="24"/>
  <c r="Q63" i="24"/>
  <c r="O63" i="24"/>
  <c r="N63" i="24"/>
  <c r="M63" i="24"/>
  <c r="L63" i="24"/>
  <c r="K63" i="24"/>
  <c r="J63" i="24"/>
  <c r="AC62" i="24"/>
  <c r="AB62" i="24"/>
  <c r="AA62" i="24"/>
  <c r="Z62" i="24"/>
  <c r="Y62" i="24"/>
  <c r="X62" i="24"/>
  <c r="V62" i="24"/>
  <c r="U62" i="24"/>
  <c r="T62" i="24"/>
  <c r="S62" i="24"/>
  <c r="R62" i="24"/>
  <c r="Q62" i="24"/>
  <c r="O62" i="24"/>
  <c r="N62" i="24"/>
  <c r="M62" i="24"/>
  <c r="L62" i="24"/>
  <c r="K62" i="24"/>
  <c r="J62" i="24"/>
  <c r="AC61" i="24"/>
  <c r="AB61" i="24"/>
  <c r="AA61" i="24"/>
  <c r="Z61" i="24"/>
  <c r="Y61" i="24"/>
  <c r="X61" i="24"/>
  <c r="V61" i="24"/>
  <c r="U61" i="24"/>
  <c r="T61" i="24"/>
  <c r="S61" i="24"/>
  <c r="R61" i="24"/>
  <c r="Q61" i="24"/>
  <c r="O61" i="24"/>
  <c r="N61" i="24"/>
  <c r="M61" i="24"/>
  <c r="L61" i="24"/>
  <c r="K61" i="24"/>
  <c r="J61" i="24"/>
  <c r="AC60" i="24"/>
  <c r="AB60" i="24"/>
  <c r="AA60" i="24"/>
  <c r="Z60" i="24"/>
  <c r="Y60" i="24"/>
  <c r="X60" i="24"/>
  <c r="V60" i="24"/>
  <c r="U60" i="24"/>
  <c r="T60" i="24"/>
  <c r="S60" i="24"/>
  <c r="R60" i="24"/>
  <c r="Q60" i="24"/>
  <c r="O60" i="24"/>
  <c r="N60" i="24"/>
  <c r="M60" i="24"/>
  <c r="L60" i="24"/>
  <c r="K60" i="24"/>
  <c r="J60" i="24"/>
  <c r="AC59" i="24"/>
  <c r="AB59" i="24"/>
  <c r="AA59" i="24"/>
  <c r="Z59" i="24"/>
  <c r="Y59" i="24"/>
  <c r="X59" i="24"/>
  <c r="V59" i="24"/>
  <c r="U59" i="24"/>
  <c r="T59" i="24"/>
  <c r="S59" i="24"/>
  <c r="R59" i="24"/>
  <c r="Q59" i="24"/>
  <c r="O59" i="24"/>
  <c r="N59" i="24"/>
  <c r="M59" i="24"/>
  <c r="L59" i="24"/>
  <c r="K59" i="24"/>
  <c r="J59" i="24"/>
  <c r="AC58" i="24"/>
  <c r="AB58" i="24"/>
  <c r="AA58" i="24"/>
  <c r="Z58" i="24"/>
  <c r="Y58" i="24"/>
  <c r="X58" i="24"/>
  <c r="V58" i="24"/>
  <c r="U58" i="24"/>
  <c r="T58" i="24"/>
  <c r="S58" i="24"/>
  <c r="R58" i="24"/>
  <c r="Q58" i="24"/>
  <c r="O58" i="24"/>
  <c r="N58" i="24"/>
  <c r="M58" i="24"/>
  <c r="L58" i="24"/>
  <c r="K58" i="24"/>
  <c r="J58" i="24"/>
  <c r="AC57" i="24"/>
  <c r="AB57" i="24"/>
  <c r="AA57" i="24"/>
  <c r="Z57" i="24"/>
  <c r="Y57" i="24"/>
  <c r="X57" i="24"/>
  <c r="V57" i="24"/>
  <c r="U57" i="24"/>
  <c r="T57" i="24"/>
  <c r="S57" i="24"/>
  <c r="R57" i="24"/>
  <c r="Q57" i="24"/>
  <c r="O57" i="24"/>
  <c r="N57" i="24"/>
  <c r="M57" i="24"/>
  <c r="L57" i="24"/>
  <c r="K57" i="24"/>
  <c r="J57" i="24"/>
  <c r="AC56" i="24"/>
  <c r="AB56" i="24"/>
  <c r="AA56" i="24"/>
  <c r="Z56" i="24"/>
  <c r="Y56" i="24"/>
  <c r="X56" i="24"/>
  <c r="V56" i="24"/>
  <c r="U56" i="24"/>
  <c r="T56" i="24"/>
  <c r="S56" i="24"/>
  <c r="R56" i="24"/>
  <c r="Q56" i="24"/>
  <c r="O56" i="24"/>
  <c r="N56" i="24"/>
  <c r="M56" i="24"/>
  <c r="L56" i="24"/>
  <c r="K56" i="24"/>
  <c r="J56" i="24"/>
  <c r="AC55" i="24"/>
  <c r="AB55" i="24"/>
  <c r="AA55" i="24"/>
  <c r="Z55" i="24"/>
  <c r="Y55" i="24"/>
  <c r="X55" i="24"/>
  <c r="V55" i="24"/>
  <c r="U55" i="24"/>
  <c r="T55" i="24"/>
  <c r="S55" i="24"/>
  <c r="R55" i="24"/>
  <c r="Q55" i="24"/>
  <c r="O55" i="24"/>
  <c r="N55" i="24"/>
  <c r="M55" i="24"/>
  <c r="L55" i="24"/>
  <c r="K55" i="24"/>
  <c r="J55" i="24"/>
  <c r="AC54" i="24"/>
  <c r="AB54" i="24"/>
  <c r="AA54" i="24"/>
  <c r="Z54" i="24"/>
  <c r="Y54" i="24"/>
  <c r="X54" i="24"/>
  <c r="V54" i="24"/>
  <c r="U54" i="24"/>
  <c r="T54" i="24"/>
  <c r="S54" i="24"/>
  <c r="R54" i="24"/>
  <c r="Q54" i="24"/>
  <c r="O54" i="24"/>
  <c r="N54" i="24"/>
  <c r="M54" i="24"/>
  <c r="L54" i="24"/>
  <c r="K54" i="24"/>
  <c r="J54" i="24"/>
  <c r="AC53" i="24"/>
  <c r="AB53" i="24"/>
  <c r="AA53" i="24"/>
  <c r="Z53" i="24"/>
  <c r="Y53" i="24"/>
  <c r="X53" i="24"/>
  <c r="V53" i="24"/>
  <c r="U53" i="24"/>
  <c r="T53" i="24"/>
  <c r="S53" i="24"/>
  <c r="R53" i="24"/>
  <c r="Q53" i="24"/>
  <c r="O53" i="24"/>
  <c r="N53" i="24"/>
  <c r="M53" i="24"/>
  <c r="L53" i="24"/>
  <c r="K53" i="24"/>
  <c r="J53" i="24"/>
  <c r="AC52" i="24"/>
  <c r="AB52" i="24"/>
  <c r="AA52" i="24"/>
  <c r="Z52" i="24"/>
  <c r="Y52" i="24"/>
  <c r="X52" i="24"/>
  <c r="V52" i="24"/>
  <c r="U52" i="24"/>
  <c r="T52" i="24"/>
  <c r="S52" i="24"/>
  <c r="R52" i="24"/>
  <c r="Q52" i="24"/>
  <c r="O52" i="24"/>
  <c r="N52" i="24"/>
  <c r="M52" i="24"/>
  <c r="L52" i="24"/>
  <c r="K52" i="24"/>
  <c r="J52" i="24"/>
  <c r="AC51" i="24"/>
  <c r="AB51" i="24"/>
  <c r="AA51" i="24"/>
  <c r="Z51" i="24"/>
  <c r="Y51" i="24"/>
  <c r="X51" i="24"/>
  <c r="V51" i="24"/>
  <c r="U51" i="24"/>
  <c r="T51" i="24"/>
  <c r="S51" i="24"/>
  <c r="R51" i="24"/>
  <c r="Q51" i="24"/>
  <c r="O51" i="24"/>
  <c r="N51" i="24"/>
  <c r="M51" i="24"/>
  <c r="L51" i="24"/>
  <c r="K51" i="24"/>
  <c r="J51" i="24"/>
  <c r="AC50" i="24"/>
  <c r="AB50" i="24"/>
  <c r="AA50" i="24"/>
  <c r="Z50" i="24"/>
  <c r="Y50" i="24"/>
  <c r="X50" i="24"/>
  <c r="V50" i="24"/>
  <c r="U50" i="24"/>
  <c r="T50" i="24"/>
  <c r="S50" i="24"/>
  <c r="R50" i="24"/>
  <c r="Q50" i="24"/>
  <c r="O50" i="24"/>
  <c r="N50" i="24"/>
  <c r="M50" i="24"/>
  <c r="L50" i="24"/>
  <c r="K50" i="24"/>
  <c r="J50" i="24"/>
  <c r="AC47" i="24"/>
  <c r="AB47" i="24"/>
  <c r="AA47" i="24"/>
  <c r="Z47" i="24"/>
  <c r="Y47" i="24"/>
  <c r="X47" i="24"/>
  <c r="V47" i="24"/>
  <c r="U47" i="24"/>
  <c r="T47" i="24"/>
  <c r="S47" i="24"/>
  <c r="R47" i="24"/>
  <c r="Q47" i="24"/>
  <c r="O47" i="24"/>
  <c r="N47" i="24"/>
  <c r="M47" i="24"/>
  <c r="L47" i="24"/>
  <c r="K47" i="24"/>
  <c r="J47" i="24"/>
  <c r="AC46" i="24"/>
  <c r="AB46" i="24"/>
  <c r="AA46" i="24"/>
  <c r="Z46" i="24"/>
  <c r="Y46" i="24"/>
  <c r="X46" i="24"/>
  <c r="V46" i="24"/>
  <c r="U46" i="24"/>
  <c r="T46" i="24"/>
  <c r="S46" i="24"/>
  <c r="R46" i="24"/>
  <c r="Q46" i="24"/>
  <c r="O46" i="24"/>
  <c r="N46" i="24"/>
  <c r="M46" i="24"/>
  <c r="L46" i="24"/>
  <c r="K46" i="24"/>
  <c r="J46" i="24"/>
  <c r="AC45" i="24"/>
  <c r="AB45" i="24"/>
  <c r="AA45" i="24"/>
  <c r="Z45" i="24"/>
  <c r="Y45" i="24"/>
  <c r="X45" i="24"/>
  <c r="V45" i="24"/>
  <c r="U45" i="24"/>
  <c r="T45" i="24"/>
  <c r="S45" i="24"/>
  <c r="R45" i="24"/>
  <c r="Q45" i="24"/>
  <c r="O45" i="24"/>
  <c r="N45" i="24"/>
  <c r="M45" i="24"/>
  <c r="L45" i="24"/>
  <c r="K45" i="24"/>
  <c r="J45" i="24"/>
  <c r="AC43" i="24"/>
  <c r="AB43" i="24"/>
  <c r="AA43" i="24"/>
  <c r="Z43" i="24"/>
  <c r="Y43" i="24"/>
  <c r="X43" i="24"/>
  <c r="V43" i="24"/>
  <c r="U43" i="24"/>
  <c r="T43" i="24"/>
  <c r="S43" i="24"/>
  <c r="R43" i="24"/>
  <c r="Q43" i="24"/>
  <c r="O43" i="24"/>
  <c r="N43" i="24"/>
  <c r="M43" i="24"/>
  <c r="L43" i="24"/>
  <c r="K43" i="24"/>
  <c r="J43" i="24"/>
  <c r="AC42" i="24"/>
  <c r="AB42" i="24"/>
  <c r="AA42" i="24"/>
  <c r="Z42" i="24"/>
  <c r="Y42" i="24"/>
  <c r="X42" i="24"/>
  <c r="V42" i="24"/>
  <c r="U42" i="24"/>
  <c r="T42" i="24"/>
  <c r="S42" i="24"/>
  <c r="R42" i="24"/>
  <c r="Q42" i="24"/>
  <c r="O42" i="24"/>
  <c r="N42" i="24"/>
  <c r="M42" i="24"/>
  <c r="L42" i="24"/>
  <c r="K42" i="24"/>
  <c r="J42" i="24"/>
  <c r="AC41" i="24"/>
  <c r="AB41" i="24"/>
  <c r="AA41" i="24"/>
  <c r="Z41" i="24"/>
  <c r="Y41" i="24"/>
  <c r="X41" i="24"/>
  <c r="V41" i="24"/>
  <c r="U41" i="24"/>
  <c r="T41" i="24"/>
  <c r="S41" i="24"/>
  <c r="R41" i="24"/>
  <c r="Q41" i="24"/>
  <c r="O41" i="24"/>
  <c r="N41" i="24"/>
  <c r="M41" i="24"/>
  <c r="L41" i="24"/>
  <c r="K41" i="24"/>
  <c r="J41" i="24"/>
  <c r="AC40" i="24"/>
  <c r="AB40" i="24"/>
  <c r="AA40" i="24"/>
  <c r="Z40" i="24"/>
  <c r="Y40" i="24"/>
  <c r="X40" i="24"/>
  <c r="V40" i="24"/>
  <c r="U40" i="24"/>
  <c r="T40" i="24"/>
  <c r="S40" i="24"/>
  <c r="R40" i="24"/>
  <c r="Q40" i="24"/>
  <c r="O40" i="24"/>
  <c r="N40" i="24"/>
  <c r="M40" i="24"/>
  <c r="L40" i="24"/>
  <c r="K40" i="24"/>
  <c r="J40" i="24"/>
  <c r="AC37" i="24"/>
  <c r="AB37" i="24"/>
  <c r="AA37" i="24"/>
  <c r="Z37" i="24"/>
  <c r="Y37" i="24"/>
  <c r="X37" i="24"/>
  <c r="V37" i="24"/>
  <c r="U37" i="24"/>
  <c r="T37" i="24"/>
  <c r="S37" i="24"/>
  <c r="R37" i="24"/>
  <c r="Q37" i="24"/>
  <c r="O37" i="24"/>
  <c r="N37" i="24"/>
  <c r="M37" i="24"/>
  <c r="L37" i="24"/>
  <c r="K37" i="24"/>
  <c r="J37" i="24"/>
  <c r="AC36" i="24"/>
  <c r="AB36" i="24"/>
  <c r="AA36" i="24"/>
  <c r="Z36" i="24"/>
  <c r="Y36" i="24"/>
  <c r="X36" i="24"/>
  <c r="V36" i="24"/>
  <c r="U36" i="24"/>
  <c r="T36" i="24"/>
  <c r="S36" i="24"/>
  <c r="R36" i="24"/>
  <c r="Q36" i="24"/>
  <c r="O36" i="24"/>
  <c r="N36" i="24"/>
  <c r="M36" i="24"/>
  <c r="L36" i="24"/>
  <c r="K36" i="24"/>
  <c r="J36" i="24"/>
  <c r="AC35" i="24"/>
  <c r="AB35" i="24"/>
  <c r="AA35" i="24"/>
  <c r="Z35" i="24"/>
  <c r="Y35" i="24"/>
  <c r="X35" i="24"/>
  <c r="V35" i="24"/>
  <c r="U35" i="24"/>
  <c r="T35" i="24"/>
  <c r="S35" i="24"/>
  <c r="R35" i="24"/>
  <c r="Q35" i="24"/>
  <c r="O35" i="24"/>
  <c r="N35" i="24"/>
  <c r="M35" i="24"/>
  <c r="L35" i="24"/>
  <c r="K35" i="24"/>
  <c r="J35" i="24"/>
  <c r="AC34" i="24"/>
  <c r="AB34" i="24"/>
  <c r="AA34" i="24"/>
  <c r="Z34" i="24"/>
  <c r="Y34" i="24"/>
  <c r="X34" i="24"/>
  <c r="V34" i="24"/>
  <c r="U34" i="24"/>
  <c r="T34" i="24"/>
  <c r="S34" i="24"/>
  <c r="R34" i="24"/>
  <c r="Q34" i="24"/>
  <c r="O34" i="24"/>
  <c r="N34" i="24"/>
  <c r="M34" i="24"/>
  <c r="L34" i="24"/>
  <c r="K34" i="24"/>
  <c r="J34" i="24"/>
  <c r="AC33" i="24"/>
  <c r="AB33" i="24"/>
  <c r="AA33" i="24"/>
  <c r="Z33" i="24"/>
  <c r="Y33" i="24"/>
  <c r="X33" i="24"/>
  <c r="V33" i="24"/>
  <c r="U33" i="24"/>
  <c r="T33" i="24"/>
  <c r="S33" i="24"/>
  <c r="R33" i="24"/>
  <c r="Q33" i="24"/>
  <c r="O33" i="24"/>
  <c r="N33" i="24"/>
  <c r="M33" i="24"/>
  <c r="L33" i="24"/>
  <c r="K33" i="24"/>
  <c r="J33" i="24"/>
  <c r="AC30" i="24"/>
  <c r="AB30" i="24"/>
  <c r="AA30" i="24"/>
  <c r="Z30" i="24"/>
  <c r="Y30" i="24"/>
  <c r="X30" i="24"/>
  <c r="V30" i="24"/>
  <c r="U30" i="24"/>
  <c r="T30" i="24"/>
  <c r="S30" i="24"/>
  <c r="R30" i="24"/>
  <c r="Q30" i="24"/>
  <c r="O30" i="24"/>
  <c r="N30" i="24"/>
  <c r="M30" i="24"/>
  <c r="L30" i="24"/>
  <c r="K30" i="24"/>
  <c r="J30" i="24"/>
  <c r="AC29" i="24"/>
  <c r="AB29" i="24"/>
  <c r="AA29" i="24"/>
  <c r="Z29" i="24"/>
  <c r="Y29" i="24"/>
  <c r="X29" i="24"/>
  <c r="V29" i="24"/>
  <c r="U29" i="24"/>
  <c r="T29" i="24"/>
  <c r="S29" i="24"/>
  <c r="R29" i="24"/>
  <c r="Q29" i="24"/>
  <c r="O29" i="24"/>
  <c r="N29" i="24"/>
  <c r="M29" i="24"/>
  <c r="L29" i="24"/>
  <c r="K29" i="24"/>
  <c r="J29" i="24"/>
  <c r="AC28" i="24"/>
  <c r="AB28" i="24"/>
  <c r="AA28" i="24"/>
  <c r="Z28" i="24"/>
  <c r="Y28" i="24"/>
  <c r="X28" i="24"/>
  <c r="V28" i="24"/>
  <c r="U28" i="24"/>
  <c r="T28" i="24"/>
  <c r="S28" i="24"/>
  <c r="R28" i="24"/>
  <c r="Q28" i="24"/>
  <c r="O28" i="24"/>
  <c r="N28" i="24"/>
  <c r="M28" i="24"/>
  <c r="L28" i="24"/>
  <c r="K28" i="24"/>
  <c r="J28" i="24"/>
  <c r="AC27" i="24"/>
  <c r="AB27" i="24"/>
  <c r="AA27" i="24"/>
  <c r="Z27" i="24"/>
  <c r="Y27" i="24"/>
  <c r="X27" i="24"/>
  <c r="V27" i="24"/>
  <c r="U27" i="24"/>
  <c r="T27" i="24"/>
  <c r="S27" i="24"/>
  <c r="R27" i="24"/>
  <c r="Q27" i="24"/>
  <c r="O27" i="24"/>
  <c r="N27" i="24"/>
  <c r="M27" i="24"/>
  <c r="L27" i="24"/>
  <c r="K27" i="24"/>
  <c r="J27" i="24"/>
  <c r="AC26" i="24"/>
  <c r="AB26" i="24"/>
  <c r="AA26" i="24"/>
  <c r="Z26" i="24"/>
  <c r="Y26" i="24"/>
  <c r="X26" i="24"/>
  <c r="V26" i="24"/>
  <c r="U26" i="24"/>
  <c r="T26" i="24"/>
  <c r="S26" i="24"/>
  <c r="R26" i="24"/>
  <c r="Q26" i="24"/>
  <c r="O26" i="24"/>
  <c r="N26" i="24"/>
  <c r="M26" i="24"/>
  <c r="L26" i="24"/>
  <c r="K26" i="24"/>
  <c r="J26" i="24"/>
  <c r="X15" i="24"/>
  <c r="X16" i="24"/>
  <c r="X17" i="24"/>
  <c r="X18" i="24"/>
  <c r="X19" i="24"/>
  <c r="X20" i="24"/>
  <c r="X21" i="24"/>
  <c r="X22" i="24"/>
  <c r="X23" i="24"/>
  <c r="X24" i="24"/>
  <c r="AC23" i="24"/>
  <c r="AB23" i="24"/>
  <c r="AA23" i="24"/>
  <c r="Z23" i="24"/>
  <c r="Y23" i="24"/>
  <c r="AC22" i="24"/>
  <c r="AB22" i="24"/>
  <c r="AA22" i="24"/>
  <c r="Z22" i="24"/>
  <c r="Y22" i="24"/>
  <c r="AC21" i="24"/>
  <c r="AB21" i="24"/>
  <c r="AA21" i="24"/>
  <c r="Z21" i="24"/>
  <c r="Y21" i="24"/>
  <c r="AC20" i="24"/>
  <c r="AB20" i="24"/>
  <c r="AA20" i="24"/>
  <c r="Z20" i="24"/>
  <c r="Y20" i="24"/>
  <c r="AC19" i="24"/>
  <c r="AB19" i="24"/>
  <c r="AA19" i="24"/>
  <c r="Z19" i="24"/>
  <c r="Y19" i="24"/>
  <c r="AC18" i="24"/>
  <c r="AB18" i="24"/>
  <c r="AA18" i="24"/>
  <c r="Z18" i="24"/>
  <c r="Y18" i="24"/>
  <c r="AC17" i="24"/>
  <c r="AB17" i="24"/>
  <c r="AA17" i="24"/>
  <c r="Z17" i="24"/>
  <c r="Y17" i="24"/>
  <c r="AC16" i="24"/>
  <c r="AB16" i="24"/>
  <c r="AA16" i="24"/>
  <c r="Z16" i="24"/>
  <c r="Y16" i="24"/>
  <c r="AC15" i="24"/>
  <c r="AB15" i="24"/>
  <c r="AA15" i="24"/>
  <c r="Z15" i="24"/>
  <c r="Y15" i="24"/>
  <c r="V23" i="24"/>
  <c r="U23" i="24"/>
  <c r="T23" i="24"/>
  <c r="S23" i="24"/>
  <c r="R23" i="24"/>
  <c r="Q23" i="24"/>
  <c r="V22" i="24"/>
  <c r="U22" i="24"/>
  <c r="T22" i="24"/>
  <c r="S22" i="24"/>
  <c r="R22" i="24"/>
  <c r="Q22" i="24"/>
  <c r="V21" i="24"/>
  <c r="U21" i="24"/>
  <c r="T21" i="24"/>
  <c r="S21" i="24"/>
  <c r="R21" i="24"/>
  <c r="Q21" i="24"/>
  <c r="V20" i="24"/>
  <c r="U20" i="24"/>
  <c r="T20" i="24"/>
  <c r="S20" i="24"/>
  <c r="R20" i="24"/>
  <c r="Q20" i="24"/>
  <c r="V19" i="24"/>
  <c r="U19" i="24"/>
  <c r="T19" i="24"/>
  <c r="S19" i="24"/>
  <c r="R19" i="24"/>
  <c r="Q19" i="24"/>
  <c r="V18" i="24"/>
  <c r="U18" i="24"/>
  <c r="T18" i="24"/>
  <c r="S18" i="24"/>
  <c r="R18" i="24"/>
  <c r="Q18" i="24"/>
  <c r="V17" i="24"/>
  <c r="U17" i="24"/>
  <c r="T17" i="24"/>
  <c r="S17" i="24"/>
  <c r="R17" i="24"/>
  <c r="Q17" i="24"/>
  <c r="V16" i="24"/>
  <c r="U16" i="24"/>
  <c r="T16" i="24"/>
  <c r="S16" i="24"/>
  <c r="R16" i="24"/>
  <c r="Q16" i="24"/>
  <c r="V15" i="24"/>
  <c r="U15" i="24"/>
  <c r="T15" i="24"/>
  <c r="S15" i="24"/>
  <c r="R15" i="24"/>
  <c r="Q15" i="24"/>
  <c r="O23" i="24"/>
  <c r="N23" i="24"/>
  <c r="M23" i="24"/>
  <c r="L23" i="24"/>
  <c r="K23" i="24"/>
  <c r="J23" i="24"/>
  <c r="O22" i="24"/>
  <c r="N22" i="24"/>
  <c r="M22" i="24"/>
  <c r="L22" i="24"/>
  <c r="K22" i="24"/>
  <c r="J22" i="24"/>
  <c r="O21" i="24"/>
  <c r="N21" i="24"/>
  <c r="M21" i="24"/>
  <c r="L21" i="24"/>
  <c r="K21" i="24"/>
  <c r="J21" i="24"/>
  <c r="O20" i="24"/>
  <c r="N20" i="24"/>
  <c r="M20" i="24"/>
  <c r="L20" i="24"/>
  <c r="K20" i="24"/>
  <c r="J20" i="24"/>
  <c r="O19" i="24"/>
  <c r="N19" i="24"/>
  <c r="M19" i="24"/>
  <c r="L19" i="24"/>
  <c r="K19" i="24"/>
  <c r="J19" i="24"/>
  <c r="O18" i="24"/>
  <c r="N18" i="24"/>
  <c r="M18" i="24"/>
  <c r="L18" i="24"/>
  <c r="K18" i="24"/>
  <c r="J18" i="24"/>
  <c r="O17" i="24"/>
  <c r="N17" i="24"/>
  <c r="M17" i="24"/>
  <c r="L17" i="24"/>
  <c r="K17" i="24"/>
  <c r="J17" i="24"/>
  <c r="O16" i="24"/>
  <c r="N16" i="24"/>
  <c r="M16" i="24"/>
  <c r="L16" i="24"/>
  <c r="K16" i="24"/>
  <c r="J16" i="24"/>
  <c r="O15" i="24"/>
  <c r="N15" i="24"/>
  <c r="M15" i="24"/>
  <c r="L15" i="24"/>
  <c r="K15" i="24"/>
  <c r="J15" i="24"/>
  <c r="AC13" i="24"/>
  <c r="X10" i="24"/>
  <c r="Y10" i="24"/>
  <c r="Z10" i="24"/>
  <c r="AA10" i="24"/>
  <c r="AB10" i="24"/>
  <c r="AC10" i="24"/>
  <c r="X11" i="24"/>
  <c r="Y11" i="24"/>
  <c r="Z11" i="24"/>
  <c r="AA11" i="24"/>
  <c r="AB11" i="24"/>
  <c r="AC11" i="24"/>
  <c r="X12" i="24"/>
  <c r="Y12" i="24"/>
  <c r="Z12" i="24"/>
  <c r="AA12" i="24"/>
  <c r="AB12" i="24"/>
  <c r="AC12" i="24"/>
  <c r="X13" i="24"/>
  <c r="Y13" i="24"/>
  <c r="Z13" i="24"/>
  <c r="AA13" i="24"/>
  <c r="AB13" i="24"/>
  <c r="Y9" i="24"/>
  <c r="Z9" i="24"/>
  <c r="AA9" i="24"/>
  <c r="AB9" i="24"/>
  <c r="AC9" i="24"/>
  <c r="V13" i="24"/>
  <c r="U13" i="24"/>
  <c r="T13" i="24"/>
  <c r="S13" i="24"/>
  <c r="R13" i="24"/>
  <c r="Q13" i="24"/>
  <c r="V12" i="24"/>
  <c r="U12" i="24"/>
  <c r="T12" i="24"/>
  <c r="S12" i="24"/>
  <c r="R12" i="24"/>
  <c r="Q12" i="24"/>
  <c r="V11" i="24"/>
  <c r="U11" i="24"/>
  <c r="T11" i="24"/>
  <c r="S11" i="24"/>
  <c r="R11" i="24"/>
  <c r="Q11" i="24"/>
  <c r="V10" i="24"/>
  <c r="U10" i="24"/>
  <c r="T10" i="24"/>
  <c r="S10" i="24"/>
  <c r="R10" i="24"/>
  <c r="Q10" i="24"/>
  <c r="O13" i="24"/>
  <c r="N13" i="24"/>
  <c r="M13" i="24"/>
  <c r="L13" i="24"/>
  <c r="K13" i="24"/>
  <c r="J13" i="24"/>
  <c r="O12" i="24"/>
  <c r="N12" i="24"/>
  <c r="M12" i="24"/>
  <c r="L12" i="24"/>
  <c r="K12" i="24"/>
  <c r="J12" i="24"/>
  <c r="O11" i="24"/>
  <c r="N11" i="24"/>
  <c r="M11" i="24"/>
  <c r="L11" i="24"/>
  <c r="K11" i="24"/>
  <c r="J11" i="24"/>
  <c r="O10" i="24"/>
  <c r="N10" i="24"/>
  <c r="M10" i="24"/>
  <c r="L10" i="24"/>
  <c r="K10" i="24"/>
  <c r="J10" i="24"/>
  <c r="X9" i="24"/>
  <c r="R9" i="24"/>
  <c r="S9" i="24"/>
  <c r="T9" i="24"/>
  <c r="U9" i="24"/>
  <c r="V9" i="24"/>
  <c r="Q9" i="24"/>
  <c r="N9" i="24"/>
  <c r="M9" i="24"/>
  <c r="K9" i="24"/>
  <c r="J9" i="24"/>
  <c r="L9" i="24"/>
  <c r="O9" i="24"/>
  <c r="AA44" i="25"/>
  <c r="M44" i="25"/>
  <c r="R44" i="25"/>
  <c r="V44" i="25"/>
  <c r="K44" i="25"/>
  <c r="O44" i="25"/>
  <c r="T44" i="25"/>
  <c r="Y44" i="25"/>
  <c r="AC44" i="25"/>
  <c r="AA44" i="4"/>
  <c r="M44" i="4"/>
  <c r="R44" i="4"/>
  <c r="V44" i="4"/>
  <c r="O44" i="4"/>
  <c r="T44" i="4"/>
  <c r="AC44" i="4"/>
  <c r="L44" i="6"/>
  <c r="Q44" i="6"/>
  <c r="U44" i="6"/>
  <c r="Z44" i="6"/>
  <c r="AA44" i="6"/>
  <c r="M44" i="6"/>
  <c r="R44" i="6"/>
  <c r="V44" i="6"/>
  <c r="K44" i="6"/>
  <c r="O44" i="6"/>
  <c r="T44" i="6"/>
  <c r="Y44" i="6"/>
  <c r="AC44" i="6"/>
  <c r="AA44" i="7"/>
  <c r="M44" i="7"/>
  <c r="R44" i="7"/>
  <c r="V44" i="7"/>
  <c r="K44" i="7"/>
  <c r="O44" i="7"/>
  <c r="T44" i="7"/>
  <c r="Y44" i="7"/>
  <c r="AC44" i="7"/>
  <c r="L44" i="10"/>
  <c r="U44" i="10"/>
  <c r="Z44" i="10"/>
  <c r="J44" i="10"/>
  <c r="N44" i="10"/>
  <c r="S44" i="10"/>
  <c r="Q44" i="10"/>
  <c r="AA44" i="10"/>
  <c r="M44" i="10"/>
  <c r="R44" i="10"/>
  <c r="V44" i="10"/>
  <c r="K44" i="10"/>
  <c r="O44" i="10"/>
  <c r="T44" i="10"/>
  <c r="Y44" i="10"/>
  <c r="AC44" i="10"/>
  <c r="AA44" i="14"/>
  <c r="M44" i="14"/>
  <c r="R44" i="14"/>
  <c r="V44" i="14"/>
  <c r="K44" i="14"/>
  <c r="O44" i="14"/>
  <c r="T44" i="14"/>
  <c r="Y44" i="14"/>
  <c r="AC44" i="14"/>
  <c r="U44" i="16"/>
  <c r="M44" i="16"/>
  <c r="R44" i="16"/>
  <c r="V44" i="16"/>
  <c r="AA44" i="16"/>
  <c r="Q44" i="16"/>
  <c r="J44" i="16"/>
  <c r="N44" i="16"/>
  <c r="S44" i="16"/>
  <c r="AB44" i="16"/>
  <c r="L44" i="16"/>
  <c r="Z44" i="16"/>
  <c r="K44" i="16"/>
  <c r="O44" i="16"/>
  <c r="T44" i="16"/>
  <c r="Y44" i="16"/>
  <c r="AC44" i="16"/>
  <c r="L44" i="19"/>
  <c r="Q44" i="19"/>
  <c r="U44" i="19"/>
  <c r="Z44" i="19"/>
  <c r="AA44" i="19"/>
  <c r="J44" i="19"/>
  <c r="N44" i="19"/>
  <c r="S44" i="19"/>
  <c r="AA44" i="20"/>
  <c r="M44" i="20"/>
  <c r="R44" i="20"/>
  <c r="V44" i="20"/>
  <c r="K44" i="20"/>
  <c r="O44" i="20"/>
  <c r="T44" i="20"/>
  <c r="Y44" i="20"/>
  <c r="AC44" i="20"/>
  <c r="J65" i="15"/>
  <c r="J67" i="15"/>
  <c r="AA44" i="15"/>
  <c r="Q65" i="15"/>
  <c r="Q67" i="15"/>
  <c r="M44" i="15"/>
  <c r="R44" i="15"/>
  <c r="V44" i="15"/>
  <c r="K44" i="15"/>
  <c r="O44" i="15"/>
  <c r="T44" i="15"/>
  <c r="Y44" i="15"/>
  <c r="AC44" i="15"/>
  <c r="AA44" i="17"/>
  <c r="M44" i="17"/>
  <c r="R44" i="17"/>
  <c r="V44" i="17"/>
  <c r="K44" i="17"/>
  <c r="O44" i="17"/>
  <c r="T44" i="17"/>
  <c r="Y44" i="17"/>
  <c r="AC44" i="17"/>
  <c r="L44" i="18"/>
  <c r="Q44" i="18"/>
  <c r="Z44" i="18"/>
  <c r="J44" i="18"/>
  <c r="N44" i="18"/>
  <c r="S44" i="18"/>
  <c r="U44" i="18"/>
  <c r="AA44" i="18"/>
  <c r="M44" i="18"/>
  <c r="R44" i="18"/>
  <c r="V44" i="18"/>
  <c r="K44" i="18"/>
  <c r="O44" i="18"/>
  <c r="T44" i="18"/>
  <c r="Y44" i="18"/>
  <c r="AC44" i="18"/>
  <c r="L44" i="21"/>
  <c r="Z44" i="21"/>
  <c r="M44" i="21"/>
  <c r="V44" i="21"/>
  <c r="J44" i="21"/>
  <c r="N44" i="21"/>
  <c r="S44" i="21"/>
  <c r="AB44" i="21"/>
  <c r="Q44" i="21"/>
  <c r="U44" i="21"/>
  <c r="R44" i="21"/>
  <c r="AA44" i="21"/>
  <c r="K44" i="21"/>
  <c r="O44" i="21"/>
  <c r="T44" i="21"/>
  <c r="Y44" i="21"/>
  <c r="AC44" i="21"/>
  <c r="J7" i="3"/>
  <c r="J72" i="3"/>
  <c r="J26" i="3"/>
  <c r="O7" i="3"/>
  <c r="O72" i="3"/>
  <c r="O37" i="3"/>
  <c r="N7" i="3"/>
  <c r="N72" i="3"/>
  <c r="N37" i="3"/>
  <c r="M7" i="3"/>
  <c r="M72" i="3"/>
  <c r="M37" i="3"/>
  <c r="L7" i="3"/>
  <c r="L72" i="3"/>
  <c r="L37" i="3"/>
  <c r="K7" i="3"/>
  <c r="K72" i="3"/>
  <c r="K37" i="3"/>
  <c r="J37" i="3"/>
  <c r="O36" i="3"/>
  <c r="N36" i="3"/>
  <c r="M36" i="3"/>
  <c r="L36" i="3"/>
  <c r="K36" i="3"/>
  <c r="J36" i="3"/>
  <c r="O35" i="3"/>
  <c r="N35" i="3"/>
  <c r="M35" i="3"/>
  <c r="L35" i="3"/>
  <c r="K35" i="3"/>
  <c r="J35" i="3"/>
  <c r="O34" i="3"/>
  <c r="N34" i="3"/>
  <c r="M34" i="3"/>
  <c r="L34" i="3"/>
  <c r="K34" i="3"/>
  <c r="J34" i="3"/>
  <c r="O33" i="3"/>
  <c r="N33" i="3"/>
  <c r="M33" i="3"/>
  <c r="L33" i="3"/>
  <c r="K33" i="3"/>
  <c r="J33" i="3"/>
  <c r="O32" i="3"/>
  <c r="N32" i="3"/>
  <c r="M32" i="3"/>
  <c r="L32" i="3"/>
  <c r="K32" i="3"/>
  <c r="J32" i="3"/>
  <c r="O31" i="3"/>
  <c r="N31" i="3"/>
  <c r="M31" i="3"/>
  <c r="L31" i="3"/>
  <c r="K31" i="3"/>
  <c r="J31" i="3"/>
  <c r="O30" i="3"/>
  <c r="N30" i="3"/>
  <c r="M30" i="3"/>
  <c r="L30" i="3"/>
  <c r="K30" i="3"/>
  <c r="J30" i="3"/>
  <c r="O29" i="3"/>
  <c r="N29" i="3"/>
  <c r="M29" i="3"/>
  <c r="L29" i="3"/>
  <c r="K29" i="3"/>
  <c r="J29" i="3"/>
  <c r="O28" i="3"/>
  <c r="N28" i="3"/>
  <c r="M28" i="3"/>
  <c r="L28" i="3"/>
  <c r="K28" i="3"/>
  <c r="J28" i="3"/>
  <c r="O27" i="3"/>
  <c r="N27" i="3"/>
  <c r="M27" i="3"/>
  <c r="L27" i="3"/>
  <c r="K27" i="3"/>
  <c r="J27" i="3"/>
  <c r="O26" i="3"/>
  <c r="N26" i="3"/>
  <c r="M26" i="3"/>
  <c r="L26" i="3"/>
  <c r="K26" i="3"/>
  <c r="Z38" i="24"/>
  <c r="U38" i="24"/>
  <c r="Q38" i="24"/>
  <c r="L38" i="24"/>
  <c r="AC38" i="24"/>
  <c r="AB38" i="24"/>
  <c r="AA38" i="24"/>
  <c r="Y38" i="24"/>
  <c r="X38" i="24"/>
  <c r="V38" i="24"/>
  <c r="T38" i="24"/>
  <c r="S38" i="24"/>
  <c r="R38" i="24"/>
  <c r="O38" i="24"/>
  <c r="N38" i="24"/>
  <c r="M38" i="24"/>
  <c r="K38" i="24"/>
  <c r="J38" i="24"/>
  <c r="X4" i="32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6" i="1"/>
  <c r="C77" i="1"/>
  <c r="C152" i="24"/>
  <c r="S39" i="32"/>
  <c r="T39" i="32"/>
  <c r="U39" i="32"/>
  <c r="V39" i="32"/>
  <c r="K39" i="32"/>
  <c r="C39" i="32"/>
  <c r="D39" i="32"/>
  <c r="E39" i="32"/>
  <c r="F39" i="32"/>
  <c r="L94" i="13"/>
  <c r="K94" i="13"/>
  <c r="J94" i="13"/>
  <c r="AC94" i="25"/>
  <c r="AB94" i="25"/>
  <c r="AA94" i="25"/>
  <c r="Z94" i="25"/>
  <c r="Y94" i="25"/>
  <c r="X94" i="25"/>
  <c r="V94" i="25"/>
  <c r="U94" i="25"/>
  <c r="T94" i="25"/>
  <c r="S94" i="25"/>
  <c r="R94" i="25"/>
  <c r="Q94" i="25"/>
  <c r="O94" i="25"/>
  <c r="N94" i="25"/>
  <c r="M94" i="25"/>
  <c r="L94" i="25"/>
  <c r="K94" i="25"/>
  <c r="J94" i="25"/>
  <c r="AC94" i="4"/>
  <c r="AB94" i="4"/>
  <c r="AA94" i="4"/>
  <c r="Z94" i="4"/>
  <c r="Y94" i="4"/>
  <c r="X94" i="4"/>
  <c r="V94" i="4"/>
  <c r="U94" i="4"/>
  <c r="T94" i="4"/>
  <c r="S94" i="4"/>
  <c r="R94" i="4"/>
  <c r="Q94" i="4"/>
  <c r="O94" i="4"/>
  <c r="N94" i="4"/>
  <c r="M94" i="4"/>
  <c r="L94" i="4"/>
  <c r="K94" i="4"/>
  <c r="J94" i="4"/>
  <c r="AC94" i="6"/>
  <c r="AB94" i="6"/>
  <c r="AA94" i="6"/>
  <c r="Z94" i="6"/>
  <c r="Y94" i="6"/>
  <c r="X94" i="6"/>
  <c r="V94" i="6"/>
  <c r="U94" i="6"/>
  <c r="T94" i="6"/>
  <c r="S94" i="6"/>
  <c r="R94" i="6"/>
  <c r="Q94" i="6"/>
  <c r="O94" i="6"/>
  <c r="N94" i="6"/>
  <c r="M94" i="6"/>
  <c r="L94" i="6"/>
  <c r="K94" i="6"/>
  <c r="J94" i="6"/>
  <c r="AC94" i="7"/>
  <c r="AB94" i="7"/>
  <c r="AA94" i="7"/>
  <c r="Z94" i="7"/>
  <c r="Y94" i="7"/>
  <c r="X94" i="7"/>
  <c r="V94" i="7"/>
  <c r="U94" i="7"/>
  <c r="T94" i="7"/>
  <c r="S94" i="7"/>
  <c r="R94" i="7"/>
  <c r="Q94" i="7"/>
  <c r="O94" i="7"/>
  <c r="N94" i="7"/>
  <c r="M94" i="7"/>
  <c r="L94" i="7"/>
  <c r="K94" i="7"/>
  <c r="J94" i="7"/>
  <c r="AC94" i="10"/>
  <c r="AB94" i="10"/>
  <c r="AA94" i="10"/>
  <c r="Z94" i="10"/>
  <c r="Y94" i="10"/>
  <c r="X94" i="10"/>
  <c r="V94" i="10"/>
  <c r="U94" i="10"/>
  <c r="T94" i="10"/>
  <c r="S94" i="10"/>
  <c r="R94" i="10"/>
  <c r="Q94" i="10"/>
  <c r="O94" i="10"/>
  <c r="N94" i="10"/>
  <c r="M94" i="10"/>
  <c r="L94" i="10"/>
  <c r="K94" i="10"/>
  <c r="J94" i="10"/>
  <c r="AC94" i="14"/>
  <c r="AB94" i="14"/>
  <c r="AA94" i="14"/>
  <c r="Z94" i="14"/>
  <c r="Y94" i="14"/>
  <c r="X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AC94" i="16"/>
  <c r="AB94" i="16"/>
  <c r="AA94" i="16"/>
  <c r="Z94" i="16"/>
  <c r="Y94" i="16"/>
  <c r="X94" i="16"/>
  <c r="V94" i="16"/>
  <c r="U94" i="16"/>
  <c r="T94" i="16"/>
  <c r="S94" i="16"/>
  <c r="R94" i="16"/>
  <c r="Q94" i="16"/>
  <c r="O94" i="16"/>
  <c r="N94" i="16"/>
  <c r="M94" i="16"/>
  <c r="L94" i="16"/>
  <c r="K94" i="16"/>
  <c r="J94" i="16"/>
  <c r="AC94" i="19"/>
  <c r="AB94" i="19"/>
  <c r="AA94" i="19"/>
  <c r="Z94" i="19"/>
  <c r="Y94" i="19"/>
  <c r="X94" i="19"/>
  <c r="V94" i="19"/>
  <c r="U94" i="19"/>
  <c r="T94" i="19"/>
  <c r="S94" i="19"/>
  <c r="R94" i="19"/>
  <c r="Q94" i="19"/>
  <c r="O94" i="19"/>
  <c r="N94" i="19"/>
  <c r="M94" i="19"/>
  <c r="L94" i="19"/>
  <c r="K94" i="19"/>
  <c r="J94" i="19"/>
  <c r="AC94" i="20"/>
  <c r="AB94" i="20"/>
  <c r="AA94" i="20"/>
  <c r="Z94" i="20"/>
  <c r="Y94" i="20"/>
  <c r="X94" i="20"/>
  <c r="V94" i="20"/>
  <c r="U94" i="20"/>
  <c r="T94" i="20"/>
  <c r="S94" i="20"/>
  <c r="R94" i="20"/>
  <c r="Q94" i="20"/>
  <c r="O94" i="20"/>
  <c r="N94" i="20"/>
  <c r="M94" i="20"/>
  <c r="L94" i="20"/>
  <c r="K94" i="20"/>
  <c r="J94" i="20"/>
  <c r="AC94" i="15"/>
  <c r="AB94" i="15"/>
  <c r="AA94" i="15"/>
  <c r="Z94" i="15"/>
  <c r="Y94" i="15"/>
  <c r="X94" i="15"/>
  <c r="V94" i="15"/>
  <c r="U94" i="15"/>
  <c r="T94" i="15"/>
  <c r="S94" i="15"/>
  <c r="R94" i="15"/>
  <c r="Q94" i="15"/>
  <c r="O94" i="15"/>
  <c r="N94" i="15"/>
  <c r="M94" i="15"/>
  <c r="L94" i="15"/>
  <c r="K94" i="15"/>
  <c r="J94" i="15"/>
  <c r="AC94" i="17"/>
  <c r="AB94" i="17"/>
  <c r="AA94" i="17"/>
  <c r="Z94" i="17"/>
  <c r="Y94" i="17"/>
  <c r="X94" i="17"/>
  <c r="V94" i="17"/>
  <c r="U94" i="17"/>
  <c r="T94" i="17"/>
  <c r="S94" i="17"/>
  <c r="R94" i="17"/>
  <c r="Q94" i="17"/>
  <c r="O94" i="17"/>
  <c r="N94" i="17"/>
  <c r="M94" i="17"/>
  <c r="L94" i="17"/>
  <c r="K94" i="17"/>
  <c r="J94" i="17"/>
  <c r="AC94" i="18"/>
  <c r="AB94" i="18"/>
  <c r="AA94" i="18"/>
  <c r="Z94" i="18"/>
  <c r="Y94" i="18"/>
  <c r="X94" i="18"/>
  <c r="V94" i="18"/>
  <c r="U94" i="18"/>
  <c r="T94" i="18"/>
  <c r="S94" i="18"/>
  <c r="R94" i="18"/>
  <c r="Q94" i="18"/>
  <c r="O94" i="18"/>
  <c r="N94" i="18"/>
  <c r="M94" i="18"/>
  <c r="L94" i="18"/>
  <c r="K94" i="18"/>
  <c r="J94" i="18"/>
  <c r="AC94" i="21"/>
  <c r="AB94" i="21"/>
  <c r="AA94" i="21"/>
  <c r="Z94" i="21"/>
  <c r="Y94" i="21"/>
  <c r="X94" i="21"/>
  <c r="V94" i="21"/>
  <c r="U94" i="21"/>
  <c r="T94" i="21"/>
  <c r="S94" i="21"/>
  <c r="R94" i="21"/>
  <c r="Q94" i="21"/>
  <c r="O94" i="21"/>
  <c r="N94" i="21"/>
  <c r="M94" i="21"/>
  <c r="L94" i="21"/>
  <c r="K94" i="21"/>
  <c r="J94" i="21"/>
  <c r="L39" i="32"/>
  <c r="M39" i="32"/>
  <c r="K7" i="23"/>
  <c r="K72" i="23"/>
  <c r="K68" i="23"/>
  <c r="C134" i="23"/>
  <c r="J7" i="23"/>
  <c r="J72" i="23"/>
  <c r="J68" i="23"/>
  <c r="J134" i="23"/>
  <c r="K50" i="23"/>
  <c r="C116" i="23"/>
  <c r="K51" i="23"/>
  <c r="C117" i="23"/>
  <c r="J51" i="23"/>
  <c r="J117" i="23"/>
  <c r="K52" i="23"/>
  <c r="C118" i="23"/>
  <c r="K53" i="23"/>
  <c r="C119" i="23"/>
  <c r="J53" i="23"/>
  <c r="J119" i="23"/>
  <c r="K54" i="23"/>
  <c r="C120" i="23"/>
  <c r="L7" i="23"/>
  <c r="L72" i="23"/>
  <c r="L54" i="23"/>
  <c r="L120" i="23"/>
  <c r="K55" i="23"/>
  <c r="C121" i="23"/>
  <c r="J55" i="23"/>
  <c r="J121" i="23"/>
  <c r="K56" i="23"/>
  <c r="C122" i="23"/>
  <c r="K122" i="23"/>
  <c r="K57" i="23"/>
  <c r="C123" i="23"/>
  <c r="J57" i="23"/>
  <c r="J123" i="23"/>
  <c r="K58" i="23"/>
  <c r="C124" i="23"/>
  <c r="K124" i="23"/>
  <c r="K59" i="23"/>
  <c r="C125" i="23"/>
  <c r="J59" i="23"/>
  <c r="J125" i="23"/>
  <c r="K60" i="23"/>
  <c r="C126" i="23"/>
  <c r="K61" i="23"/>
  <c r="C127" i="23"/>
  <c r="J61" i="23"/>
  <c r="J127" i="23"/>
  <c r="K62" i="23"/>
  <c r="C128" i="23"/>
  <c r="D63" i="23"/>
  <c r="K63" i="23"/>
  <c r="C129" i="23"/>
  <c r="J16" i="39"/>
  <c r="J21" i="39"/>
  <c r="J23" i="39"/>
  <c r="C114" i="23"/>
  <c r="K47" i="23"/>
  <c r="C113" i="23"/>
  <c r="M7" i="23"/>
  <c r="M72" i="23"/>
  <c r="M47" i="23"/>
  <c r="M113" i="23"/>
  <c r="K46" i="23"/>
  <c r="C112" i="23"/>
  <c r="J46" i="23"/>
  <c r="J112" i="23"/>
  <c r="K45" i="23"/>
  <c r="C111" i="23"/>
  <c r="K15" i="23"/>
  <c r="C81" i="23"/>
  <c r="J15" i="23"/>
  <c r="J81" i="23"/>
  <c r="K16" i="23"/>
  <c r="C82" i="23"/>
  <c r="K82" i="23"/>
  <c r="K17" i="23"/>
  <c r="C83" i="23"/>
  <c r="J17" i="23"/>
  <c r="J83" i="23"/>
  <c r="K18" i="23"/>
  <c r="C84" i="23"/>
  <c r="K19" i="23"/>
  <c r="C85" i="23"/>
  <c r="J19" i="23"/>
  <c r="J85" i="23"/>
  <c r="K20" i="23"/>
  <c r="C86" i="23"/>
  <c r="N7" i="23"/>
  <c r="N72" i="23"/>
  <c r="N20" i="23"/>
  <c r="N86" i="23"/>
  <c r="K21" i="23"/>
  <c r="C87" i="23"/>
  <c r="K22" i="23"/>
  <c r="C88" i="23"/>
  <c r="K23" i="23"/>
  <c r="C89" i="23"/>
  <c r="K13" i="23"/>
  <c r="C79" i="23"/>
  <c r="K12" i="23"/>
  <c r="C78" i="23"/>
  <c r="J12" i="23"/>
  <c r="J78" i="23"/>
  <c r="K11" i="23"/>
  <c r="C77" i="23"/>
  <c r="K10" i="23"/>
  <c r="C76" i="23"/>
  <c r="J10" i="23"/>
  <c r="J76" i="23"/>
  <c r="K9" i="23"/>
  <c r="C75" i="23"/>
  <c r="K71" i="23"/>
  <c r="K43" i="23"/>
  <c r="C109" i="23"/>
  <c r="K42" i="23"/>
  <c r="C108" i="23"/>
  <c r="K41" i="23"/>
  <c r="C107" i="23"/>
  <c r="K40" i="23"/>
  <c r="C106" i="23"/>
  <c r="K33" i="23"/>
  <c r="C99" i="23"/>
  <c r="K34" i="23"/>
  <c r="C100" i="23"/>
  <c r="K35" i="23"/>
  <c r="C101" i="23"/>
  <c r="K36" i="23"/>
  <c r="C102" i="23"/>
  <c r="K37" i="23"/>
  <c r="C103" i="23"/>
  <c r="K30" i="23"/>
  <c r="C96" i="23"/>
  <c r="K29" i="23"/>
  <c r="C95" i="23"/>
  <c r="K28" i="23"/>
  <c r="K94" i="23"/>
  <c r="K27" i="23"/>
  <c r="C93" i="23"/>
  <c r="K26" i="23"/>
  <c r="C92" i="23"/>
  <c r="K66" i="23"/>
  <c r="C132" i="23"/>
  <c r="J66" i="23"/>
  <c r="J132" i="23"/>
  <c r="L68" i="23"/>
  <c r="L50" i="23"/>
  <c r="L51" i="23"/>
  <c r="L52" i="23"/>
  <c r="L53" i="23"/>
  <c r="L55" i="23"/>
  <c r="L56" i="23"/>
  <c r="L122" i="23"/>
  <c r="L57" i="23"/>
  <c r="L58" i="23"/>
  <c r="L124" i="23"/>
  <c r="L59" i="23"/>
  <c r="L60" i="23"/>
  <c r="L61" i="23"/>
  <c r="L62" i="23"/>
  <c r="E63" i="23"/>
  <c r="L63" i="23"/>
  <c r="K16" i="39"/>
  <c r="K21" i="39"/>
  <c r="K23" i="39"/>
  <c r="L47" i="23"/>
  <c r="L46" i="23"/>
  <c r="L45" i="23"/>
  <c r="L15" i="23"/>
  <c r="L16" i="23"/>
  <c r="L82" i="23"/>
  <c r="L17" i="23"/>
  <c r="L18" i="23"/>
  <c r="L19" i="23"/>
  <c r="L20" i="23"/>
  <c r="L86" i="23"/>
  <c r="L21" i="23"/>
  <c r="L22" i="23"/>
  <c r="L23" i="23"/>
  <c r="L13" i="23"/>
  <c r="L12" i="23"/>
  <c r="L11" i="23"/>
  <c r="L10" i="23"/>
  <c r="L9" i="23"/>
  <c r="L71" i="23"/>
  <c r="L43" i="23"/>
  <c r="L42" i="23"/>
  <c r="L41" i="23"/>
  <c r="L107" i="23"/>
  <c r="L40" i="23"/>
  <c r="L33" i="23"/>
  <c r="L99" i="23"/>
  <c r="L34" i="23"/>
  <c r="L35" i="23"/>
  <c r="L36" i="23"/>
  <c r="L37" i="23"/>
  <c r="L38" i="23"/>
  <c r="L30" i="23"/>
  <c r="L29" i="23"/>
  <c r="L28" i="23"/>
  <c r="L27" i="23"/>
  <c r="L26" i="23"/>
  <c r="L44" i="23"/>
  <c r="L101" i="23"/>
  <c r="L94" i="23"/>
  <c r="L66" i="23"/>
  <c r="M68" i="23"/>
  <c r="M50" i="23"/>
  <c r="M51" i="23"/>
  <c r="M52" i="23"/>
  <c r="M53" i="23"/>
  <c r="M54" i="23"/>
  <c r="M55" i="23"/>
  <c r="M56" i="23"/>
  <c r="M122" i="23"/>
  <c r="M57" i="23"/>
  <c r="M58" i="23"/>
  <c r="M124" i="23"/>
  <c r="M59" i="23"/>
  <c r="M60" i="23"/>
  <c r="M61" i="23"/>
  <c r="M62" i="23"/>
  <c r="F63" i="23"/>
  <c r="M63" i="23"/>
  <c r="L16" i="39"/>
  <c r="L21" i="39"/>
  <c r="L23" i="39"/>
  <c r="M46" i="23"/>
  <c r="M45" i="23"/>
  <c r="M15" i="23"/>
  <c r="M16" i="23"/>
  <c r="M82" i="23"/>
  <c r="M17" i="23"/>
  <c r="M18" i="23"/>
  <c r="M19" i="23"/>
  <c r="M20" i="23"/>
  <c r="M21" i="23"/>
  <c r="M22" i="23"/>
  <c r="M23" i="23"/>
  <c r="M13" i="23"/>
  <c r="M12" i="23"/>
  <c r="M11" i="23"/>
  <c r="M10" i="23"/>
  <c r="M9" i="23"/>
  <c r="M71" i="23"/>
  <c r="M43" i="23"/>
  <c r="M109" i="23"/>
  <c r="M42" i="23"/>
  <c r="M41" i="23"/>
  <c r="M107" i="23"/>
  <c r="M40" i="23"/>
  <c r="M33" i="23"/>
  <c r="M34" i="23"/>
  <c r="M35" i="23"/>
  <c r="M36" i="23"/>
  <c r="M37" i="23"/>
  <c r="M38" i="23"/>
  <c r="M30" i="23"/>
  <c r="M29" i="23"/>
  <c r="M28" i="23"/>
  <c r="M94" i="23"/>
  <c r="M27" i="23"/>
  <c r="M26" i="23"/>
  <c r="M92" i="23"/>
  <c r="M66" i="23"/>
  <c r="N68" i="23"/>
  <c r="N50" i="23"/>
  <c r="N51" i="23"/>
  <c r="N52" i="23"/>
  <c r="N53" i="23"/>
  <c r="N54" i="23"/>
  <c r="N55" i="23"/>
  <c r="N56" i="23"/>
  <c r="N122" i="23"/>
  <c r="N57" i="23"/>
  <c r="N58" i="23"/>
  <c r="N124" i="23"/>
  <c r="N59" i="23"/>
  <c r="N60" i="23"/>
  <c r="N61" i="23"/>
  <c r="N62" i="23"/>
  <c r="N128" i="23"/>
  <c r="G63" i="23"/>
  <c r="N63" i="23"/>
  <c r="M16" i="39"/>
  <c r="M21" i="39"/>
  <c r="M23" i="39"/>
  <c r="N47" i="23"/>
  <c r="N46" i="23"/>
  <c r="N45" i="23"/>
  <c r="N15" i="23"/>
  <c r="N16" i="23"/>
  <c r="N82" i="23"/>
  <c r="N17" i="23"/>
  <c r="N18" i="23"/>
  <c r="N19" i="23"/>
  <c r="N21" i="23"/>
  <c r="N22" i="23"/>
  <c r="N88" i="23"/>
  <c r="N23" i="23"/>
  <c r="N13" i="23"/>
  <c r="N12" i="23"/>
  <c r="N11" i="23"/>
  <c r="N10" i="23"/>
  <c r="N9" i="23"/>
  <c r="N71" i="23"/>
  <c r="N43" i="23"/>
  <c r="N109" i="23"/>
  <c r="N42" i="23"/>
  <c r="N41" i="23"/>
  <c r="N107" i="23"/>
  <c r="N40" i="23"/>
  <c r="N33" i="23"/>
  <c r="N34" i="23"/>
  <c r="N35" i="23"/>
  <c r="N36" i="23"/>
  <c r="N37" i="23"/>
  <c r="N38" i="23"/>
  <c r="N101" i="23"/>
  <c r="N30" i="23"/>
  <c r="N29" i="23"/>
  <c r="N27" i="23"/>
  <c r="N26" i="23"/>
  <c r="N92" i="23"/>
  <c r="N66" i="23"/>
  <c r="W4" i="32"/>
  <c r="O7" i="23"/>
  <c r="O72" i="23"/>
  <c r="O68" i="23"/>
  <c r="O50" i="23"/>
  <c r="O51" i="23"/>
  <c r="O52" i="23"/>
  <c r="O53" i="23"/>
  <c r="O54" i="23"/>
  <c r="O55" i="23"/>
  <c r="O56" i="23"/>
  <c r="O122" i="23"/>
  <c r="O57" i="23"/>
  <c r="O58" i="23"/>
  <c r="O124" i="23"/>
  <c r="O59" i="23"/>
  <c r="O60" i="23"/>
  <c r="O61" i="23"/>
  <c r="O62" i="23"/>
  <c r="H63" i="23"/>
  <c r="O63" i="23"/>
  <c r="H48" i="23"/>
  <c r="O47" i="23"/>
  <c r="O46" i="23"/>
  <c r="O45" i="23"/>
  <c r="O15" i="23"/>
  <c r="O16" i="23"/>
  <c r="O82" i="23"/>
  <c r="O17" i="23"/>
  <c r="O18" i="23"/>
  <c r="O19" i="23"/>
  <c r="O20" i="23"/>
  <c r="O21" i="23"/>
  <c r="O22" i="23"/>
  <c r="O88" i="23"/>
  <c r="O23" i="23"/>
  <c r="O13" i="23"/>
  <c r="O12" i="23"/>
  <c r="O11" i="23"/>
  <c r="O10" i="23"/>
  <c r="O9" i="23"/>
  <c r="O71" i="23"/>
  <c r="O43" i="23"/>
  <c r="O109" i="23"/>
  <c r="O42" i="23"/>
  <c r="O41" i="23"/>
  <c r="O40" i="23"/>
  <c r="O33" i="23"/>
  <c r="O99" i="23"/>
  <c r="O34" i="23"/>
  <c r="O35" i="23"/>
  <c r="O36" i="23"/>
  <c r="O37" i="23"/>
  <c r="O38" i="23"/>
  <c r="O101" i="23"/>
  <c r="O30" i="23"/>
  <c r="O29" i="23"/>
  <c r="O28" i="23"/>
  <c r="O94" i="23"/>
  <c r="O27" i="23"/>
  <c r="O26" i="23"/>
  <c r="O66" i="23"/>
  <c r="N140" i="23"/>
  <c r="K7" i="22"/>
  <c r="K72" i="22"/>
  <c r="K68" i="22"/>
  <c r="C134" i="22"/>
  <c r="L7" i="22"/>
  <c r="L72" i="22"/>
  <c r="L68" i="22"/>
  <c r="L134" i="22"/>
  <c r="K50" i="22"/>
  <c r="C116" i="22"/>
  <c r="K116" i="22"/>
  <c r="K51" i="22"/>
  <c r="C117" i="22"/>
  <c r="O7" i="22"/>
  <c r="O72" i="22"/>
  <c r="O51" i="22"/>
  <c r="O117" i="22"/>
  <c r="K52" i="22"/>
  <c r="C118" i="22"/>
  <c r="K118" i="22"/>
  <c r="K53" i="22"/>
  <c r="C119" i="22"/>
  <c r="N7" i="22"/>
  <c r="N72" i="22"/>
  <c r="N53" i="22"/>
  <c r="N119" i="22"/>
  <c r="K54" i="22"/>
  <c r="C120" i="22"/>
  <c r="K55" i="22"/>
  <c r="C121" i="22"/>
  <c r="K56" i="22"/>
  <c r="C122" i="22"/>
  <c r="K57" i="22"/>
  <c r="C123" i="22"/>
  <c r="M7" i="22"/>
  <c r="M72" i="22"/>
  <c r="M57" i="22"/>
  <c r="M123" i="22"/>
  <c r="K58" i="22"/>
  <c r="C124" i="22"/>
  <c r="K59" i="22"/>
  <c r="C125" i="22"/>
  <c r="K60" i="22"/>
  <c r="C126" i="22"/>
  <c r="K126" i="22"/>
  <c r="K61" i="22"/>
  <c r="C127" i="22"/>
  <c r="O61" i="22"/>
  <c r="O127" i="22"/>
  <c r="K62" i="22"/>
  <c r="C128" i="22"/>
  <c r="D63" i="22"/>
  <c r="K63" i="22"/>
  <c r="C129" i="22"/>
  <c r="C63" i="22"/>
  <c r="J7" i="22"/>
  <c r="J72" i="22"/>
  <c r="J63" i="22"/>
  <c r="J129" i="22"/>
  <c r="C114" i="22"/>
  <c r="K47" i="22"/>
  <c r="C113" i="22"/>
  <c r="K46" i="22"/>
  <c r="C112" i="22"/>
  <c r="K45" i="22"/>
  <c r="C111" i="22"/>
  <c r="K15" i="22"/>
  <c r="C81" i="22"/>
  <c r="J15" i="22"/>
  <c r="J81" i="22"/>
  <c r="K16" i="22"/>
  <c r="C82" i="22"/>
  <c r="K17" i="22"/>
  <c r="C83" i="22"/>
  <c r="K18" i="22"/>
  <c r="C84" i="22"/>
  <c r="N18" i="22"/>
  <c r="N84" i="22"/>
  <c r="K19" i="22"/>
  <c r="C85" i="22"/>
  <c r="K20" i="22"/>
  <c r="C86" i="22"/>
  <c r="K86" i="22"/>
  <c r="K21" i="22"/>
  <c r="C87" i="22"/>
  <c r="O21" i="22"/>
  <c r="O87" i="22"/>
  <c r="K22" i="22"/>
  <c r="C88" i="22"/>
  <c r="K88" i="22"/>
  <c r="K23" i="22"/>
  <c r="C89" i="22"/>
  <c r="J23" i="22"/>
  <c r="J89" i="22"/>
  <c r="K13" i="22"/>
  <c r="C79" i="22"/>
  <c r="K12" i="22"/>
  <c r="C78" i="22"/>
  <c r="J12" i="22"/>
  <c r="J78" i="22"/>
  <c r="K11" i="22"/>
  <c r="C77" i="22"/>
  <c r="K10" i="22"/>
  <c r="C76" i="22"/>
  <c r="K9" i="22"/>
  <c r="C75" i="22"/>
  <c r="K75" i="22"/>
  <c r="K71" i="22"/>
  <c r="K43" i="22"/>
  <c r="C109" i="22"/>
  <c r="K42" i="22"/>
  <c r="C108" i="22"/>
  <c r="K41" i="22"/>
  <c r="C107" i="22"/>
  <c r="K40" i="22"/>
  <c r="C106" i="22"/>
  <c r="K33" i="22"/>
  <c r="K34" i="22"/>
  <c r="K35" i="22"/>
  <c r="K36" i="22"/>
  <c r="K37" i="22"/>
  <c r="K38" i="22"/>
  <c r="C99" i="22"/>
  <c r="C100" i="22"/>
  <c r="C101" i="22"/>
  <c r="C102" i="22"/>
  <c r="C103" i="22"/>
  <c r="K30" i="22"/>
  <c r="C96" i="22"/>
  <c r="K96" i="22"/>
  <c r="K29" i="22"/>
  <c r="C95" i="22"/>
  <c r="K28" i="22"/>
  <c r="K94" i="22"/>
  <c r="K27" i="22"/>
  <c r="C93" i="22"/>
  <c r="K26" i="22"/>
  <c r="C92" i="22"/>
  <c r="K66" i="22"/>
  <c r="C132" i="22"/>
  <c r="L50" i="22"/>
  <c r="L51" i="22"/>
  <c r="L52" i="22"/>
  <c r="L118" i="22"/>
  <c r="L53" i="22"/>
  <c r="L54" i="22"/>
  <c r="L55" i="22"/>
  <c r="L56" i="22"/>
  <c r="L57" i="22"/>
  <c r="L58" i="22"/>
  <c r="L124" i="22"/>
  <c r="L59" i="22"/>
  <c r="L60" i="22"/>
  <c r="L126" i="22"/>
  <c r="L61" i="22"/>
  <c r="L62" i="22"/>
  <c r="E63" i="22"/>
  <c r="L63" i="22"/>
  <c r="L47" i="22"/>
  <c r="L46" i="22"/>
  <c r="L45" i="22"/>
  <c r="L15" i="22"/>
  <c r="L16" i="22"/>
  <c r="L17" i="22"/>
  <c r="L18" i="22"/>
  <c r="L19" i="22"/>
  <c r="L20" i="22"/>
  <c r="L86" i="22"/>
  <c r="L21" i="22"/>
  <c r="L22" i="22"/>
  <c r="L88" i="22"/>
  <c r="L23" i="22"/>
  <c r="L13" i="22"/>
  <c r="L12" i="22"/>
  <c r="L11" i="22"/>
  <c r="L10" i="22"/>
  <c r="L9" i="22"/>
  <c r="L71" i="22"/>
  <c r="L43" i="22"/>
  <c r="L42" i="22"/>
  <c r="L41" i="22"/>
  <c r="L40" i="22"/>
  <c r="L33" i="22"/>
  <c r="L34" i="22"/>
  <c r="L35" i="22"/>
  <c r="L36" i="22"/>
  <c r="L37" i="22"/>
  <c r="L38" i="22"/>
  <c r="L30" i="22"/>
  <c r="L96" i="22"/>
  <c r="L29" i="22"/>
  <c r="L28" i="22"/>
  <c r="L94" i="22"/>
  <c r="L27" i="22"/>
  <c r="L26" i="22"/>
  <c r="L66" i="22"/>
  <c r="M68" i="22"/>
  <c r="M50" i="22"/>
  <c r="M116" i="22"/>
  <c r="M51" i="22"/>
  <c r="M52" i="22"/>
  <c r="M118" i="22"/>
  <c r="M53" i="22"/>
  <c r="M54" i="22"/>
  <c r="M55" i="22"/>
  <c r="M56" i="22"/>
  <c r="M58" i="22"/>
  <c r="M59" i="22"/>
  <c r="M60" i="22"/>
  <c r="M61" i="22"/>
  <c r="M62" i="22"/>
  <c r="F63" i="22"/>
  <c r="M63" i="22"/>
  <c r="M47" i="22"/>
  <c r="M46" i="22"/>
  <c r="M45" i="22"/>
  <c r="M15" i="22"/>
  <c r="M16" i="22"/>
  <c r="M17" i="22"/>
  <c r="M18" i="22"/>
  <c r="M19" i="22"/>
  <c r="M20" i="22"/>
  <c r="M86" i="22"/>
  <c r="M21" i="22"/>
  <c r="M22" i="22"/>
  <c r="M88" i="22"/>
  <c r="M23" i="22"/>
  <c r="M13" i="22"/>
  <c r="M12" i="22"/>
  <c r="M11" i="22"/>
  <c r="M10" i="22"/>
  <c r="M9" i="22"/>
  <c r="M75" i="22"/>
  <c r="M71" i="22"/>
  <c r="M43" i="22"/>
  <c r="M42" i="22"/>
  <c r="M41" i="22"/>
  <c r="M40" i="22"/>
  <c r="M33" i="22"/>
  <c r="M34" i="22"/>
  <c r="M35" i="22"/>
  <c r="M36" i="22"/>
  <c r="M37" i="22"/>
  <c r="M38" i="22"/>
  <c r="M30" i="22"/>
  <c r="M29" i="22"/>
  <c r="M95" i="22"/>
  <c r="M28" i="22"/>
  <c r="M94" i="22"/>
  <c r="M27" i="22"/>
  <c r="M26" i="22"/>
  <c r="M66" i="22"/>
  <c r="N68" i="22"/>
  <c r="N50" i="22"/>
  <c r="N51" i="22"/>
  <c r="N52" i="22"/>
  <c r="N118" i="22"/>
  <c r="N54" i="22"/>
  <c r="N55" i="22"/>
  <c r="N56" i="22"/>
  <c r="N57" i="22"/>
  <c r="N58" i="22"/>
  <c r="N124" i="22"/>
  <c r="N59" i="22"/>
  <c r="N60" i="22"/>
  <c r="N126" i="22"/>
  <c r="N61" i="22"/>
  <c r="N62" i="22"/>
  <c r="G63" i="22"/>
  <c r="N63" i="22"/>
  <c r="N47" i="22"/>
  <c r="N46" i="22"/>
  <c r="N45" i="22"/>
  <c r="N15" i="22"/>
  <c r="N16" i="22"/>
  <c r="N17" i="22"/>
  <c r="N19" i="22"/>
  <c r="N20" i="22"/>
  <c r="N86" i="22"/>
  <c r="N21" i="22"/>
  <c r="N22" i="22"/>
  <c r="N88" i="22"/>
  <c r="N23" i="22"/>
  <c r="N13" i="22"/>
  <c r="N12" i="22"/>
  <c r="N11" i="22"/>
  <c r="N10" i="22"/>
  <c r="N9" i="22"/>
  <c r="N75" i="22"/>
  <c r="N71" i="22"/>
  <c r="N43" i="22"/>
  <c r="N42" i="22"/>
  <c r="N41" i="22"/>
  <c r="N40" i="22"/>
  <c r="N33" i="22"/>
  <c r="N34" i="22"/>
  <c r="N35" i="22"/>
  <c r="N36" i="22"/>
  <c r="N37" i="22"/>
  <c r="N38" i="22"/>
  <c r="N30" i="22"/>
  <c r="N29" i="22"/>
  <c r="N95" i="22"/>
  <c r="N27" i="22"/>
  <c r="N26" i="22"/>
  <c r="N66" i="22"/>
  <c r="O68" i="22"/>
  <c r="O50" i="22"/>
  <c r="O116" i="22"/>
  <c r="O52" i="22"/>
  <c r="O53" i="22"/>
  <c r="O54" i="22"/>
  <c r="O55" i="22"/>
  <c r="O56" i="22"/>
  <c r="O122" i="22"/>
  <c r="O57" i="22"/>
  <c r="O58" i="22"/>
  <c r="O59" i="22"/>
  <c r="O60" i="22"/>
  <c r="O126" i="22"/>
  <c r="O62" i="22"/>
  <c r="H63" i="22"/>
  <c r="O63" i="22"/>
  <c r="H48" i="22"/>
  <c r="O48" i="22"/>
  <c r="O47" i="22"/>
  <c r="O46" i="22"/>
  <c r="O45" i="22"/>
  <c r="O15" i="22"/>
  <c r="O16" i="22"/>
  <c r="O17" i="22"/>
  <c r="O18" i="22"/>
  <c r="O19" i="22"/>
  <c r="O20" i="22"/>
  <c r="O86" i="22"/>
  <c r="O22" i="22"/>
  <c r="O88" i="22"/>
  <c r="O23" i="22"/>
  <c r="O13" i="22"/>
  <c r="O12" i="22"/>
  <c r="O11" i="22"/>
  <c r="O10" i="22"/>
  <c r="O9" i="22"/>
  <c r="O75" i="22"/>
  <c r="O71" i="22"/>
  <c r="O43" i="22"/>
  <c r="O42" i="22"/>
  <c r="O41" i="22"/>
  <c r="O40" i="22"/>
  <c r="O33" i="22"/>
  <c r="O34" i="22"/>
  <c r="O35" i="22"/>
  <c r="O36" i="22"/>
  <c r="O37" i="22"/>
  <c r="O30" i="22"/>
  <c r="O29" i="22"/>
  <c r="O95" i="22"/>
  <c r="O28" i="22"/>
  <c r="O94" i="22"/>
  <c r="O27" i="22"/>
  <c r="O26" i="22"/>
  <c r="O66" i="22"/>
  <c r="O132" i="22"/>
  <c r="N140" i="22"/>
  <c r="M7" i="13"/>
  <c r="M72" i="13"/>
  <c r="M68" i="13"/>
  <c r="C134" i="13"/>
  <c r="M50" i="13"/>
  <c r="C116" i="13"/>
  <c r="M116" i="13"/>
  <c r="M51" i="13"/>
  <c r="C117" i="13"/>
  <c r="M52" i="13"/>
  <c r="C118" i="13"/>
  <c r="M53" i="13"/>
  <c r="C119" i="13"/>
  <c r="M54" i="13"/>
  <c r="C120" i="13"/>
  <c r="M55" i="13"/>
  <c r="C121" i="13"/>
  <c r="M56" i="13"/>
  <c r="C122" i="13"/>
  <c r="O7" i="13"/>
  <c r="O72" i="13"/>
  <c r="O56" i="13"/>
  <c r="O122" i="13"/>
  <c r="M57" i="13"/>
  <c r="C123" i="13"/>
  <c r="M58" i="13"/>
  <c r="C124" i="13"/>
  <c r="N7" i="13"/>
  <c r="N72" i="13"/>
  <c r="N58" i="13"/>
  <c r="N124" i="13"/>
  <c r="M59" i="13"/>
  <c r="C125" i="13"/>
  <c r="M60" i="13"/>
  <c r="C126" i="13"/>
  <c r="M61" i="13"/>
  <c r="C127" i="13"/>
  <c r="O61" i="13"/>
  <c r="O127" i="13"/>
  <c r="M62" i="13"/>
  <c r="C128" i="13"/>
  <c r="F63" i="13"/>
  <c r="M63" i="13"/>
  <c r="C129" i="13"/>
  <c r="C114" i="13"/>
  <c r="M47" i="13"/>
  <c r="C113" i="13"/>
  <c r="O47" i="13"/>
  <c r="O113" i="13"/>
  <c r="M46" i="13"/>
  <c r="C112" i="13"/>
  <c r="N46" i="13"/>
  <c r="N112" i="13"/>
  <c r="M45" i="13"/>
  <c r="C111" i="13"/>
  <c r="M15" i="13"/>
  <c r="C81" i="13"/>
  <c r="M16" i="13"/>
  <c r="C82" i="13"/>
  <c r="M17" i="13"/>
  <c r="C83" i="13"/>
  <c r="O17" i="13"/>
  <c r="O83" i="13"/>
  <c r="M18" i="13"/>
  <c r="C84" i="13"/>
  <c r="M84" i="13"/>
  <c r="M19" i="13"/>
  <c r="C85" i="13"/>
  <c r="M20" i="13"/>
  <c r="C86" i="13"/>
  <c r="M86" i="13"/>
  <c r="M21" i="13"/>
  <c r="C87" i="13"/>
  <c r="M22" i="13"/>
  <c r="C88" i="13"/>
  <c r="M23" i="13"/>
  <c r="C89" i="13"/>
  <c r="N23" i="13"/>
  <c r="N89" i="13"/>
  <c r="M13" i="13"/>
  <c r="C79" i="13"/>
  <c r="O13" i="13"/>
  <c r="O79" i="13"/>
  <c r="M12" i="13"/>
  <c r="C78" i="13"/>
  <c r="M11" i="13"/>
  <c r="C77" i="13"/>
  <c r="M10" i="13"/>
  <c r="C76" i="13"/>
  <c r="O10" i="13"/>
  <c r="O76" i="13"/>
  <c r="M9" i="13"/>
  <c r="C75" i="13"/>
  <c r="M71" i="13"/>
  <c r="M43" i="13"/>
  <c r="C109" i="13"/>
  <c r="M42" i="13"/>
  <c r="C108" i="13"/>
  <c r="M41" i="13"/>
  <c r="C107" i="13"/>
  <c r="M40" i="13"/>
  <c r="C106" i="13"/>
  <c r="M33" i="13"/>
  <c r="C99" i="13"/>
  <c r="M34" i="13"/>
  <c r="C100" i="13"/>
  <c r="M35" i="13"/>
  <c r="C101" i="13"/>
  <c r="M36" i="13"/>
  <c r="C102" i="13"/>
  <c r="M37" i="13"/>
  <c r="C103" i="13"/>
  <c r="M30" i="13"/>
  <c r="C96" i="13"/>
  <c r="M29" i="13"/>
  <c r="C95" i="13"/>
  <c r="M28" i="13"/>
  <c r="M94" i="13"/>
  <c r="M27" i="13"/>
  <c r="C93" i="13"/>
  <c r="M93" i="13"/>
  <c r="M26" i="13"/>
  <c r="C92" i="13"/>
  <c r="M66" i="13"/>
  <c r="C132" i="13"/>
  <c r="N68" i="13"/>
  <c r="N50" i="13"/>
  <c r="N51" i="13"/>
  <c r="N52" i="13"/>
  <c r="N53" i="13"/>
  <c r="N54" i="13"/>
  <c r="N55" i="13"/>
  <c r="N56" i="13"/>
  <c r="N57" i="13"/>
  <c r="N59" i="13"/>
  <c r="N125" i="13"/>
  <c r="N60" i="13"/>
  <c r="N61" i="13"/>
  <c r="N62" i="13"/>
  <c r="G63" i="13"/>
  <c r="N63" i="13"/>
  <c r="N47" i="13"/>
  <c r="N45" i="13"/>
  <c r="N15" i="13"/>
  <c r="N16" i="13"/>
  <c r="N17" i="13"/>
  <c r="N18" i="13"/>
  <c r="N84" i="13"/>
  <c r="N19" i="13"/>
  <c r="N20" i="13"/>
  <c r="N21" i="13"/>
  <c r="N22" i="13"/>
  <c r="N13" i="13"/>
  <c r="N12" i="13"/>
  <c r="N11" i="13"/>
  <c r="N10" i="13"/>
  <c r="N9" i="13"/>
  <c r="N71" i="13"/>
  <c r="N43" i="13"/>
  <c r="N42" i="13"/>
  <c r="N41" i="13"/>
  <c r="N40" i="13"/>
  <c r="N33" i="13"/>
  <c r="N34" i="13"/>
  <c r="N35" i="13"/>
  <c r="N36" i="13"/>
  <c r="N37" i="13"/>
  <c r="N30" i="13"/>
  <c r="N29" i="13"/>
  <c r="N27" i="13"/>
  <c r="N93" i="13"/>
  <c r="N26" i="13"/>
  <c r="N66" i="13"/>
  <c r="O68" i="13"/>
  <c r="O50" i="13"/>
  <c r="O51" i="13"/>
  <c r="O52" i="13"/>
  <c r="O53" i="13"/>
  <c r="O54" i="13"/>
  <c r="O55" i="13"/>
  <c r="O57" i="13"/>
  <c r="O58" i="13"/>
  <c r="O59" i="13"/>
  <c r="O60" i="13"/>
  <c r="O62" i="13"/>
  <c r="O128" i="13"/>
  <c r="H63" i="13"/>
  <c r="O63" i="13"/>
  <c r="H48" i="13"/>
  <c r="O48" i="13"/>
  <c r="O46" i="13"/>
  <c r="O45" i="13"/>
  <c r="O15" i="13"/>
  <c r="O81" i="13"/>
  <c r="O16" i="13"/>
  <c r="O18" i="13"/>
  <c r="O19" i="13"/>
  <c r="O20" i="13"/>
  <c r="O21" i="13"/>
  <c r="O22" i="13"/>
  <c r="O88" i="13"/>
  <c r="O23" i="13"/>
  <c r="O12" i="13"/>
  <c r="O11" i="13"/>
  <c r="O9" i="13"/>
  <c r="O71" i="13"/>
  <c r="O43" i="13"/>
  <c r="O42" i="13"/>
  <c r="O41" i="13"/>
  <c r="O40" i="13"/>
  <c r="O106" i="13"/>
  <c r="O33" i="13"/>
  <c r="O34" i="13"/>
  <c r="O35" i="13"/>
  <c r="O36" i="13"/>
  <c r="O37" i="13"/>
  <c r="O30" i="13"/>
  <c r="O29" i="13"/>
  <c r="O28" i="13"/>
  <c r="O94" i="13"/>
  <c r="O27" i="13"/>
  <c r="O26" i="13"/>
  <c r="O66" i="13"/>
  <c r="N140" i="13"/>
  <c r="K72" i="25"/>
  <c r="R72" i="25"/>
  <c r="C134" i="25"/>
  <c r="V134" i="25"/>
  <c r="C116" i="25"/>
  <c r="C117" i="25"/>
  <c r="AC117" i="25"/>
  <c r="C118" i="25"/>
  <c r="C119" i="25"/>
  <c r="V119" i="25"/>
  <c r="C120" i="25"/>
  <c r="C121" i="25"/>
  <c r="M121" i="25"/>
  <c r="C122" i="25"/>
  <c r="C123" i="25"/>
  <c r="V123" i="25"/>
  <c r="C124" i="25"/>
  <c r="C125" i="25"/>
  <c r="V125" i="25"/>
  <c r="C126" i="25"/>
  <c r="C127" i="25"/>
  <c r="M127" i="25"/>
  <c r="C128" i="25"/>
  <c r="C129" i="25"/>
  <c r="N129" i="25"/>
  <c r="C114" i="25"/>
  <c r="C113" i="25"/>
  <c r="C112" i="25"/>
  <c r="L112" i="25"/>
  <c r="C111" i="25"/>
  <c r="C81" i="25"/>
  <c r="L81" i="25"/>
  <c r="C82" i="25"/>
  <c r="K82" i="25"/>
  <c r="C83" i="25"/>
  <c r="R83" i="25"/>
  <c r="C84" i="25"/>
  <c r="C85" i="25"/>
  <c r="C86" i="25"/>
  <c r="V86" i="25"/>
  <c r="C87" i="25"/>
  <c r="T87" i="25"/>
  <c r="C88" i="25"/>
  <c r="M88" i="25"/>
  <c r="C89" i="25"/>
  <c r="L89" i="25"/>
  <c r="C79" i="25"/>
  <c r="L79" i="25"/>
  <c r="C78" i="25"/>
  <c r="C77" i="25"/>
  <c r="C76" i="25"/>
  <c r="C75" i="25"/>
  <c r="K71" i="25"/>
  <c r="R71" i="25"/>
  <c r="C109" i="25"/>
  <c r="AC109" i="25"/>
  <c r="C108" i="25"/>
  <c r="C107" i="25"/>
  <c r="N107" i="25"/>
  <c r="C106" i="25"/>
  <c r="C99" i="25"/>
  <c r="C100" i="25"/>
  <c r="N100" i="25"/>
  <c r="C101" i="25"/>
  <c r="AB101" i="25"/>
  <c r="C102" i="25"/>
  <c r="C103" i="25"/>
  <c r="V103" i="25"/>
  <c r="R103" i="25"/>
  <c r="C96" i="25"/>
  <c r="N96" i="25"/>
  <c r="C95" i="25"/>
  <c r="M95" i="25"/>
  <c r="C93" i="25"/>
  <c r="C92" i="25"/>
  <c r="C132" i="25"/>
  <c r="V132" i="25"/>
  <c r="L72" i="25"/>
  <c r="S72" i="25"/>
  <c r="S124" i="25"/>
  <c r="S85" i="25"/>
  <c r="S76" i="25"/>
  <c r="L71" i="25"/>
  <c r="S71" i="25"/>
  <c r="M72" i="25"/>
  <c r="T72" i="25"/>
  <c r="T83" i="25"/>
  <c r="T76" i="25"/>
  <c r="M71" i="25"/>
  <c r="T71" i="25"/>
  <c r="T106" i="25"/>
  <c r="T93" i="25"/>
  <c r="N72" i="25"/>
  <c r="U72" i="25"/>
  <c r="U122" i="25"/>
  <c r="U128" i="25"/>
  <c r="N71" i="25"/>
  <c r="U71" i="25"/>
  <c r="O72" i="25"/>
  <c r="V72" i="25"/>
  <c r="V126" i="25"/>
  <c r="H48" i="25"/>
  <c r="O71" i="25"/>
  <c r="V71" i="25"/>
  <c r="U140" i="25"/>
  <c r="M129" i="25"/>
  <c r="M83" i="25"/>
  <c r="M76" i="25"/>
  <c r="L124" i="25"/>
  <c r="L83" i="25"/>
  <c r="L102" i="25"/>
  <c r="K121" i="25"/>
  <c r="K129" i="25"/>
  <c r="K83" i="25"/>
  <c r="K85" i="25"/>
  <c r="K76" i="25"/>
  <c r="K100" i="25"/>
  <c r="K102" i="25"/>
  <c r="M72" i="4"/>
  <c r="T72" i="4"/>
  <c r="AA72" i="4"/>
  <c r="C134" i="4"/>
  <c r="T134" i="4"/>
  <c r="C116" i="4"/>
  <c r="AA116" i="4"/>
  <c r="C117" i="4"/>
  <c r="C118" i="4"/>
  <c r="AA118" i="4"/>
  <c r="C119" i="4"/>
  <c r="C120" i="4"/>
  <c r="AA120" i="4"/>
  <c r="C121" i="4"/>
  <c r="C122" i="4"/>
  <c r="AA122" i="4"/>
  <c r="C123" i="4"/>
  <c r="C124" i="4"/>
  <c r="AA124" i="4"/>
  <c r="C125" i="4"/>
  <c r="C126" i="4"/>
  <c r="AA126" i="4"/>
  <c r="C127" i="4"/>
  <c r="C128" i="4"/>
  <c r="AA128" i="4"/>
  <c r="C129" i="4"/>
  <c r="AA129" i="4"/>
  <c r="C114" i="4"/>
  <c r="C113" i="4"/>
  <c r="AA113" i="4"/>
  <c r="C112" i="4"/>
  <c r="AC112" i="4"/>
  <c r="C111" i="4"/>
  <c r="AA111" i="4"/>
  <c r="C81" i="4"/>
  <c r="AA81" i="4"/>
  <c r="C82" i="4"/>
  <c r="AA82" i="4"/>
  <c r="C83" i="4"/>
  <c r="AA83" i="4"/>
  <c r="C84" i="4"/>
  <c r="AA84" i="4"/>
  <c r="C85" i="4"/>
  <c r="AA85" i="4"/>
  <c r="C86" i="4"/>
  <c r="AA86" i="4"/>
  <c r="C87" i="4"/>
  <c r="R87" i="4"/>
  <c r="C88" i="4"/>
  <c r="AA88" i="4"/>
  <c r="C89" i="4"/>
  <c r="AA89" i="4"/>
  <c r="C79" i="4"/>
  <c r="AA79" i="4"/>
  <c r="C78" i="4"/>
  <c r="AA78" i="4"/>
  <c r="C77" i="4"/>
  <c r="AA77" i="4"/>
  <c r="C76" i="4"/>
  <c r="AA76" i="4"/>
  <c r="C75" i="4"/>
  <c r="AA75" i="4"/>
  <c r="M71" i="4"/>
  <c r="T71" i="4"/>
  <c r="AA71" i="4"/>
  <c r="C109" i="4"/>
  <c r="C108" i="4"/>
  <c r="C107" i="4"/>
  <c r="C106" i="4"/>
  <c r="AA106" i="4"/>
  <c r="C99" i="4"/>
  <c r="C100" i="4"/>
  <c r="AA100" i="4"/>
  <c r="C101" i="4"/>
  <c r="C102" i="4"/>
  <c r="AA102" i="4"/>
  <c r="C103" i="4"/>
  <c r="C96" i="4"/>
  <c r="AA96" i="4"/>
  <c r="C95" i="4"/>
  <c r="C93" i="4"/>
  <c r="AA93" i="4"/>
  <c r="C92" i="4"/>
  <c r="C132" i="4"/>
  <c r="AA132" i="4"/>
  <c r="M72" i="6"/>
  <c r="T72" i="6"/>
  <c r="C134" i="6"/>
  <c r="Y134" i="6"/>
  <c r="C116" i="6"/>
  <c r="S116" i="6"/>
  <c r="C117" i="6"/>
  <c r="V117" i="6"/>
  <c r="C118" i="6"/>
  <c r="L118" i="6"/>
  <c r="C119" i="6"/>
  <c r="AA119" i="6"/>
  <c r="C120" i="6"/>
  <c r="S120" i="6"/>
  <c r="C121" i="6"/>
  <c r="AA121" i="6"/>
  <c r="C122" i="6"/>
  <c r="K122" i="6"/>
  <c r="C123" i="6"/>
  <c r="C124" i="6"/>
  <c r="S124" i="6"/>
  <c r="C125" i="6"/>
  <c r="C126" i="6"/>
  <c r="K126" i="6"/>
  <c r="C127" i="6"/>
  <c r="C128" i="6"/>
  <c r="S128" i="6"/>
  <c r="C129" i="6"/>
  <c r="C114" i="6"/>
  <c r="C113" i="6"/>
  <c r="M113" i="6"/>
  <c r="C112" i="6"/>
  <c r="C111" i="6"/>
  <c r="L111" i="6"/>
  <c r="C81" i="6"/>
  <c r="C82" i="6"/>
  <c r="C83" i="6"/>
  <c r="C84" i="6"/>
  <c r="U84" i="6"/>
  <c r="C85" i="6"/>
  <c r="C86" i="6"/>
  <c r="U86" i="6"/>
  <c r="C87" i="6"/>
  <c r="C88" i="6"/>
  <c r="U88" i="6"/>
  <c r="C89" i="6"/>
  <c r="C79" i="6"/>
  <c r="C78" i="6"/>
  <c r="C77" i="6"/>
  <c r="U77" i="6"/>
  <c r="C76" i="6"/>
  <c r="C75" i="6"/>
  <c r="K75" i="6"/>
  <c r="M71" i="6"/>
  <c r="T71" i="6"/>
  <c r="C109" i="6"/>
  <c r="C108" i="6"/>
  <c r="C107" i="6"/>
  <c r="Z107" i="6"/>
  <c r="C106" i="6"/>
  <c r="C99" i="6"/>
  <c r="N99" i="6"/>
  <c r="C100" i="6"/>
  <c r="C101" i="6"/>
  <c r="Z101" i="6"/>
  <c r="C102" i="6"/>
  <c r="C103" i="6"/>
  <c r="N103" i="6"/>
  <c r="C96" i="6"/>
  <c r="C95" i="6"/>
  <c r="Q95" i="6"/>
  <c r="C93" i="6"/>
  <c r="T93" i="6"/>
  <c r="C92" i="6"/>
  <c r="U92" i="6"/>
  <c r="C132" i="6"/>
  <c r="L72" i="6"/>
  <c r="S72" i="6"/>
  <c r="S134" i="6"/>
  <c r="L71" i="6"/>
  <c r="S71" i="6"/>
  <c r="K72" i="6"/>
  <c r="R72" i="6"/>
  <c r="K71" i="6"/>
  <c r="R71" i="6"/>
  <c r="L84" i="6"/>
  <c r="L79" i="6"/>
  <c r="L93" i="6"/>
  <c r="K111" i="6"/>
  <c r="K79" i="6"/>
  <c r="M72" i="7"/>
  <c r="T72" i="7"/>
  <c r="C134" i="7"/>
  <c r="R134" i="7"/>
  <c r="C116" i="7"/>
  <c r="N116" i="7"/>
  <c r="C117" i="7"/>
  <c r="C118" i="7"/>
  <c r="N118" i="7"/>
  <c r="C119" i="7"/>
  <c r="C120" i="7"/>
  <c r="T120" i="7"/>
  <c r="C121" i="7"/>
  <c r="C122" i="7"/>
  <c r="C123" i="7"/>
  <c r="N123" i="7"/>
  <c r="C124" i="7"/>
  <c r="C125" i="7"/>
  <c r="K125" i="7"/>
  <c r="C126" i="7"/>
  <c r="C127" i="7"/>
  <c r="U127" i="7"/>
  <c r="C128" i="7"/>
  <c r="U128" i="7"/>
  <c r="C129" i="7"/>
  <c r="K129" i="7"/>
  <c r="C114" i="7"/>
  <c r="C113" i="7"/>
  <c r="C112" i="7"/>
  <c r="AC112" i="7"/>
  <c r="C111" i="7"/>
  <c r="C81" i="7"/>
  <c r="K81" i="7"/>
  <c r="C82" i="7"/>
  <c r="C83" i="7"/>
  <c r="U83" i="7"/>
  <c r="C84" i="7"/>
  <c r="L84" i="7"/>
  <c r="C85" i="7"/>
  <c r="U85" i="7"/>
  <c r="C86" i="7"/>
  <c r="C87" i="7"/>
  <c r="U87" i="7"/>
  <c r="C88" i="7"/>
  <c r="C89" i="7"/>
  <c r="U89" i="7"/>
  <c r="C79" i="7"/>
  <c r="C78" i="7"/>
  <c r="U78" i="7"/>
  <c r="C77" i="7"/>
  <c r="C76" i="7"/>
  <c r="U76" i="7"/>
  <c r="C75" i="7"/>
  <c r="M71" i="7"/>
  <c r="T71" i="7"/>
  <c r="C109" i="7"/>
  <c r="C108" i="7"/>
  <c r="U108" i="7"/>
  <c r="C107" i="7"/>
  <c r="U107" i="7"/>
  <c r="C106" i="7"/>
  <c r="R106" i="7"/>
  <c r="C99" i="7"/>
  <c r="C100" i="7"/>
  <c r="U100" i="7"/>
  <c r="T100" i="7"/>
  <c r="C101" i="7"/>
  <c r="M101" i="7"/>
  <c r="C102" i="7"/>
  <c r="S102" i="7"/>
  <c r="C103" i="7"/>
  <c r="T103" i="7"/>
  <c r="C96" i="7"/>
  <c r="U96" i="7"/>
  <c r="C95" i="7"/>
  <c r="L95" i="7"/>
  <c r="C93" i="7"/>
  <c r="C92" i="7"/>
  <c r="U92" i="7"/>
  <c r="T92" i="7"/>
  <c r="C132" i="7"/>
  <c r="M132" i="7"/>
  <c r="T132" i="7"/>
  <c r="L72" i="7"/>
  <c r="S72" i="7"/>
  <c r="L71" i="7"/>
  <c r="S71" i="7"/>
  <c r="S100" i="7"/>
  <c r="S103" i="7"/>
  <c r="S132" i="7"/>
  <c r="K72" i="7"/>
  <c r="R72" i="7"/>
  <c r="R87" i="7"/>
  <c r="K71" i="7"/>
  <c r="R71" i="7"/>
  <c r="R103" i="7"/>
  <c r="R132" i="7"/>
  <c r="M88" i="7"/>
  <c r="L103" i="7"/>
  <c r="K111" i="7"/>
  <c r="K132" i="7"/>
  <c r="M72" i="10"/>
  <c r="T72" i="10"/>
  <c r="C134" i="10"/>
  <c r="Y134" i="10"/>
  <c r="C116" i="10"/>
  <c r="C117" i="10"/>
  <c r="C118" i="10"/>
  <c r="T118" i="10"/>
  <c r="C119" i="10"/>
  <c r="C120" i="10"/>
  <c r="C121" i="10"/>
  <c r="C122" i="10"/>
  <c r="L122" i="10"/>
  <c r="C123" i="10"/>
  <c r="C124" i="10"/>
  <c r="T124" i="10"/>
  <c r="C125" i="10"/>
  <c r="C126" i="10"/>
  <c r="N126" i="10"/>
  <c r="C127" i="10"/>
  <c r="N127" i="10"/>
  <c r="C128" i="10"/>
  <c r="N128" i="10"/>
  <c r="C129" i="10"/>
  <c r="T129" i="10"/>
  <c r="C114" i="10"/>
  <c r="C113" i="10"/>
  <c r="C112" i="10"/>
  <c r="L112" i="10"/>
  <c r="C111" i="10"/>
  <c r="T111" i="10"/>
  <c r="C81" i="10"/>
  <c r="C82" i="10"/>
  <c r="C83" i="10"/>
  <c r="C84" i="10"/>
  <c r="R84" i="10"/>
  <c r="C85" i="10"/>
  <c r="C86" i="10"/>
  <c r="S86" i="10"/>
  <c r="C87" i="10"/>
  <c r="C88" i="10"/>
  <c r="L88" i="10"/>
  <c r="C89" i="10"/>
  <c r="R89" i="10"/>
  <c r="C79" i="10"/>
  <c r="C78" i="10"/>
  <c r="T78" i="10"/>
  <c r="C77" i="10"/>
  <c r="C76" i="10"/>
  <c r="C75" i="10"/>
  <c r="M71" i="10"/>
  <c r="T71" i="10"/>
  <c r="C109" i="10"/>
  <c r="C108" i="10"/>
  <c r="C107" i="10"/>
  <c r="C106" i="10"/>
  <c r="K106" i="10"/>
  <c r="C99" i="10"/>
  <c r="C100" i="10"/>
  <c r="R100" i="10"/>
  <c r="C101" i="10"/>
  <c r="Y101" i="10"/>
  <c r="C102" i="10"/>
  <c r="C103" i="10"/>
  <c r="C96" i="10"/>
  <c r="K96" i="10"/>
  <c r="C95" i="10"/>
  <c r="C93" i="10"/>
  <c r="K93" i="10"/>
  <c r="C92" i="10"/>
  <c r="U92" i="10"/>
  <c r="C132" i="10"/>
  <c r="L72" i="10"/>
  <c r="S72" i="10"/>
  <c r="S112" i="10"/>
  <c r="L71" i="10"/>
  <c r="S71" i="10"/>
  <c r="K72" i="10"/>
  <c r="R72" i="10"/>
  <c r="R116" i="10"/>
  <c r="R86" i="10"/>
  <c r="R77" i="10"/>
  <c r="K71" i="10"/>
  <c r="R71" i="10"/>
  <c r="R108" i="10"/>
  <c r="M122" i="10"/>
  <c r="M129" i="10"/>
  <c r="M84" i="10"/>
  <c r="M88" i="10"/>
  <c r="M79" i="10"/>
  <c r="M102" i="10"/>
  <c r="L86" i="10"/>
  <c r="L102" i="10"/>
  <c r="K111" i="10"/>
  <c r="K82" i="10"/>
  <c r="M72" i="14"/>
  <c r="T72" i="14"/>
  <c r="C134" i="14"/>
  <c r="S134" i="14"/>
  <c r="C116" i="14"/>
  <c r="T116" i="14"/>
  <c r="C117" i="14"/>
  <c r="N117" i="14"/>
  <c r="C118" i="14"/>
  <c r="M118" i="14"/>
  <c r="C119" i="14"/>
  <c r="C120" i="14"/>
  <c r="T120" i="14"/>
  <c r="C121" i="14"/>
  <c r="M121" i="14"/>
  <c r="C122" i="14"/>
  <c r="T122" i="14"/>
  <c r="C123" i="14"/>
  <c r="N123" i="14"/>
  <c r="C124" i="14"/>
  <c r="T124" i="14"/>
  <c r="C125" i="14"/>
  <c r="R125" i="14"/>
  <c r="C126" i="14"/>
  <c r="T126" i="14"/>
  <c r="C127" i="14"/>
  <c r="K127" i="14"/>
  <c r="C128" i="14"/>
  <c r="U128" i="14"/>
  <c r="C129" i="14"/>
  <c r="T129" i="14"/>
  <c r="C114" i="14"/>
  <c r="C113" i="14"/>
  <c r="R113" i="14"/>
  <c r="C112" i="14"/>
  <c r="C111" i="14"/>
  <c r="K111" i="14"/>
  <c r="C81" i="14"/>
  <c r="C82" i="14"/>
  <c r="U82" i="14"/>
  <c r="C83" i="14"/>
  <c r="T83" i="14"/>
  <c r="C84" i="14"/>
  <c r="U84" i="14"/>
  <c r="C85" i="14"/>
  <c r="T85" i="14"/>
  <c r="C86" i="14"/>
  <c r="M86" i="14"/>
  <c r="C87" i="14"/>
  <c r="T87" i="14"/>
  <c r="C88" i="14"/>
  <c r="K88" i="14"/>
  <c r="C89" i="14"/>
  <c r="L89" i="14"/>
  <c r="C79" i="14"/>
  <c r="U79" i="14"/>
  <c r="C78" i="14"/>
  <c r="T78" i="14"/>
  <c r="C77" i="14"/>
  <c r="U77" i="14"/>
  <c r="C76" i="14"/>
  <c r="C75" i="14"/>
  <c r="L75" i="14"/>
  <c r="M71" i="14"/>
  <c r="T71" i="14"/>
  <c r="C109" i="14"/>
  <c r="C108" i="14"/>
  <c r="T108" i="14"/>
  <c r="C107" i="14"/>
  <c r="L107" i="14"/>
  <c r="C106" i="14"/>
  <c r="S106" i="14"/>
  <c r="C99" i="14"/>
  <c r="U99" i="14"/>
  <c r="C100" i="14"/>
  <c r="T100" i="14"/>
  <c r="C101" i="14"/>
  <c r="T101" i="14"/>
  <c r="C102" i="14"/>
  <c r="S102" i="14"/>
  <c r="C103" i="14"/>
  <c r="U103" i="14"/>
  <c r="C96" i="14"/>
  <c r="T96" i="14"/>
  <c r="C95" i="14"/>
  <c r="T95" i="14"/>
  <c r="C93" i="14"/>
  <c r="T93" i="14"/>
  <c r="C92" i="14"/>
  <c r="Z92" i="14"/>
  <c r="C132" i="14"/>
  <c r="L72" i="14"/>
  <c r="S72" i="14"/>
  <c r="S83" i="14"/>
  <c r="S76" i="14"/>
  <c r="L71" i="14"/>
  <c r="S71" i="14"/>
  <c r="S132" i="14"/>
  <c r="K72" i="14"/>
  <c r="R72" i="14"/>
  <c r="R78" i="14"/>
  <c r="K71" i="14"/>
  <c r="R71" i="14"/>
  <c r="R108" i="14"/>
  <c r="R106" i="14"/>
  <c r="R102" i="14"/>
  <c r="M78" i="14"/>
  <c r="M102" i="14"/>
  <c r="L78" i="14"/>
  <c r="L102" i="14"/>
  <c r="K122" i="14"/>
  <c r="K83" i="14"/>
  <c r="K78" i="14"/>
  <c r="K76" i="14"/>
  <c r="K106" i="14"/>
  <c r="K102" i="14"/>
  <c r="M72" i="16"/>
  <c r="T72" i="16"/>
  <c r="C134" i="16"/>
  <c r="U134" i="16"/>
  <c r="C116" i="16"/>
  <c r="T116" i="16"/>
  <c r="C117" i="16"/>
  <c r="U117" i="16"/>
  <c r="C118" i="16"/>
  <c r="K118" i="16"/>
  <c r="C119" i="16"/>
  <c r="M119" i="16"/>
  <c r="C120" i="16"/>
  <c r="L120" i="16"/>
  <c r="C121" i="16"/>
  <c r="L121" i="16"/>
  <c r="C122" i="16"/>
  <c r="R122" i="16"/>
  <c r="C123" i="16"/>
  <c r="U123" i="16"/>
  <c r="C124" i="16"/>
  <c r="C125" i="16"/>
  <c r="R125" i="16"/>
  <c r="C126" i="16"/>
  <c r="M126" i="16"/>
  <c r="C127" i="16"/>
  <c r="R127" i="16"/>
  <c r="C128" i="16"/>
  <c r="T128" i="16"/>
  <c r="C129" i="16"/>
  <c r="U129" i="16"/>
  <c r="C114" i="16"/>
  <c r="C113" i="16"/>
  <c r="R113" i="16"/>
  <c r="C112" i="16"/>
  <c r="N112" i="16"/>
  <c r="C111" i="16"/>
  <c r="T111" i="16"/>
  <c r="C81" i="16"/>
  <c r="C82" i="16"/>
  <c r="S82" i="16"/>
  <c r="C83" i="16"/>
  <c r="C84" i="16"/>
  <c r="T84" i="16"/>
  <c r="C85" i="16"/>
  <c r="C86" i="16"/>
  <c r="R86" i="16"/>
  <c r="C87" i="16"/>
  <c r="K87" i="16"/>
  <c r="C88" i="16"/>
  <c r="C89" i="16"/>
  <c r="C79" i="16"/>
  <c r="S79" i="16"/>
  <c r="C78" i="16"/>
  <c r="C77" i="16"/>
  <c r="T77" i="16"/>
  <c r="C76" i="16"/>
  <c r="T76" i="16"/>
  <c r="C75" i="16"/>
  <c r="K75" i="16"/>
  <c r="M71" i="16"/>
  <c r="T71" i="16"/>
  <c r="C109" i="16"/>
  <c r="K109" i="16"/>
  <c r="C108" i="16"/>
  <c r="C107" i="16"/>
  <c r="K107" i="16"/>
  <c r="C106" i="16"/>
  <c r="C99" i="16"/>
  <c r="C100" i="16"/>
  <c r="N100" i="16"/>
  <c r="C101" i="16"/>
  <c r="AA101" i="16"/>
  <c r="C102" i="16"/>
  <c r="C103" i="16"/>
  <c r="M103" i="16"/>
  <c r="C96" i="16"/>
  <c r="N96" i="16"/>
  <c r="C95" i="16"/>
  <c r="T95" i="16"/>
  <c r="C93" i="16"/>
  <c r="K93" i="16"/>
  <c r="C92" i="16"/>
  <c r="U92" i="16"/>
  <c r="C132" i="16"/>
  <c r="U132" i="16"/>
  <c r="L72" i="16"/>
  <c r="S72" i="16"/>
  <c r="S124" i="16"/>
  <c r="S87" i="16"/>
  <c r="L71" i="16"/>
  <c r="S71" i="16"/>
  <c r="K72" i="16"/>
  <c r="R72" i="16"/>
  <c r="K71" i="16"/>
  <c r="R71" i="16"/>
  <c r="M96" i="16"/>
  <c r="K125" i="16"/>
  <c r="K78" i="16"/>
  <c r="M72" i="19"/>
  <c r="T72" i="19"/>
  <c r="C134" i="19"/>
  <c r="C116" i="19"/>
  <c r="T116" i="19"/>
  <c r="C117" i="19"/>
  <c r="AB117" i="19"/>
  <c r="C118" i="19"/>
  <c r="L118" i="19"/>
  <c r="C119" i="19"/>
  <c r="X119" i="19"/>
  <c r="C120" i="19"/>
  <c r="C121" i="19"/>
  <c r="C122" i="19"/>
  <c r="T122" i="19"/>
  <c r="C123" i="19"/>
  <c r="Q123" i="19"/>
  <c r="C124" i="19"/>
  <c r="C125" i="19"/>
  <c r="Z125" i="19"/>
  <c r="C126" i="19"/>
  <c r="T126" i="19"/>
  <c r="C127" i="19"/>
  <c r="C128" i="19"/>
  <c r="C129" i="19"/>
  <c r="C114" i="19"/>
  <c r="C113" i="19"/>
  <c r="L113" i="19"/>
  <c r="C112" i="19"/>
  <c r="C111" i="19"/>
  <c r="T111" i="19"/>
  <c r="C81" i="19"/>
  <c r="C82" i="19"/>
  <c r="T82" i="19"/>
  <c r="C83" i="19"/>
  <c r="C84" i="19"/>
  <c r="K84" i="19"/>
  <c r="C85" i="19"/>
  <c r="C86" i="19"/>
  <c r="R86" i="19"/>
  <c r="C87" i="19"/>
  <c r="C88" i="19"/>
  <c r="K88" i="19"/>
  <c r="C89" i="19"/>
  <c r="C79" i="19"/>
  <c r="C78" i="19"/>
  <c r="C77" i="19"/>
  <c r="K77" i="19"/>
  <c r="C76" i="19"/>
  <c r="N76" i="19"/>
  <c r="C75" i="19"/>
  <c r="M71" i="19"/>
  <c r="T71" i="19"/>
  <c r="C109" i="19"/>
  <c r="M109" i="19"/>
  <c r="C108" i="19"/>
  <c r="C107" i="19"/>
  <c r="C106" i="19"/>
  <c r="L106" i="19"/>
  <c r="C99" i="19"/>
  <c r="C100" i="19"/>
  <c r="L100" i="19"/>
  <c r="C101" i="19"/>
  <c r="C102" i="19"/>
  <c r="C103" i="19"/>
  <c r="C96" i="19"/>
  <c r="C95" i="19"/>
  <c r="C93" i="19"/>
  <c r="C92" i="19"/>
  <c r="C132" i="19"/>
  <c r="AC132" i="19"/>
  <c r="L72" i="19"/>
  <c r="S72" i="19"/>
  <c r="S116" i="19"/>
  <c r="S122" i="19"/>
  <c r="S124" i="19"/>
  <c r="S126" i="19"/>
  <c r="L71" i="19"/>
  <c r="S71" i="19"/>
  <c r="K72" i="19"/>
  <c r="R72" i="19"/>
  <c r="R122" i="19"/>
  <c r="R124" i="19"/>
  <c r="R126" i="19"/>
  <c r="R82" i="19"/>
  <c r="K71" i="19"/>
  <c r="R71" i="19"/>
  <c r="R103" i="19"/>
  <c r="R93" i="19"/>
  <c r="M116" i="19"/>
  <c r="M122" i="19"/>
  <c r="M126" i="19"/>
  <c r="M99" i="19"/>
  <c r="M103" i="19"/>
  <c r="L122" i="19"/>
  <c r="L126" i="19"/>
  <c r="L99" i="19"/>
  <c r="L101" i="19"/>
  <c r="K116" i="19"/>
  <c r="K122" i="19"/>
  <c r="K126" i="19"/>
  <c r="K99" i="19"/>
  <c r="M72" i="20"/>
  <c r="T72" i="20"/>
  <c r="AA72" i="20"/>
  <c r="C134" i="20"/>
  <c r="S134" i="20"/>
  <c r="C116" i="20"/>
  <c r="C117" i="20"/>
  <c r="C118" i="20"/>
  <c r="AA118" i="20"/>
  <c r="C119" i="20"/>
  <c r="S119" i="20"/>
  <c r="C120" i="20"/>
  <c r="AA120" i="20"/>
  <c r="C121" i="20"/>
  <c r="C122" i="20"/>
  <c r="AA122" i="20"/>
  <c r="C123" i="20"/>
  <c r="S123" i="20"/>
  <c r="C124" i="20"/>
  <c r="C125" i="20"/>
  <c r="Z125" i="20"/>
  <c r="C126" i="20"/>
  <c r="C127" i="20"/>
  <c r="AA127" i="20"/>
  <c r="C128" i="20"/>
  <c r="C129" i="20"/>
  <c r="J129" i="20"/>
  <c r="C114" i="20"/>
  <c r="C113" i="20"/>
  <c r="C112" i="20"/>
  <c r="AA112" i="20"/>
  <c r="C111" i="20"/>
  <c r="C81" i="20"/>
  <c r="AA81" i="20"/>
  <c r="C82" i="20"/>
  <c r="S82" i="20"/>
  <c r="C83" i="20"/>
  <c r="AA83" i="20"/>
  <c r="C84" i="20"/>
  <c r="C85" i="20"/>
  <c r="U85" i="20"/>
  <c r="C86" i="20"/>
  <c r="C87" i="20"/>
  <c r="AA87" i="20"/>
  <c r="C88" i="20"/>
  <c r="T88" i="20"/>
  <c r="C89" i="20"/>
  <c r="T89" i="20"/>
  <c r="C79" i="20"/>
  <c r="Z79" i="20"/>
  <c r="C78" i="20"/>
  <c r="AA78" i="20"/>
  <c r="C77" i="20"/>
  <c r="AB77" i="20"/>
  <c r="C76" i="20"/>
  <c r="AA76" i="20"/>
  <c r="C75" i="20"/>
  <c r="M71" i="20"/>
  <c r="T71" i="20"/>
  <c r="AA71" i="20"/>
  <c r="C109" i="20"/>
  <c r="C108" i="20"/>
  <c r="C107" i="20"/>
  <c r="U107" i="20"/>
  <c r="C106" i="20"/>
  <c r="AB106" i="20"/>
  <c r="C99" i="20"/>
  <c r="C100" i="20"/>
  <c r="C101" i="20"/>
  <c r="U101" i="20"/>
  <c r="C102" i="20"/>
  <c r="AB102" i="20"/>
  <c r="C103" i="20"/>
  <c r="AA103" i="20"/>
  <c r="C96" i="20"/>
  <c r="AB96" i="20"/>
  <c r="C95" i="20"/>
  <c r="Y95" i="20"/>
  <c r="C93" i="20"/>
  <c r="C92" i="20"/>
  <c r="Z92" i="20"/>
  <c r="C132" i="20"/>
  <c r="U132" i="20"/>
  <c r="L72" i="20"/>
  <c r="S72" i="20"/>
  <c r="Z72" i="20"/>
  <c r="Z118" i="20"/>
  <c r="Z120" i="20"/>
  <c r="Z122" i="20"/>
  <c r="Z81" i="20"/>
  <c r="Z76" i="20"/>
  <c r="L71" i="20"/>
  <c r="S71" i="20"/>
  <c r="Z71" i="20"/>
  <c r="Z99" i="20"/>
  <c r="Z103" i="20"/>
  <c r="K72" i="20"/>
  <c r="R72" i="20"/>
  <c r="Y72" i="20"/>
  <c r="Y116" i="20"/>
  <c r="Y118" i="20"/>
  <c r="Y120" i="20"/>
  <c r="Y122" i="20"/>
  <c r="Y125" i="20"/>
  <c r="Y87" i="20"/>
  <c r="K71" i="20"/>
  <c r="R71" i="20"/>
  <c r="Y71" i="20"/>
  <c r="Y103" i="20"/>
  <c r="T118" i="20"/>
  <c r="T120" i="20"/>
  <c r="T122" i="20"/>
  <c r="T127" i="20"/>
  <c r="T81" i="20"/>
  <c r="T99" i="20"/>
  <c r="T103" i="20"/>
  <c r="T132" i="20"/>
  <c r="S116" i="20"/>
  <c r="S118" i="20"/>
  <c r="S120" i="20"/>
  <c r="S122" i="20"/>
  <c r="S89" i="20"/>
  <c r="S99" i="20"/>
  <c r="S103" i="20"/>
  <c r="S92" i="20"/>
  <c r="R118" i="20"/>
  <c r="R120" i="20"/>
  <c r="R122" i="20"/>
  <c r="R127" i="20"/>
  <c r="R81" i="20"/>
  <c r="R76" i="20"/>
  <c r="R103" i="20"/>
  <c r="R132" i="20"/>
  <c r="C134" i="15"/>
  <c r="X134" i="15"/>
  <c r="C116" i="15"/>
  <c r="C117" i="15"/>
  <c r="V117" i="15"/>
  <c r="C118" i="15"/>
  <c r="C119" i="15"/>
  <c r="T119" i="15"/>
  <c r="C120" i="15"/>
  <c r="C121" i="15"/>
  <c r="V121" i="15"/>
  <c r="C122" i="15"/>
  <c r="C123" i="15"/>
  <c r="R123" i="15"/>
  <c r="C124" i="15"/>
  <c r="C125" i="15"/>
  <c r="V125" i="15"/>
  <c r="C126" i="15"/>
  <c r="S126" i="15"/>
  <c r="C127" i="15"/>
  <c r="X127" i="15"/>
  <c r="C128" i="15"/>
  <c r="C129" i="15"/>
  <c r="C114" i="15"/>
  <c r="C113" i="15"/>
  <c r="C112" i="15"/>
  <c r="C111" i="15"/>
  <c r="S111" i="15"/>
  <c r="C81" i="15"/>
  <c r="C82" i="15"/>
  <c r="T82" i="15"/>
  <c r="C83" i="15"/>
  <c r="C84" i="15"/>
  <c r="T84" i="15"/>
  <c r="C85" i="15"/>
  <c r="C86" i="15"/>
  <c r="T86" i="15"/>
  <c r="C87" i="15"/>
  <c r="C88" i="15"/>
  <c r="C89" i="15"/>
  <c r="C79" i="15"/>
  <c r="C78" i="15"/>
  <c r="C77" i="15"/>
  <c r="U77" i="15"/>
  <c r="C76" i="15"/>
  <c r="C75" i="15"/>
  <c r="C109" i="15"/>
  <c r="U109" i="15"/>
  <c r="C108" i="15"/>
  <c r="R108" i="15"/>
  <c r="C107" i="15"/>
  <c r="C106" i="15"/>
  <c r="C99" i="15"/>
  <c r="U99" i="15"/>
  <c r="C100" i="15"/>
  <c r="U100" i="15"/>
  <c r="C101" i="15"/>
  <c r="C102" i="15"/>
  <c r="C103" i="15"/>
  <c r="AC103" i="15"/>
  <c r="C96" i="15"/>
  <c r="C95" i="15"/>
  <c r="C93" i="15"/>
  <c r="C92" i="15"/>
  <c r="R92" i="15"/>
  <c r="C132" i="15"/>
  <c r="S119" i="15"/>
  <c r="S120" i="15"/>
  <c r="S121" i="15"/>
  <c r="S122" i="15"/>
  <c r="S128" i="15"/>
  <c r="S93" i="15"/>
  <c r="R124" i="15"/>
  <c r="R128" i="15"/>
  <c r="R84" i="15"/>
  <c r="M72" i="17"/>
  <c r="T72" i="17"/>
  <c r="C134" i="17"/>
  <c r="AA134" i="17"/>
  <c r="C116" i="17"/>
  <c r="R116" i="17"/>
  <c r="C117" i="17"/>
  <c r="C118" i="17"/>
  <c r="C119" i="17"/>
  <c r="C120" i="17"/>
  <c r="R120" i="17"/>
  <c r="C121" i="17"/>
  <c r="U121" i="17"/>
  <c r="C122" i="17"/>
  <c r="R122" i="17"/>
  <c r="C123" i="17"/>
  <c r="C124" i="17"/>
  <c r="C125" i="17"/>
  <c r="C126" i="17"/>
  <c r="T126" i="17"/>
  <c r="C127" i="17"/>
  <c r="C128" i="17"/>
  <c r="T128" i="17"/>
  <c r="C129" i="17"/>
  <c r="AC129" i="17"/>
  <c r="C114" i="17"/>
  <c r="C113" i="17"/>
  <c r="C112" i="17"/>
  <c r="U112" i="17"/>
  <c r="C111" i="17"/>
  <c r="S111" i="17"/>
  <c r="C81" i="17"/>
  <c r="T81" i="17"/>
  <c r="C82" i="17"/>
  <c r="C83" i="17"/>
  <c r="AB83" i="17"/>
  <c r="C84" i="17"/>
  <c r="T84" i="17"/>
  <c r="C85" i="17"/>
  <c r="AB85" i="17"/>
  <c r="C86" i="17"/>
  <c r="S86" i="17"/>
  <c r="C87" i="17"/>
  <c r="T87" i="17"/>
  <c r="C88" i="17"/>
  <c r="T88" i="17"/>
  <c r="C89" i="17"/>
  <c r="R89" i="17"/>
  <c r="C79" i="17"/>
  <c r="R79" i="17"/>
  <c r="C78" i="17"/>
  <c r="T78" i="17"/>
  <c r="C77" i="17"/>
  <c r="T77" i="17"/>
  <c r="C76" i="17"/>
  <c r="T76" i="17"/>
  <c r="C75" i="17"/>
  <c r="M71" i="17"/>
  <c r="T71" i="17"/>
  <c r="C109" i="17"/>
  <c r="C108" i="17"/>
  <c r="R108" i="17"/>
  <c r="C107" i="17"/>
  <c r="C106" i="17"/>
  <c r="Z106" i="17"/>
  <c r="C99" i="17"/>
  <c r="T99" i="17"/>
  <c r="C100" i="17"/>
  <c r="T100" i="17"/>
  <c r="C101" i="17"/>
  <c r="C102" i="17"/>
  <c r="Z102" i="17"/>
  <c r="C103" i="17"/>
  <c r="C96" i="17"/>
  <c r="C95" i="17"/>
  <c r="C93" i="17"/>
  <c r="T93" i="17"/>
  <c r="C92" i="17"/>
  <c r="C132" i="17"/>
  <c r="T132" i="17"/>
  <c r="L72" i="17"/>
  <c r="S72" i="17"/>
  <c r="S118" i="17"/>
  <c r="L71" i="17"/>
  <c r="S71" i="17"/>
  <c r="S100" i="17"/>
  <c r="S95" i="17"/>
  <c r="K72" i="17"/>
  <c r="R72" i="17"/>
  <c r="R129" i="17"/>
  <c r="R85" i="17"/>
  <c r="K71" i="17"/>
  <c r="R71" i="17"/>
  <c r="R100" i="17"/>
  <c r="M72" i="18"/>
  <c r="T72" i="18"/>
  <c r="C134" i="18"/>
  <c r="U134" i="18"/>
  <c r="C116" i="18"/>
  <c r="T116" i="18"/>
  <c r="C117" i="18"/>
  <c r="U117" i="18"/>
  <c r="C118" i="18"/>
  <c r="T118" i="18"/>
  <c r="C119" i="18"/>
  <c r="C120" i="18"/>
  <c r="C121" i="18"/>
  <c r="C122" i="18"/>
  <c r="C123" i="18"/>
  <c r="C124" i="18"/>
  <c r="T124" i="18"/>
  <c r="C125" i="18"/>
  <c r="C126" i="18"/>
  <c r="T126" i="18"/>
  <c r="C127" i="18"/>
  <c r="U127" i="18"/>
  <c r="C128" i="18"/>
  <c r="T128" i="18"/>
  <c r="C129" i="18"/>
  <c r="T129" i="18"/>
  <c r="C114" i="18"/>
  <c r="C113" i="18"/>
  <c r="C112" i="18"/>
  <c r="S112" i="18"/>
  <c r="C111" i="18"/>
  <c r="C81" i="18"/>
  <c r="T81" i="18"/>
  <c r="C82" i="18"/>
  <c r="C83" i="18"/>
  <c r="T83" i="18"/>
  <c r="C84" i="18"/>
  <c r="C85" i="18"/>
  <c r="T85" i="18"/>
  <c r="C86" i="18"/>
  <c r="C87" i="18"/>
  <c r="T87" i="18"/>
  <c r="C88" i="18"/>
  <c r="C89" i="18"/>
  <c r="S89" i="18"/>
  <c r="C79" i="18"/>
  <c r="C78" i="18"/>
  <c r="T78" i="18"/>
  <c r="C77" i="18"/>
  <c r="C76" i="18"/>
  <c r="T76" i="18"/>
  <c r="C75" i="18"/>
  <c r="M71" i="18"/>
  <c r="T71" i="18"/>
  <c r="C109" i="18"/>
  <c r="C108" i="18"/>
  <c r="C107" i="18"/>
  <c r="S107" i="18"/>
  <c r="C106" i="18"/>
  <c r="C99" i="18"/>
  <c r="T99" i="18"/>
  <c r="C100" i="18"/>
  <c r="L100" i="18"/>
  <c r="C101" i="18"/>
  <c r="T101" i="18"/>
  <c r="C102" i="18"/>
  <c r="AB102" i="18"/>
  <c r="C103" i="18"/>
  <c r="T103" i="18"/>
  <c r="C96" i="18"/>
  <c r="C95" i="18"/>
  <c r="U95" i="18"/>
  <c r="C93" i="18"/>
  <c r="S93" i="18"/>
  <c r="C92" i="18"/>
  <c r="C132" i="18"/>
  <c r="T132" i="18"/>
  <c r="L72" i="18"/>
  <c r="S72" i="18"/>
  <c r="S121" i="18"/>
  <c r="S122" i="18"/>
  <c r="S123" i="18"/>
  <c r="S83" i="18"/>
  <c r="S76" i="18"/>
  <c r="L71" i="18"/>
  <c r="S71" i="18"/>
  <c r="K72" i="18"/>
  <c r="R72" i="18"/>
  <c r="R118" i="18"/>
  <c r="R129" i="18"/>
  <c r="R81" i="18"/>
  <c r="R83" i="18"/>
  <c r="R87" i="18"/>
  <c r="R76" i="18"/>
  <c r="K71" i="18"/>
  <c r="R71" i="18"/>
  <c r="M72" i="21"/>
  <c r="T72" i="21"/>
  <c r="C134" i="21"/>
  <c r="U134" i="21"/>
  <c r="C116" i="21"/>
  <c r="J116" i="21"/>
  <c r="C117" i="21"/>
  <c r="T117" i="21"/>
  <c r="C118" i="21"/>
  <c r="Z118" i="21"/>
  <c r="C119" i="21"/>
  <c r="T119" i="21"/>
  <c r="C120" i="21"/>
  <c r="C121" i="21"/>
  <c r="C122" i="21"/>
  <c r="C123" i="21"/>
  <c r="AA123" i="21"/>
  <c r="C124" i="21"/>
  <c r="J124" i="21"/>
  <c r="C125" i="21"/>
  <c r="T125" i="21"/>
  <c r="C126" i="21"/>
  <c r="C127" i="21"/>
  <c r="C128" i="21"/>
  <c r="AB128" i="21"/>
  <c r="C129" i="21"/>
  <c r="C114" i="21"/>
  <c r="C113" i="21"/>
  <c r="C112" i="21"/>
  <c r="C111" i="21"/>
  <c r="C81" i="21"/>
  <c r="AB81" i="21"/>
  <c r="C82" i="21"/>
  <c r="C83" i="21"/>
  <c r="AC83" i="21"/>
  <c r="C84" i="21"/>
  <c r="T84" i="21"/>
  <c r="C85" i="21"/>
  <c r="C86" i="21"/>
  <c r="T86" i="21"/>
  <c r="C87" i="21"/>
  <c r="U87" i="21"/>
  <c r="C88" i="21"/>
  <c r="T88" i="21"/>
  <c r="C89" i="21"/>
  <c r="C79" i="21"/>
  <c r="T79" i="21"/>
  <c r="C78" i="21"/>
  <c r="C77" i="21"/>
  <c r="C76" i="21"/>
  <c r="C75" i="21"/>
  <c r="T75" i="21"/>
  <c r="M71" i="21"/>
  <c r="T71" i="21"/>
  <c r="C109" i="21"/>
  <c r="C108" i="21"/>
  <c r="C107" i="21"/>
  <c r="S107" i="21"/>
  <c r="C106" i="21"/>
  <c r="C99" i="21"/>
  <c r="AA99" i="21"/>
  <c r="C100" i="21"/>
  <c r="S100" i="21"/>
  <c r="C101" i="21"/>
  <c r="S101" i="21"/>
  <c r="C102" i="21"/>
  <c r="C103" i="21"/>
  <c r="O103" i="21"/>
  <c r="C96" i="21"/>
  <c r="C95" i="21"/>
  <c r="C93" i="21"/>
  <c r="C92" i="21"/>
  <c r="C132" i="21"/>
  <c r="S132" i="21"/>
  <c r="L72" i="21"/>
  <c r="S72" i="21"/>
  <c r="S117" i="21"/>
  <c r="S88" i="21"/>
  <c r="L71" i="21"/>
  <c r="S71" i="21"/>
  <c r="K72" i="21"/>
  <c r="R72" i="21"/>
  <c r="R77" i="21"/>
  <c r="K71" i="21"/>
  <c r="R71" i="21"/>
  <c r="R100" i="21"/>
  <c r="M72" i="24"/>
  <c r="M129" i="24"/>
  <c r="M81" i="24"/>
  <c r="M83" i="24"/>
  <c r="M85" i="24"/>
  <c r="M87" i="24"/>
  <c r="M88" i="24"/>
  <c r="M89" i="24"/>
  <c r="M79" i="24"/>
  <c r="M78" i="24"/>
  <c r="M77" i="24"/>
  <c r="M76" i="24"/>
  <c r="M75" i="24"/>
  <c r="M71" i="24"/>
  <c r="M108" i="24"/>
  <c r="M96" i="24"/>
  <c r="M95" i="24"/>
  <c r="M94" i="24"/>
  <c r="M93" i="24"/>
  <c r="M92" i="24"/>
  <c r="M132" i="24"/>
  <c r="L72" i="24"/>
  <c r="L129" i="24"/>
  <c r="L111" i="24"/>
  <c r="L81" i="24"/>
  <c r="L88" i="24"/>
  <c r="L89" i="24"/>
  <c r="L71" i="24"/>
  <c r="L109" i="24"/>
  <c r="L108" i="24"/>
  <c r="L107" i="24"/>
  <c r="L106" i="24"/>
  <c r="L99" i="24"/>
  <c r="L100" i="24"/>
  <c r="L101" i="24"/>
  <c r="L102" i="24"/>
  <c r="L103" i="24"/>
  <c r="L96" i="24"/>
  <c r="L95" i="24"/>
  <c r="L94" i="24"/>
  <c r="L93" i="24"/>
  <c r="L92" i="24"/>
  <c r="K72" i="24"/>
  <c r="K112" i="24"/>
  <c r="K81" i="24"/>
  <c r="K83" i="24"/>
  <c r="K85" i="24"/>
  <c r="K87" i="24"/>
  <c r="K89" i="24"/>
  <c r="K78" i="24"/>
  <c r="K76" i="24"/>
  <c r="K71" i="24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13" i="25"/>
  <c r="N112" i="25"/>
  <c r="N111" i="25"/>
  <c r="N81" i="25"/>
  <c r="N82" i="25"/>
  <c r="N83" i="25"/>
  <c r="N84" i="25"/>
  <c r="N85" i="25"/>
  <c r="N86" i="25"/>
  <c r="N87" i="25"/>
  <c r="N88" i="25"/>
  <c r="N89" i="25"/>
  <c r="N79" i="25"/>
  <c r="N78" i="25"/>
  <c r="N77" i="25"/>
  <c r="N76" i="25"/>
  <c r="N75" i="25"/>
  <c r="N109" i="25"/>
  <c r="N99" i="25"/>
  <c r="N103" i="25"/>
  <c r="N95" i="25"/>
  <c r="N93" i="25"/>
  <c r="N92" i="25"/>
  <c r="N132" i="25"/>
  <c r="N7" i="12"/>
  <c r="N72" i="12"/>
  <c r="N68" i="12"/>
  <c r="C134" i="12"/>
  <c r="N134" i="12"/>
  <c r="N50" i="12"/>
  <c r="C116" i="12"/>
  <c r="N51" i="12"/>
  <c r="C117" i="12"/>
  <c r="N117" i="12"/>
  <c r="N52" i="12"/>
  <c r="C118" i="12"/>
  <c r="N53" i="12"/>
  <c r="C119" i="12"/>
  <c r="N119" i="12"/>
  <c r="N54" i="12"/>
  <c r="C120" i="12"/>
  <c r="N55" i="12"/>
  <c r="C121" i="12"/>
  <c r="N121" i="12"/>
  <c r="N56" i="12"/>
  <c r="C122" i="12"/>
  <c r="N57" i="12"/>
  <c r="C123" i="12"/>
  <c r="N123" i="12"/>
  <c r="N58" i="12"/>
  <c r="C124" i="12"/>
  <c r="N59" i="12"/>
  <c r="C125" i="12"/>
  <c r="N125" i="12"/>
  <c r="N60" i="12"/>
  <c r="C126" i="12"/>
  <c r="N61" i="12"/>
  <c r="C127" i="12"/>
  <c r="N127" i="12"/>
  <c r="N62" i="12"/>
  <c r="C128" i="12"/>
  <c r="G63" i="12"/>
  <c r="N63" i="12"/>
  <c r="C129" i="12"/>
  <c r="N129" i="12"/>
  <c r="C114" i="12"/>
  <c r="N47" i="12"/>
  <c r="C113" i="12"/>
  <c r="N113" i="12"/>
  <c r="N46" i="12"/>
  <c r="C112" i="12"/>
  <c r="N112" i="12"/>
  <c r="N45" i="12"/>
  <c r="C111" i="12"/>
  <c r="N111" i="12"/>
  <c r="N15" i="12"/>
  <c r="C81" i="12"/>
  <c r="N81" i="12"/>
  <c r="N16" i="12"/>
  <c r="C82" i="12"/>
  <c r="N82" i="12"/>
  <c r="N17" i="12"/>
  <c r="C83" i="12"/>
  <c r="N83" i="12"/>
  <c r="N18" i="12"/>
  <c r="C84" i="12"/>
  <c r="N84" i="12"/>
  <c r="N19" i="12"/>
  <c r="C85" i="12"/>
  <c r="N85" i="12"/>
  <c r="N20" i="12"/>
  <c r="C86" i="12"/>
  <c r="N86" i="12"/>
  <c r="N21" i="12"/>
  <c r="C87" i="12"/>
  <c r="N87" i="12"/>
  <c r="N22" i="12"/>
  <c r="C88" i="12"/>
  <c r="N88" i="12"/>
  <c r="N23" i="12"/>
  <c r="C89" i="12"/>
  <c r="N89" i="12"/>
  <c r="N13" i="12"/>
  <c r="C79" i="12"/>
  <c r="N79" i="12"/>
  <c r="N12" i="12"/>
  <c r="C78" i="12"/>
  <c r="N78" i="12"/>
  <c r="N11" i="12"/>
  <c r="C77" i="12"/>
  <c r="N77" i="12"/>
  <c r="N10" i="12"/>
  <c r="C76" i="12"/>
  <c r="N76" i="12"/>
  <c r="N9" i="12"/>
  <c r="C75" i="12"/>
  <c r="N75" i="12"/>
  <c r="N71" i="12"/>
  <c r="N43" i="12"/>
  <c r="C109" i="12"/>
  <c r="M71" i="12"/>
  <c r="M43" i="12"/>
  <c r="M109" i="12"/>
  <c r="N42" i="12"/>
  <c r="C108" i="12"/>
  <c r="N108" i="12"/>
  <c r="N41" i="12"/>
  <c r="C107" i="12"/>
  <c r="N40" i="12"/>
  <c r="C106" i="12"/>
  <c r="N106" i="12"/>
  <c r="N33" i="12"/>
  <c r="C99" i="12"/>
  <c r="N34" i="12"/>
  <c r="C100" i="12"/>
  <c r="N100" i="12"/>
  <c r="N35" i="12"/>
  <c r="C101" i="12"/>
  <c r="N36" i="12"/>
  <c r="C102" i="12"/>
  <c r="N102" i="12"/>
  <c r="N37" i="12"/>
  <c r="C103" i="12"/>
  <c r="N30" i="12"/>
  <c r="C96" i="12"/>
  <c r="N96" i="12"/>
  <c r="N29" i="12"/>
  <c r="N140" i="12"/>
  <c r="C95" i="12"/>
  <c r="N27" i="12"/>
  <c r="C93" i="12"/>
  <c r="N93" i="12"/>
  <c r="N26" i="12"/>
  <c r="C92" i="12"/>
  <c r="N66" i="12"/>
  <c r="C132" i="12"/>
  <c r="N132" i="12"/>
  <c r="N7" i="8"/>
  <c r="N72" i="8"/>
  <c r="N68" i="8"/>
  <c r="C134" i="8"/>
  <c r="N134" i="8"/>
  <c r="N50" i="8"/>
  <c r="C116" i="8"/>
  <c r="N116" i="8"/>
  <c r="N51" i="8"/>
  <c r="C117" i="8"/>
  <c r="N117" i="8"/>
  <c r="N52" i="8"/>
  <c r="C118" i="8"/>
  <c r="N118" i="8"/>
  <c r="N53" i="8"/>
  <c r="C119" i="8"/>
  <c r="N119" i="8"/>
  <c r="N54" i="8"/>
  <c r="C120" i="8"/>
  <c r="N120" i="8"/>
  <c r="N55" i="8"/>
  <c r="C121" i="8"/>
  <c r="N121" i="8"/>
  <c r="N56" i="8"/>
  <c r="C122" i="8"/>
  <c r="N122" i="8"/>
  <c r="N57" i="8"/>
  <c r="C123" i="8"/>
  <c r="N123" i="8"/>
  <c r="N58" i="8"/>
  <c r="C124" i="8"/>
  <c r="N124" i="8"/>
  <c r="N59" i="8"/>
  <c r="C125" i="8"/>
  <c r="N125" i="8"/>
  <c r="N60" i="8"/>
  <c r="C126" i="8"/>
  <c r="N126" i="8"/>
  <c r="N61" i="8"/>
  <c r="C127" i="8"/>
  <c r="N127" i="8"/>
  <c r="N62" i="8"/>
  <c r="C128" i="8"/>
  <c r="N128" i="8"/>
  <c r="G63" i="8"/>
  <c r="N63" i="8"/>
  <c r="C129" i="8"/>
  <c r="E63" i="8"/>
  <c r="L7" i="8"/>
  <c r="L72" i="8"/>
  <c r="L63" i="8"/>
  <c r="L129" i="8"/>
  <c r="C114" i="8"/>
  <c r="N47" i="8"/>
  <c r="C113" i="8"/>
  <c r="N113" i="8"/>
  <c r="N46" i="8"/>
  <c r="C112" i="8"/>
  <c r="O7" i="8"/>
  <c r="O72" i="8"/>
  <c r="O46" i="8"/>
  <c r="O112" i="8"/>
  <c r="N45" i="8"/>
  <c r="C111" i="8"/>
  <c r="N111" i="8"/>
  <c r="N15" i="8"/>
  <c r="C81" i="8"/>
  <c r="N16" i="8"/>
  <c r="C82" i="8"/>
  <c r="N82" i="8"/>
  <c r="N17" i="8"/>
  <c r="C83" i="8"/>
  <c r="N83" i="8"/>
  <c r="N18" i="8"/>
  <c r="C84" i="8"/>
  <c r="N84" i="8"/>
  <c r="N19" i="8"/>
  <c r="C85" i="8"/>
  <c r="N85" i="8"/>
  <c r="N20" i="8"/>
  <c r="C86" i="8"/>
  <c r="N86" i="8"/>
  <c r="N21" i="8"/>
  <c r="C87" i="8"/>
  <c r="N87" i="8"/>
  <c r="N22" i="8"/>
  <c r="C88" i="8"/>
  <c r="N88" i="8"/>
  <c r="N23" i="8"/>
  <c r="C89" i="8"/>
  <c r="N89" i="8"/>
  <c r="N13" i="8"/>
  <c r="C79" i="8"/>
  <c r="N79" i="8"/>
  <c r="N12" i="8"/>
  <c r="C78" i="8"/>
  <c r="N78" i="8"/>
  <c r="N11" i="8"/>
  <c r="C77" i="8"/>
  <c r="N77" i="8"/>
  <c r="N10" i="8"/>
  <c r="C76" i="8"/>
  <c r="N76" i="8"/>
  <c r="N9" i="8"/>
  <c r="C75" i="8"/>
  <c r="N75" i="8"/>
  <c r="N71" i="8"/>
  <c r="N43" i="8"/>
  <c r="C109" i="8"/>
  <c r="N42" i="8"/>
  <c r="C108" i="8"/>
  <c r="N41" i="8"/>
  <c r="C107" i="8"/>
  <c r="N40" i="8"/>
  <c r="C106" i="8"/>
  <c r="N33" i="8"/>
  <c r="N34" i="8"/>
  <c r="N35" i="8"/>
  <c r="N36" i="8"/>
  <c r="N37" i="8"/>
  <c r="N38" i="8"/>
  <c r="C99" i="8"/>
  <c r="C100" i="8"/>
  <c r="C101" i="8"/>
  <c r="C102" i="8"/>
  <c r="C103" i="8"/>
  <c r="N30" i="8"/>
  <c r="C96" i="8"/>
  <c r="N29" i="8"/>
  <c r="N140" i="8"/>
  <c r="C95" i="8"/>
  <c r="N27" i="8"/>
  <c r="C93" i="8"/>
  <c r="N26" i="8"/>
  <c r="C92" i="8"/>
  <c r="N66" i="8"/>
  <c r="C132" i="8"/>
  <c r="N132" i="8"/>
  <c r="N7" i="9"/>
  <c r="N72" i="9"/>
  <c r="N68" i="9"/>
  <c r="C134" i="9"/>
  <c r="N134" i="9"/>
  <c r="N50" i="9"/>
  <c r="C116" i="9"/>
  <c r="N51" i="9"/>
  <c r="C117" i="9"/>
  <c r="N117" i="9"/>
  <c r="N52" i="9"/>
  <c r="C118" i="9"/>
  <c r="N53" i="9"/>
  <c r="C119" i="9"/>
  <c r="N119" i="9"/>
  <c r="N54" i="9"/>
  <c r="C120" i="9"/>
  <c r="N55" i="9"/>
  <c r="C121" i="9"/>
  <c r="N121" i="9"/>
  <c r="N56" i="9"/>
  <c r="C122" i="9"/>
  <c r="N57" i="9"/>
  <c r="C123" i="9"/>
  <c r="N123" i="9"/>
  <c r="N58" i="9"/>
  <c r="C124" i="9"/>
  <c r="N59" i="9"/>
  <c r="C125" i="9"/>
  <c r="N125" i="9"/>
  <c r="N60" i="9"/>
  <c r="C126" i="9"/>
  <c r="N126" i="9"/>
  <c r="N61" i="9"/>
  <c r="C127" i="9"/>
  <c r="N127" i="9"/>
  <c r="N62" i="9"/>
  <c r="C128" i="9"/>
  <c r="N128" i="9"/>
  <c r="G63" i="9"/>
  <c r="N63" i="9"/>
  <c r="C129" i="9"/>
  <c r="N129" i="9"/>
  <c r="C114" i="9"/>
  <c r="N47" i="9"/>
  <c r="C113" i="9"/>
  <c r="N46" i="9"/>
  <c r="C112" i="9"/>
  <c r="N112" i="9"/>
  <c r="N45" i="9"/>
  <c r="C111" i="9"/>
  <c r="N15" i="9"/>
  <c r="C81" i="9"/>
  <c r="N81" i="9"/>
  <c r="N16" i="9"/>
  <c r="C82" i="9"/>
  <c r="N17" i="9"/>
  <c r="C83" i="9"/>
  <c r="N83" i="9"/>
  <c r="N18" i="9"/>
  <c r="C84" i="9"/>
  <c r="N84" i="9"/>
  <c r="N19" i="9"/>
  <c r="C85" i="9"/>
  <c r="N85" i="9"/>
  <c r="N20" i="9"/>
  <c r="C86" i="9"/>
  <c r="N86" i="9"/>
  <c r="N21" i="9"/>
  <c r="C87" i="9"/>
  <c r="K7" i="9"/>
  <c r="K72" i="9"/>
  <c r="K21" i="9"/>
  <c r="K87" i="9"/>
  <c r="N22" i="9"/>
  <c r="C88" i="9"/>
  <c r="N88" i="9"/>
  <c r="N23" i="9"/>
  <c r="C89" i="9"/>
  <c r="N89" i="9"/>
  <c r="N13" i="9"/>
  <c r="C79" i="9"/>
  <c r="N79" i="9"/>
  <c r="N12" i="9"/>
  <c r="C78" i="9"/>
  <c r="J7" i="9"/>
  <c r="J72" i="9"/>
  <c r="J12" i="9"/>
  <c r="J78" i="9"/>
  <c r="N11" i="9"/>
  <c r="C77" i="9"/>
  <c r="N77" i="9"/>
  <c r="N10" i="9"/>
  <c r="C76" i="9"/>
  <c r="L7" i="9"/>
  <c r="L72" i="9"/>
  <c r="L10" i="9"/>
  <c r="L76" i="9"/>
  <c r="N9" i="9"/>
  <c r="C75" i="9"/>
  <c r="N75" i="9"/>
  <c r="N71" i="9"/>
  <c r="N43" i="9"/>
  <c r="C109" i="9"/>
  <c r="N42" i="9"/>
  <c r="C108" i="9"/>
  <c r="N108" i="9"/>
  <c r="N41" i="9"/>
  <c r="C107" i="9"/>
  <c r="N40" i="9"/>
  <c r="C106" i="9"/>
  <c r="N106" i="9"/>
  <c r="N33" i="9"/>
  <c r="N34" i="9"/>
  <c r="N35" i="9"/>
  <c r="N36" i="9"/>
  <c r="N37" i="9"/>
  <c r="N38" i="9"/>
  <c r="C99" i="9"/>
  <c r="C100" i="9"/>
  <c r="N100" i="9"/>
  <c r="C101" i="9"/>
  <c r="C102" i="9"/>
  <c r="N102" i="9"/>
  <c r="C103" i="9"/>
  <c r="N30" i="9"/>
  <c r="C96" i="9"/>
  <c r="N96" i="9"/>
  <c r="N29" i="9"/>
  <c r="C95" i="9"/>
  <c r="N27" i="9"/>
  <c r="C93" i="9"/>
  <c r="O71" i="9"/>
  <c r="O27" i="9"/>
  <c r="O93" i="9"/>
  <c r="N26" i="9"/>
  <c r="C92" i="9"/>
  <c r="N66" i="9"/>
  <c r="C132" i="9"/>
  <c r="M7" i="9"/>
  <c r="M72" i="9"/>
  <c r="M66" i="9"/>
  <c r="M132" i="9"/>
  <c r="N7" i="11"/>
  <c r="N72" i="11"/>
  <c r="N68" i="11"/>
  <c r="C134" i="11"/>
  <c r="K7" i="11"/>
  <c r="K72" i="11"/>
  <c r="K68" i="11"/>
  <c r="K134" i="11"/>
  <c r="N50" i="11"/>
  <c r="C116" i="11"/>
  <c r="N116" i="11"/>
  <c r="N51" i="11"/>
  <c r="C117" i="11"/>
  <c r="K51" i="11"/>
  <c r="K117" i="11"/>
  <c r="N52" i="11"/>
  <c r="C118" i="11"/>
  <c r="N53" i="11"/>
  <c r="C119" i="11"/>
  <c r="K53" i="11"/>
  <c r="K119" i="11"/>
  <c r="N54" i="11"/>
  <c r="C120" i="11"/>
  <c r="N55" i="11"/>
  <c r="C121" i="11"/>
  <c r="J7" i="11"/>
  <c r="J72" i="11"/>
  <c r="J55" i="11"/>
  <c r="J121" i="11"/>
  <c r="N56" i="11"/>
  <c r="C122" i="11"/>
  <c r="N57" i="11"/>
  <c r="C123" i="11"/>
  <c r="K57" i="11"/>
  <c r="K123" i="11"/>
  <c r="N58" i="11"/>
  <c r="C124" i="11"/>
  <c r="N59" i="11"/>
  <c r="C125" i="11"/>
  <c r="K59" i="11"/>
  <c r="K125" i="11"/>
  <c r="N60" i="11"/>
  <c r="C126" i="11"/>
  <c r="N126" i="11"/>
  <c r="N61" i="11"/>
  <c r="C127" i="11"/>
  <c r="K61" i="11"/>
  <c r="K127" i="11"/>
  <c r="N62" i="11"/>
  <c r="C128" i="11"/>
  <c r="N128" i="11"/>
  <c r="G63" i="11"/>
  <c r="N63" i="11"/>
  <c r="C129" i="11"/>
  <c r="C114" i="11"/>
  <c r="N47" i="11"/>
  <c r="C113" i="11"/>
  <c r="N113" i="11"/>
  <c r="N46" i="11"/>
  <c r="C112" i="11"/>
  <c r="N112" i="11"/>
  <c r="N45" i="11"/>
  <c r="C111" i="11"/>
  <c r="N111" i="11"/>
  <c r="N15" i="11"/>
  <c r="C81" i="11"/>
  <c r="N81" i="11"/>
  <c r="N16" i="11"/>
  <c r="C82" i="11"/>
  <c r="N17" i="11"/>
  <c r="C83" i="11"/>
  <c r="N83" i="11"/>
  <c r="N18" i="11"/>
  <c r="C84" i="11"/>
  <c r="N84" i="11"/>
  <c r="N19" i="11"/>
  <c r="C85" i="11"/>
  <c r="N85" i="11"/>
  <c r="N20" i="11"/>
  <c r="C86" i="11"/>
  <c r="N86" i="11"/>
  <c r="N21" i="11"/>
  <c r="C87" i="11"/>
  <c r="N22" i="11"/>
  <c r="C88" i="11"/>
  <c r="N88" i="11"/>
  <c r="N23" i="11"/>
  <c r="C89" i="11"/>
  <c r="N13" i="11"/>
  <c r="C79" i="11"/>
  <c r="M7" i="11"/>
  <c r="M72" i="11"/>
  <c r="M13" i="11"/>
  <c r="M79" i="11"/>
  <c r="N12" i="11"/>
  <c r="C78" i="11"/>
  <c r="N78" i="11"/>
  <c r="N11" i="11"/>
  <c r="C77" i="11"/>
  <c r="N77" i="11"/>
  <c r="N10" i="11"/>
  <c r="C76" i="11"/>
  <c r="N76" i="11"/>
  <c r="N9" i="11"/>
  <c r="C75" i="11"/>
  <c r="N75" i="11"/>
  <c r="N71" i="11"/>
  <c r="N43" i="11"/>
  <c r="C109" i="11"/>
  <c r="N109" i="11"/>
  <c r="N42" i="11"/>
  <c r="C108" i="11"/>
  <c r="N41" i="11"/>
  <c r="C107" i="11"/>
  <c r="N107" i="11"/>
  <c r="N40" i="11"/>
  <c r="C106" i="11"/>
  <c r="N33" i="11"/>
  <c r="C99" i="11"/>
  <c r="N99" i="11"/>
  <c r="N34" i="11"/>
  <c r="N35" i="11"/>
  <c r="N36" i="11"/>
  <c r="N37" i="11"/>
  <c r="N38" i="11"/>
  <c r="C100" i="11"/>
  <c r="C101" i="11"/>
  <c r="N101" i="11"/>
  <c r="C102" i="11"/>
  <c r="C103" i="11"/>
  <c r="N103" i="11"/>
  <c r="N30" i="11"/>
  <c r="C96" i="11"/>
  <c r="N29" i="11"/>
  <c r="C95" i="11"/>
  <c r="N95" i="11"/>
  <c r="N27" i="11"/>
  <c r="C93" i="11"/>
  <c r="N26" i="11"/>
  <c r="C92" i="11"/>
  <c r="N92" i="11"/>
  <c r="N66" i="11"/>
  <c r="C132" i="11"/>
  <c r="N132" i="11"/>
  <c r="N7" i="5"/>
  <c r="N72" i="5"/>
  <c r="N68" i="5"/>
  <c r="C134" i="5"/>
  <c r="N134" i="5"/>
  <c r="N50" i="5"/>
  <c r="C116" i="5"/>
  <c r="N116" i="5"/>
  <c r="N51" i="5"/>
  <c r="C117" i="5"/>
  <c r="N117" i="5"/>
  <c r="N52" i="5"/>
  <c r="C118" i="5"/>
  <c r="N118" i="5"/>
  <c r="N53" i="5"/>
  <c r="C119" i="5"/>
  <c r="K7" i="5"/>
  <c r="K72" i="5"/>
  <c r="K53" i="5"/>
  <c r="K119" i="5"/>
  <c r="N54" i="5"/>
  <c r="C120" i="5"/>
  <c r="N120" i="5"/>
  <c r="N55" i="5"/>
  <c r="C121" i="5"/>
  <c r="N121" i="5"/>
  <c r="N56" i="5"/>
  <c r="C122" i="5"/>
  <c r="N122" i="5"/>
  <c r="N57" i="5"/>
  <c r="C123" i="5"/>
  <c r="M7" i="5"/>
  <c r="M72" i="5"/>
  <c r="M57" i="5"/>
  <c r="M123" i="5"/>
  <c r="N58" i="5"/>
  <c r="C124" i="5"/>
  <c r="N124" i="5"/>
  <c r="N59" i="5"/>
  <c r="C125" i="5"/>
  <c r="N125" i="5"/>
  <c r="N60" i="5"/>
  <c r="C126" i="5"/>
  <c r="N126" i="5"/>
  <c r="N61" i="5"/>
  <c r="C127" i="5"/>
  <c r="N127" i="5"/>
  <c r="N62" i="5"/>
  <c r="C128" i="5"/>
  <c r="N128" i="5"/>
  <c r="G63" i="5"/>
  <c r="N63" i="5"/>
  <c r="C129" i="5"/>
  <c r="F63" i="5"/>
  <c r="M63" i="5"/>
  <c r="M129" i="5"/>
  <c r="C114" i="5"/>
  <c r="N47" i="5"/>
  <c r="C113" i="5"/>
  <c r="N46" i="5"/>
  <c r="C112" i="5"/>
  <c r="N112" i="5"/>
  <c r="N45" i="5"/>
  <c r="C111" i="5"/>
  <c r="N15" i="5"/>
  <c r="C81" i="5"/>
  <c r="N81" i="5"/>
  <c r="N16" i="5"/>
  <c r="C82" i="5"/>
  <c r="N17" i="5"/>
  <c r="C83" i="5"/>
  <c r="N83" i="5"/>
  <c r="N18" i="5"/>
  <c r="C84" i="5"/>
  <c r="N84" i="5"/>
  <c r="N19" i="5"/>
  <c r="C85" i="5"/>
  <c r="N85" i="5"/>
  <c r="N20" i="5"/>
  <c r="C86" i="5"/>
  <c r="N86" i="5"/>
  <c r="N21" i="5"/>
  <c r="C87" i="5"/>
  <c r="N87" i="5"/>
  <c r="N22" i="5"/>
  <c r="C88" i="5"/>
  <c r="N88" i="5"/>
  <c r="N23" i="5"/>
  <c r="C89" i="5"/>
  <c r="N89" i="5"/>
  <c r="N13" i="5"/>
  <c r="C79" i="5"/>
  <c r="N79" i="5"/>
  <c r="N12" i="5"/>
  <c r="C78" i="5"/>
  <c r="N78" i="5"/>
  <c r="N11" i="5"/>
  <c r="C77" i="5"/>
  <c r="N77" i="5"/>
  <c r="N10" i="5"/>
  <c r="C76" i="5"/>
  <c r="N9" i="5"/>
  <c r="C75" i="5"/>
  <c r="N75" i="5"/>
  <c r="N71" i="5"/>
  <c r="N43" i="5"/>
  <c r="C109" i="5"/>
  <c r="N42" i="5"/>
  <c r="C108" i="5"/>
  <c r="N108" i="5"/>
  <c r="N41" i="5"/>
  <c r="C107" i="5"/>
  <c r="N40" i="5"/>
  <c r="C106" i="5"/>
  <c r="N106" i="5"/>
  <c r="N33" i="5"/>
  <c r="N34" i="5"/>
  <c r="N35" i="5"/>
  <c r="N36" i="5"/>
  <c r="N37" i="5"/>
  <c r="N38" i="5"/>
  <c r="C99" i="5"/>
  <c r="C100" i="5"/>
  <c r="N100" i="5"/>
  <c r="C101" i="5"/>
  <c r="C102" i="5"/>
  <c r="N102" i="5"/>
  <c r="C103" i="5"/>
  <c r="N30" i="5"/>
  <c r="C96" i="5"/>
  <c r="N96" i="5"/>
  <c r="N29" i="5"/>
  <c r="C95" i="5"/>
  <c r="N27" i="5"/>
  <c r="C93" i="5"/>
  <c r="N93" i="5"/>
  <c r="N26" i="5"/>
  <c r="C92" i="5"/>
  <c r="N66" i="5"/>
  <c r="C132" i="5"/>
  <c r="N132" i="5"/>
  <c r="N7" i="2"/>
  <c r="N72" i="2"/>
  <c r="N68" i="2"/>
  <c r="C134" i="2"/>
  <c r="N134" i="2"/>
  <c r="N50" i="2"/>
  <c r="C116" i="2"/>
  <c r="N116" i="2"/>
  <c r="N51" i="2"/>
  <c r="C117" i="2"/>
  <c r="N117" i="2"/>
  <c r="N52" i="2"/>
  <c r="C118" i="2"/>
  <c r="N118" i="2"/>
  <c r="N53" i="2"/>
  <c r="C119" i="2"/>
  <c r="N119" i="2"/>
  <c r="N54" i="2"/>
  <c r="C120" i="2"/>
  <c r="N120" i="2"/>
  <c r="N55" i="2"/>
  <c r="C121" i="2"/>
  <c r="N121" i="2"/>
  <c r="N56" i="2"/>
  <c r="C122" i="2"/>
  <c r="N122" i="2"/>
  <c r="N57" i="2"/>
  <c r="C123" i="2"/>
  <c r="N123" i="2"/>
  <c r="N58" i="2"/>
  <c r="C124" i="2"/>
  <c r="N124" i="2"/>
  <c r="N59" i="2"/>
  <c r="C125" i="2"/>
  <c r="N125" i="2"/>
  <c r="N60" i="2"/>
  <c r="C126" i="2"/>
  <c r="N126" i="2"/>
  <c r="N61" i="2"/>
  <c r="C127" i="2"/>
  <c r="N127" i="2"/>
  <c r="N62" i="2"/>
  <c r="C128" i="2"/>
  <c r="G63" i="2"/>
  <c r="N63" i="2"/>
  <c r="C129" i="2"/>
  <c r="N129" i="2"/>
  <c r="C114" i="2"/>
  <c r="N47" i="2"/>
  <c r="C113" i="2"/>
  <c r="N113" i="2"/>
  <c r="N46" i="2"/>
  <c r="C112" i="2"/>
  <c r="N45" i="2"/>
  <c r="C111" i="2"/>
  <c r="N111" i="2"/>
  <c r="N15" i="2"/>
  <c r="C81" i="2"/>
  <c r="N16" i="2"/>
  <c r="C82" i="2"/>
  <c r="N17" i="2"/>
  <c r="C83" i="2"/>
  <c r="N83" i="2"/>
  <c r="N18" i="2"/>
  <c r="C84" i="2"/>
  <c r="N84" i="2"/>
  <c r="N19" i="2"/>
  <c r="C85" i="2"/>
  <c r="N85" i="2"/>
  <c r="N20" i="2"/>
  <c r="C86" i="2"/>
  <c r="N86" i="2"/>
  <c r="N21" i="2"/>
  <c r="C87" i="2"/>
  <c r="N22" i="2"/>
  <c r="C88" i="2"/>
  <c r="N23" i="2"/>
  <c r="C89" i="2"/>
  <c r="N89" i="2"/>
  <c r="N13" i="2"/>
  <c r="C79" i="2"/>
  <c r="N79" i="2"/>
  <c r="N12" i="2"/>
  <c r="C78" i="2"/>
  <c r="N78" i="2"/>
  <c r="N11" i="2"/>
  <c r="C77" i="2"/>
  <c r="N77" i="2"/>
  <c r="N10" i="2"/>
  <c r="C76" i="2"/>
  <c r="N76" i="2"/>
  <c r="N9" i="2"/>
  <c r="C75" i="2"/>
  <c r="N75" i="2"/>
  <c r="N71" i="2"/>
  <c r="N43" i="2"/>
  <c r="C109" i="2"/>
  <c r="N42" i="2"/>
  <c r="C108" i="2"/>
  <c r="N41" i="2"/>
  <c r="C107" i="2"/>
  <c r="N107" i="2"/>
  <c r="N40" i="2"/>
  <c r="C106" i="2"/>
  <c r="N33" i="2"/>
  <c r="C99" i="2"/>
  <c r="N34" i="2"/>
  <c r="C100" i="2"/>
  <c r="N35" i="2"/>
  <c r="C101" i="2"/>
  <c r="N36" i="2"/>
  <c r="C102" i="2"/>
  <c r="N37" i="2"/>
  <c r="C103" i="2"/>
  <c r="N30" i="2"/>
  <c r="C96" i="2"/>
  <c r="N29" i="2"/>
  <c r="C95" i="2"/>
  <c r="N95" i="2"/>
  <c r="N27" i="2"/>
  <c r="C93" i="2"/>
  <c r="N26" i="2"/>
  <c r="C92" i="2"/>
  <c r="N66" i="2"/>
  <c r="C132" i="2"/>
  <c r="N7" i="1"/>
  <c r="N72" i="1"/>
  <c r="N68" i="1"/>
  <c r="N134" i="1"/>
  <c r="N50" i="1"/>
  <c r="N51" i="1"/>
  <c r="N52" i="1"/>
  <c r="N118" i="1"/>
  <c r="N53" i="1"/>
  <c r="N119" i="1"/>
  <c r="N54" i="1"/>
  <c r="N120" i="1"/>
  <c r="N55" i="1"/>
  <c r="N56" i="1"/>
  <c r="N57" i="1"/>
  <c r="N58" i="1"/>
  <c r="N59" i="1"/>
  <c r="N60" i="1"/>
  <c r="N61" i="1"/>
  <c r="N62" i="1"/>
  <c r="G63" i="1"/>
  <c r="N63" i="1"/>
  <c r="N47" i="1"/>
  <c r="N46" i="1"/>
  <c r="N45" i="1"/>
  <c r="N111" i="1"/>
  <c r="N15" i="1"/>
  <c r="N81" i="1"/>
  <c r="N16" i="1"/>
  <c r="N82" i="1"/>
  <c r="N17" i="1"/>
  <c r="N18" i="1"/>
  <c r="N84" i="1"/>
  <c r="N19" i="1"/>
  <c r="N85" i="1"/>
  <c r="N20" i="1"/>
  <c r="N86" i="1"/>
  <c r="N21" i="1"/>
  <c r="N87" i="1"/>
  <c r="N22" i="1"/>
  <c r="N88" i="1"/>
  <c r="N23" i="1"/>
  <c r="N89" i="1"/>
  <c r="N13" i="1"/>
  <c r="N79" i="1"/>
  <c r="N12" i="1"/>
  <c r="N11" i="1"/>
  <c r="N77" i="1"/>
  <c r="N10" i="1"/>
  <c r="N76" i="1"/>
  <c r="N9" i="1"/>
  <c r="C75" i="1"/>
  <c r="N75" i="1"/>
  <c r="N71" i="1"/>
  <c r="N43" i="1"/>
  <c r="N109" i="1"/>
  <c r="N42" i="1"/>
  <c r="N41" i="1"/>
  <c r="N40" i="1"/>
  <c r="N106" i="1"/>
  <c r="N33" i="1"/>
  <c r="N99" i="1"/>
  <c r="N34" i="1"/>
  <c r="N100" i="1"/>
  <c r="N35" i="1"/>
  <c r="N36" i="1"/>
  <c r="N37" i="1"/>
  <c r="N38" i="1"/>
  <c r="N30" i="1"/>
  <c r="N29" i="1"/>
  <c r="N27" i="1"/>
  <c r="N26" i="1"/>
  <c r="N66" i="1"/>
  <c r="N72" i="4"/>
  <c r="U72" i="4"/>
  <c r="AB72" i="4"/>
  <c r="AB116" i="4"/>
  <c r="AB118" i="4"/>
  <c r="AB120" i="4"/>
  <c r="AB122" i="4"/>
  <c r="AB124" i="4"/>
  <c r="AB126" i="4"/>
  <c r="AB128" i="4"/>
  <c r="AB129" i="4"/>
  <c r="AB113" i="4"/>
  <c r="AB111" i="4"/>
  <c r="AB82" i="4"/>
  <c r="AB84" i="4"/>
  <c r="AB86" i="4"/>
  <c r="AB88" i="4"/>
  <c r="AB79" i="4"/>
  <c r="AB77" i="4"/>
  <c r="AB75" i="4"/>
  <c r="N71" i="4"/>
  <c r="U71" i="4"/>
  <c r="AB71" i="4"/>
  <c r="AB93" i="4"/>
  <c r="N72" i="20"/>
  <c r="U72" i="20"/>
  <c r="AB72" i="20"/>
  <c r="AB116" i="20"/>
  <c r="AB117" i="20"/>
  <c r="AB118" i="20"/>
  <c r="AB119" i="20"/>
  <c r="AB120" i="20"/>
  <c r="AB121" i="20"/>
  <c r="AB122" i="20"/>
  <c r="AB125" i="20"/>
  <c r="AB127" i="20"/>
  <c r="AB83" i="20"/>
  <c r="AB78" i="20"/>
  <c r="AB75" i="20"/>
  <c r="N71" i="20"/>
  <c r="U71" i="20"/>
  <c r="AB71" i="20"/>
  <c r="AB109" i="20"/>
  <c r="AB99" i="20"/>
  <c r="AB101" i="20"/>
  <c r="AB103" i="20"/>
  <c r="AB92" i="20"/>
  <c r="AB72" i="15"/>
  <c r="AB120" i="15"/>
  <c r="AB122" i="15"/>
  <c r="AB124" i="15"/>
  <c r="AB126" i="15"/>
  <c r="AB113" i="15"/>
  <c r="AB111" i="15"/>
  <c r="AB82" i="15"/>
  <c r="AB84" i="15"/>
  <c r="AB77" i="15"/>
  <c r="AB5" i="15"/>
  <c r="AB71" i="15"/>
  <c r="AB106" i="15"/>
  <c r="AB100" i="15"/>
  <c r="AB102" i="15"/>
  <c r="AB96" i="15"/>
  <c r="AB92" i="15"/>
  <c r="N72" i="6"/>
  <c r="U72" i="6"/>
  <c r="U116" i="6"/>
  <c r="U118" i="6"/>
  <c r="U120" i="6"/>
  <c r="U122" i="6"/>
  <c r="U124" i="6"/>
  <c r="U126" i="6"/>
  <c r="U128" i="6"/>
  <c r="N71" i="6"/>
  <c r="U71" i="6"/>
  <c r="U99" i="6"/>
  <c r="U103" i="6"/>
  <c r="U93" i="6"/>
  <c r="N72" i="7"/>
  <c r="U72" i="7"/>
  <c r="U117" i="7"/>
  <c r="U119" i="7"/>
  <c r="U121" i="7"/>
  <c r="U123" i="7"/>
  <c r="U113" i="7"/>
  <c r="U111" i="7"/>
  <c r="U82" i="7"/>
  <c r="U84" i="7"/>
  <c r="U86" i="7"/>
  <c r="U88" i="7"/>
  <c r="U79" i="7"/>
  <c r="U77" i="7"/>
  <c r="U75" i="7"/>
  <c r="N71" i="7"/>
  <c r="U71" i="7"/>
  <c r="U109" i="7"/>
  <c r="U99" i="7"/>
  <c r="U103" i="7"/>
  <c r="U93" i="7"/>
  <c r="U132" i="7"/>
  <c r="N72" i="10"/>
  <c r="U72" i="10"/>
  <c r="U116" i="10"/>
  <c r="U118" i="10"/>
  <c r="U120" i="10"/>
  <c r="U122" i="10"/>
  <c r="U124" i="10"/>
  <c r="U126" i="10"/>
  <c r="U128" i="10"/>
  <c r="U129" i="10"/>
  <c r="U113" i="10"/>
  <c r="U112" i="10"/>
  <c r="U111" i="10"/>
  <c r="U81" i="10"/>
  <c r="U82" i="10"/>
  <c r="U83" i="10"/>
  <c r="U84" i="10"/>
  <c r="U85" i="10"/>
  <c r="U86" i="10"/>
  <c r="U87" i="10"/>
  <c r="U88" i="10"/>
  <c r="U89" i="10"/>
  <c r="U79" i="10"/>
  <c r="U78" i="10"/>
  <c r="U77" i="10"/>
  <c r="U76" i="10"/>
  <c r="U75" i="10"/>
  <c r="N71" i="10"/>
  <c r="U71" i="10"/>
  <c r="U109" i="10"/>
  <c r="U108" i="10"/>
  <c r="U106" i="10"/>
  <c r="U99" i="10"/>
  <c r="U100" i="10"/>
  <c r="U102" i="10"/>
  <c r="U103" i="10"/>
  <c r="U96" i="10"/>
  <c r="N72" i="14"/>
  <c r="U72" i="14"/>
  <c r="U122" i="14"/>
  <c r="U129" i="14"/>
  <c r="U112" i="14"/>
  <c r="U81" i="14"/>
  <c r="U83" i="14"/>
  <c r="U85" i="14"/>
  <c r="U87" i="14"/>
  <c r="U89" i="14"/>
  <c r="U78" i="14"/>
  <c r="U76" i="14"/>
  <c r="N71" i="14"/>
  <c r="U71" i="14"/>
  <c r="U108" i="14"/>
  <c r="U106" i="14"/>
  <c r="U100" i="14"/>
  <c r="U102" i="14"/>
  <c r="U96" i="14"/>
  <c r="U93" i="14"/>
  <c r="U132" i="14"/>
  <c r="N72" i="16"/>
  <c r="U72" i="16"/>
  <c r="U116" i="16"/>
  <c r="U118" i="16"/>
  <c r="U120" i="16"/>
  <c r="U122" i="16"/>
  <c r="U124" i="16"/>
  <c r="U126" i="16"/>
  <c r="U128" i="16"/>
  <c r="U111" i="16"/>
  <c r="U82" i="16"/>
  <c r="U88" i="16"/>
  <c r="U78" i="16"/>
  <c r="U76" i="16"/>
  <c r="N71" i="16"/>
  <c r="U71" i="16"/>
  <c r="U109" i="16"/>
  <c r="U99" i="16"/>
  <c r="U101" i="16"/>
  <c r="U103" i="16"/>
  <c r="U93" i="16"/>
  <c r="N72" i="19"/>
  <c r="U72" i="19"/>
  <c r="U116" i="19"/>
  <c r="U118" i="19"/>
  <c r="U120" i="19"/>
  <c r="U122" i="19"/>
  <c r="U124" i="19"/>
  <c r="U126" i="19"/>
  <c r="U128" i="19"/>
  <c r="U113" i="19"/>
  <c r="U111" i="19"/>
  <c r="U82" i="19"/>
  <c r="U84" i="19"/>
  <c r="U86" i="19"/>
  <c r="U88" i="19"/>
  <c r="U78" i="19"/>
  <c r="U77" i="19"/>
  <c r="U76" i="19"/>
  <c r="U75" i="19"/>
  <c r="N71" i="19"/>
  <c r="U71" i="19"/>
  <c r="U108" i="19"/>
  <c r="U106" i="19"/>
  <c r="U99" i="19"/>
  <c r="U100" i="19"/>
  <c r="U102" i="19"/>
  <c r="U103" i="19"/>
  <c r="U96" i="19"/>
  <c r="U93" i="19"/>
  <c r="U92" i="19"/>
  <c r="U116" i="20"/>
  <c r="U117" i="20"/>
  <c r="U118" i="20"/>
  <c r="U119" i="20"/>
  <c r="U120" i="20"/>
  <c r="U121" i="20"/>
  <c r="U122" i="20"/>
  <c r="U125" i="20"/>
  <c r="U127" i="20"/>
  <c r="U113" i="20"/>
  <c r="U111" i="20"/>
  <c r="U82" i="20"/>
  <c r="U84" i="20"/>
  <c r="U86" i="20"/>
  <c r="U88" i="20"/>
  <c r="U79" i="20"/>
  <c r="U77" i="20"/>
  <c r="U75" i="20"/>
  <c r="U109" i="20"/>
  <c r="U106" i="20"/>
  <c r="U99" i="20"/>
  <c r="U100" i="20"/>
  <c r="U102" i="20"/>
  <c r="U103" i="20"/>
  <c r="U96" i="20"/>
  <c r="U93" i="20"/>
  <c r="U92" i="20"/>
  <c r="U72" i="15"/>
  <c r="U119" i="15"/>
  <c r="U120" i="15"/>
  <c r="U121" i="15"/>
  <c r="U122" i="15"/>
  <c r="U123" i="15"/>
  <c r="U124" i="15"/>
  <c r="U126" i="15"/>
  <c r="U128" i="15"/>
  <c r="U113" i="15"/>
  <c r="U111" i="15"/>
  <c r="U82" i="15"/>
  <c r="U84" i="15"/>
  <c r="U86" i="15"/>
  <c r="U89" i="15"/>
  <c r="U71" i="15"/>
  <c r="U93" i="15"/>
  <c r="U132" i="15"/>
  <c r="N72" i="17"/>
  <c r="U72" i="17"/>
  <c r="U116" i="17"/>
  <c r="U118" i="17"/>
  <c r="U120" i="17"/>
  <c r="U122" i="17"/>
  <c r="U124" i="17"/>
  <c r="U126" i="17"/>
  <c r="U128" i="17"/>
  <c r="U113" i="17"/>
  <c r="U111" i="17"/>
  <c r="U82" i="17"/>
  <c r="U84" i="17"/>
  <c r="U86" i="17"/>
  <c r="U88" i="17"/>
  <c r="U79" i="17"/>
  <c r="U77" i="17"/>
  <c r="U75" i="17"/>
  <c r="N71" i="17"/>
  <c r="U71" i="17"/>
  <c r="U107" i="17"/>
  <c r="U106" i="17"/>
  <c r="U99" i="17"/>
  <c r="U100" i="17"/>
  <c r="U101" i="17"/>
  <c r="U102" i="17"/>
  <c r="U103" i="17"/>
  <c r="U96" i="17"/>
  <c r="U95" i="17"/>
  <c r="U93" i="17"/>
  <c r="U92" i="17"/>
  <c r="U132" i="17"/>
  <c r="N72" i="18"/>
  <c r="U72" i="18"/>
  <c r="U116" i="18"/>
  <c r="U118" i="18"/>
  <c r="U120" i="18"/>
  <c r="U122" i="18"/>
  <c r="U124" i="18"/>
  <c r="U126" i="18"/>
  <c r="U128" i="18"/>
  <c r="U129" i="18"/>
  <c r="U112" i="18"/>
  <c r="U81" i="18"/>
  <c r="U83" i="18"/>
  <c r="U85" i="18"/>
  <c r="U87" i="18"/>
  <c r="U89" i="18"/>
  <c r="U78" i="18"/>
  <c r="U76" i="18"/>
  <c r="N71" i="18"/>
  <c r="U71" i="18"/>
  <c r="U99" i="18"/>
  <c r="U101" i="18"/>
  <c r="U93" i="18"/>
  <c r="U92" i="18"/>
  <c r="U132" i="18"/>
  <c r="N72" i="21"/>
  <c r="U72" i="21"/>
  <c r="U84" i="21"/>
  <c r="U86" i="21"/>
  <c r="U88" i="21"/>
  <c r="U79" i="21"/>
  <c r="U77" i="21"/>
  <c r="U75" i="21"/>
  <c r="N71" i="21"/>
  <c r="U71" i="21"/>
  <c r="U108" i="21"/>
  <c r="U107" i="21"/>
  <c r="U100" i="21"/>
  <c r="U101" i="21"/>
  <c r="U96" i="21"/>
  <c r="U95" i="21"/>
  <c r="U132" i="21"/>
  <c r="N93" i="6"/>
  <c r="N92" i="6"/>
  <c r="N117" i="7"/>
  <c r="N119" i="7"/>
  <c r="N121" i="7"/>
  <c r="N127" i="7"/>
  <c r="N113" i="7"/>
  <c r="N111" i="7"/>
  <c r="N81" i="7"/>
  <c r="N82" i="7"/>
  <c r="N83" i="7"/>
  <c r="N84" i="7"/>
  <c r="N85" i="7"/>
  <c r="N86" i="7"/>
  <c r="N87" i="7"/>
  <c r="N88" i="7"/>
  <c r="N89" i="7"/>
  <c r="N79" i="7"/>
  <c r="N78" i="7"/>
  <c r="N77" i="7"/>
  <c r="N76" i="7"/>
  <c r="N75" i="7"/>
  <c r="N109" i="7"/>
  <c r="N108" i="7"/>
  <c r="N99" i="7"/>
  <c r="N100" i="7"/>
  <c r="N103" i="7"/>
  <c r="N93" i="7"/>
  <c r="N92" i="7"/>
  <c r="N132" i="7"/>
  <c r="N116" i="10"/>
  <c r="N118" i="10"/>
  <c r="N120" i="10"/>
  <c r="N122" i="10"/>
  <c r="N129" i="10"/>
  <c r="N113" i="10"/>
  <c r="N112" i="10"/>
  <c r="N111" i="10"/>
  <c r="N81" i="10"/>
  <c r="N82" i="10"/>
  <c r="N83" i="10"/>
  <c r="N84" i="10"/>
  <c r="N85" i="10"/>
  <c r="N86" i="10"/>
  <c r="N87" i="10"/>
  <c r="N88" i="10"/>
  <c r="N89" i="10"/>
  <c r="N79" i="10"/>
  <c r="N78" i="10"/>
  <c r="N77" i="10"/>
  <c r="N76" i="10"/>
  <c r="N75" i="10"/>
  <c r="N109" i="10"/>
  <c r="N108" i="10"/>
  <c r="N106" i="10"/>
  <c r="N99" i="10"/>
  <c r="N100" i="10"/>
  <c r="N102" i="10"/>
  <c r="N103" i="10"/>
  <c r="N96" i="10"/>
  <c r="N93" i="10"/>
  <c r="N92" i="10"/>
  <c r="N122" i="14"/>
  <c r="N129" i="14"/>
  <c r="N113" i="14"/>
  <c r="N112" i="14"/>
  <c r="N111" i="14"/>
  <c r="N81" i="14"/>
  <c r="N82" i="14"/>
  <c r="N83" i="14"/>
  <c r="N84" i="14"/>
  <c r="N85" i="14"/>
  <c r="N86" i="14"/>
  <c r="N87" i="14"/>
  <c r="N88" i="14"/>
  <c r="N89" i="14"/>
  <c r="N79" i="14"/>
  <c r="N78" i="14"/>
  <c r="N77" i="14"/>
  <c r="N76" i="14"/>
  <c r="N75" i="14"/>
  <c r="N108" i="14"/>
  <c r="N107" i="14"/>
  <c r="N106" i="14"/>
  <c r="N100" i="14"/>
  <c r="N101" i="14"/>
  <c r="N102" i="14"/>
  <c r="N96" i="14"/>
  <c r="N95" i="14"/>
  <c r="N93" i="14"/>
  <c r="N132" i="14"/>
  <c r="N116" i="16"/>
  <c r="N118" i="16"/>
  <c r="N120" i="16"/>
  <c r="N122" i="16"/>
  <c r="N124" i="16"/>
  <c r="N126" i="16"/>
  <c r="N128" i="16"/>
  <c r="N129" i="16"/>
  <c r="N111" i="16"/>
  <c r="N82" i="16"/>
  <c r="N88" i="16"/>
  <c r="N78" i="16"/>
  <c r="N76" i="16"/>
  <c r="N106" i="16"/>
  <c r="N99" i="16"/>
  <c r="N102" i="16"/>
  <c r="N103" i="16"/>
  <c r="N93" i="16"/>
  <c r="N92" i="16"/>
  <c r="N116" i="19"/>
  <c r="N118" i="19"/>
  <c r="N120" i="19"/>
  <c r="N122" i="19"/>
  <c r="N124" i="19"/>
  <c r="N126" i="19"/>
  <c r="N128" i="19"/>
  <c r="N113" i="19"/>
  <c r="N111" i="19"/>
  <c r="N82" i="19"/>
  <c r="N84" i="19"/>
  <c r="N86" i="19"/>
  <c r="N88" i="19"/>
  <c r="N77" i="19"/>
  <c r="N75" i="19"/>
  <c r="N106" i="19"/>
  <c r="N99" i="19"/>
  <c r="N100" i="19"/>
  <c r="N102" i="19"/>
  <c r="N103" i="19"/>
  <c r="N96" i="19"/>
  <c r="N93" i="19"/>
  <c r="N92" i="19"/>
  <c r="N72" i="24"/>
  <c r="N132" i="24"/>
  <c r="N129" i="24"/>
  <c r="N71" i="24"/>
  <c r="O71" i="5"/>
  <c r="O28" i="5"/>
  <c r="O94" i="5"/>
  <c r="M71" i="5"/>
  <c r="M28" i="5"/>
  <c r="M94" i="5"/>
  <c r="L71" i="5"/>
  <c r="L28" i="5"/>
  <c r="L94" i="5"/>
  <c r="K71" i="5"/>
  <c r="K28" i="5"/>
  <c r="K94" i="5"/>
  <c r="J71" i="5"/>
  <c r="J28" i="5"/>
  <c r="J94" i="5"/>
  <c r="O71" i="8"/>
  <c r="O28" i="8"/>
  <c r="O94" i="8"/>
  <c r="M71" i="8"/>
  <c r="M28" i="8"/>
  <c r="M94" i="8"/>
  <c r="L71" i="8"/>
  <c r="L28" i="8"/>
  <c r="L94" i="8"/>
  <c r="K71" i="8"/>
  <c r="K28" i="8"/>
  <c r="K94" i="8"/>
  <c r="J71" i="8"/>
  <c r="J28" i="8"/>
  <c r="J94" i="8"/>
  <c r="O28" i="9"/>
  <c r="O94" i="9"/>
  <c r="M71" i="9"/>
  <c r="M28" i="9"/>
  <c r="M94" i="9"/>
  <c r="L71" i="9"/>
  <c r="L28" i="9"/>
  <c r="L94" i="9"/>
  <c r="K71" i="9"/>
  <c r="K28" i="9"/>
  <c r="K94" i="9"/>
  <c r="J71" i="9"/>
  <c r="J28" i="9"/>
  <c r="J94" i="9"/>
  <c r="O71" i="11"/>
  <c r="O28" i="11"/>
  <c r="O94" i="11"/>
  <c r="M71" i="11"/>
  <c r="M28" i="11"/>
  <c r="M94" i="11"/>
  <c r="L71" i="11"/>
  <c r="L28" i="11"/>
  <c r="L94" i="11"/>
  <c r="K71" i="11"/>
  <c r="K28" i="11"/>
  <c r="K94" i="11"/>
  <c r="J71" i="11"/>
  <c r="J28" i="11"/>
  <c r="J94" i="11"/>
  <c r="O71" i="12"/>
  <c r="O28" i="12"/>
  <c r="O94" i="12"/>
  <c r="M28" i="12"/>
  <c r="M94" i="12"/>
  <c r="L71" i="12"/>
  <c r="L28" i="12"/>
  <c r="L94" i="12"/>
  <c r="K71" i="12"/>
  <c r="K28" i="12"/>
  <c r="K94" i="12"/>
  <c r="J71" i="12"/>
  <c r="J28" i="12"/>
  <c r="J94" i="12"/>
  <c r="O71" i="2"/>
  <c r="O28" i="2"/>
  <c r="O94" i="2"/>
  <c r="M71" i="2"/>
  <c r="M28" i="2"/>
  <c r="M94" i="2"/>
  <c r="L71" i="2"/>
  <c r="L28" i="2"/>
  <c r="L94" i="2"/>
  <c r="K71" i="2"/>
  <c r="K28" i="2"/>
  <c r="K94" i="2"/>
  <c r="J71" i="2"/>
  <c r="J28" i="2"/>
  <c r="J94" i="2"/>
  <c r="O71" i="1"/>
  <c r="O28" i="1"/>
  <c r="O94" i="1"/>
  <c r="M71" i="1"/>
  <c r="M28" i="1"/>
  <c r="M94" i="1"/>
  <c r="L71" i="1"/>
  <c r="L28" i="1"/>
  <c r="L94" i="1"/>
  <c r="K71" i="1"/>
  <c r="K28" i="1"/>
  <c r="K94" i="1"/>
  <c r="J71" i="1"/>
  <c r="J28" i="1"/>
  <c r="J94" i="1"/>
  <c r="J71" i="23"/>
  <c r="J28" i="23"/>
  <c r="J94" i="23"/>
  <c r="J71" i="22"/>
  <c r="J28" i="22"/>
  <c r="J94" i="22"/>
  <c r="O71" i="3"/>
  <c r="O94" i="3"/>
  <c r="M71" i="3"/>
  <c r="M94" i="3"/>
  <c r="L71" i="3"/>
  <c r="L94" i="3"/>
  <c r="K71" i="3"/>
  <c r="K94" i="3"/>
  <c r="J71" i="3"/>
  <c r="J94" i="3"/>
  <c r="AC71" i="25"/>
  <c r="AA71" i="25"/>
  <c r="Z71" i="25"/>
  <c r="Y71" i="25"/>
  <c r="J71" i="25"/>
  <c r="Q71" i="25"/>
  <c r="X71" i="25"/>
  <c r="O71" i="4"/>
  <c r="V71" i="4"/>
  <c r="AC71" i="4"/>
  <c r="O71" i="6"/>
  <c r="V71" i="6"/>
  <c r="AC71" i="6"/>
  <c r="AA71" i="6"/>
  <c r="Z71" i="6"/>
  <c r="Y71" i="6"/>
  <c r="J71" i="6"/>
  <c r="Q71" i="6"/>
  <c r="X71" i="6"/>
  <c r="O71" i="7"/>
  <c r="V71" i="7"/>
  <c r="AC71" i="7"/>
  <c r="AA71" i="7"/>
  <c r="Z71" i="7"/>
  <c r="Y71" i="7"/>
  <c r="J71" i="7"/>
  <c r="Q71" i="7"/>
  <c r="X71" i="7"/>
  <c r="O71" i="10"/>
  <c r="V71" i="10"/>
  <c r="AC71" i="10"/>
  <c r="AA71" i="10"/>
  <c r="Z71" i="10"/>
  <c r="Y71" i="10"/>
  <c r="J71" i="10"/>
  <c r="Q71" i="10"/>
  <c r="X71" i="10"/>
  <c r="O71" i="14"/>
  <c r="V71" i="14"/>
  <c r="AC71" i="14"/>
  <c r="AA71" i="14"/>
  <c r="Z71" i="14"/>
  <c r="Y71" i="14"/>
  <c r="J71" i="14"/>
  <c r="Q71" i="14"/>
  <c r="X71" i="14"/>
  <c r="O71" i="16"/>
  <c r="V71" i="16"/>
  <c r="AC71" i="16"/>
  <c r="AA71" i="16"/>
  <c r="Z71" i="16"/>
  <c r="Y71" i="16"/>
  <c r="J71" i="16"/>
  <c r="Q71" i="16"/>
  <c r="X71" i="16"/>
  <c r="O71" i="19"/>
  <c r="V71" i="19"/>
  <c r="AC71" i="19"/>
  <c r="AA71" i="19"/>
  <c r="Z71" i="19"/>
  <c r="Y71" i="19"/>
  <c r="J71" i="19"/>
  <c r="Q71" i="19"/>
  <c r="X71" i="19"/>
  <c r="O71" i="20"/>
  <c r="V71" i="20"/>
  <c r="AC71" i="20"/>
  <c r="C71" i="20"/>
  <c r="J71" i="20"/>
  <c r="Q71" i="20"/>
  <c r="X71" i="20"/>
  <c r="O71" i="17"/>
  <c r="V71" i="17"/>
  <c r="AC71" i="17"/>
  <c r="AA71" i="17"/>
  <c r="Z71" i="17"/>
  <c r="Y71" i="17"/>
  <c r="J71" i="17"/>
  <c r="Q71" i="17"/>
  <c r="X71" i="17"/>
  <c r="O71" i="18"/>
  <c r="V71" i="18"/>
  <c r="AC71" i="18"/>
  <c r="AA71" i="18"/>
  <c r="Z71" i="18"/>
  <c r="Y71" i="18"/>
  <c r="J71" i="18"/>
  <c r="Q71" i="18"/>
  <c r="X71" i="18"/>
  <c r="O71" i="21"/>
  <c r="V71" i="21"/>
  <c r="AC71" i="21"/>
  <c r="AA71" i="21"/>
  <c r="Z71" i="21"/>
  <c r="Y71" i="21"/>
  <c r="J71" i="21"/>
  <c r="Q71" i="21"/>
  <c r="X71" i="21"/>
  <c r="N140" i="5"/>
  <c r="N140" i="9"/>
  <c r="N140" i="11"/>
  <c r="N140" i="2"/>
  <c r="N140" i="1"/>
  <c r="N71" i="3"/>
  <c r="N51" i="3"/>
  <c r="AB71" i="25"/>
  <c r="AB140" i="25"/>
  <c r="N140" i="25"/>
  <c r="AB140" i="4"/>
  <c r="U140" i="4"/>
  <c r="N140" i="4"/>
  <c r="AB71" i="6"/>
  <c r="AB140" i="6"/>
  <c r="U140" i="6"/>
  <c r="N140" i="6"/>
  <c r="AB71" i="7"/>
  <c r="AB140" i="7"/>
  <c r="U140" i="7"/>
  <c r="N140" i="7"/>
  <c r="AB71" i="10"/>
  <c r="AB140" i="10"/>
  <c r="U140" i="10"/>
  <c r="N140" i="10"/>
  <c r="AB71" i="14"/>
  <c r="AB140" i="14"/>
  <c r="U140" i="14"/>
  <c r="N140" i="14"/>
  <c r="AB71" i="16"/>
  <c r="AB140" i="16"/>
  <c r="U140" i="16"/>
  <c r="N140" i="16"/>
  <c r="AB71" i="19"/>
  <c r="AB140" i="19"/>
  <c r="U140" i="19"/>
  <c r="N140" i="19"/>
  <c r="AB140" i="20"/>
  <c r="U140" i="20"/>
  <c r="N140" i="20"/>
  <c r="AB140" i="15"/>
  <c r="U140" i="15"/>
  <c r="N71" i="15"/>
  <c r="N140" i="15"/>
  <c r="AB71" i="17"/>
  <c r="AB139" i="17"/>
  <c r="U139" i="17"/>
  <c r="N139" i="17"/>
  <c r="AB71" i="18"/>
  <c r="AB139" i="18"/>
  <c r="U139" i="18"/>
  <c r="N139" i="18"/>
  <c r="U139" i="21"/>
  <c r="AB71" i="21"/>
  <c r="AB139" i="21"/>
  <c r="N139" i="21"/>
  <c r="C72" i="18"/>
  <c r="C72" i="17"/>
  <c r="C72" i="20"/>
  <c r="C72" i="25"/>
  <c r="C136" i="5"/>
  <c r="C135" i="5"/>
  <c r="C133" i="5"/>
  <c r="C131" i="5"/>
  <c r="C130" i="5"/>
  <c r="E63" i="5"/>
  <c r="L7" i="5"/>
  <c r="L72" i="5"/>
  <c r="L63" i="5"/>
  <c r="L59" i="5"/>
  <c r="L125" i="5"/>
  <c r="L55" i="5"/>
  <c r="L51" i="5"/>
  <c r="L117" i="5"/>
  <c r="C115" i="5"/>
  <c r="L47" i="5"/>
  <c r="C110" i="5"/>
  <c r="C105" i="5"/>
  <c r="C104" i="5"/>
  <c r="C98" i="5"/>
  <c r="C97" i="5"/>
  <c r="C91" i="5"/>
  <c r="C90" i="5"/>
  <c r="C80" i="5"/>
  <c r="L11" i="5"/>
  <c r="L77" i="5"/>
  <c r="C136" i="8"/>
  <c r="C135" i="8"/>
  <c r="C133" i="8"/>
  <c r="C131" i="8"/>
  <c r="C130" i="8"/>
  <c r="C115" i="8"/>
  <c r="C110" i="8"/>
  <c r="C105" i="8"/>
  <c r="C104" i="8"/>
  <c r="C98" i="8"/>
  <c r="C97" i="8"/>
  <c r="C91" i="8"/>
  <c r="C90" i="8"/>
  <c r="C80" i="8"/>
  <c r="C136" i="9"/>
  <c r="C135" i="9"/>
  <c r="C133" i="9"/>
  <c r="C131" i="9"/>
  <c r="C130" i="9"/>
  <c r="E63" i="9"/>
  <c r="L63" i="9"/>
  <c r="L59" i="9"/>
  <c r="L125" i="9"/>
  <c r="L55" i="9"/>
  <c r="L121" i="9"/>
  <c r="L51" i="9"/>
  <c r="L117" i="9"/>
  <c r="C115" i="9"/>
  <c r="L47" i="9"/>
  <c r="C110" i="9"/>
  <c r="C105" i="9"/>
  <c r="C104" i="9"/>
  <c r="C98" i="9"/>
  <c r="C97" i="9"/>
  <c r="C91" i="9"/>
  <c r="C90" i="9"/>
  <c r="C80" i="9"/>
  <c r="L11" i="9"/>
  <c r="L77" i="9"/>
  <c r="C136" i="11"/>
  <c r="C135" i="11"/>
  <c r="L7" i="11"/>
  <c r="L72" i="11"/>
  <c r="L68" i="11"/>
  <c r="C133" i="11"/>
  <c r="C131" i="11"/>
  <c r="C130" i="11"/>
  <c r="E63" i="11"/>
  <c r="L63" i="11"/>
  <c r="L59" i="11"/>
  <c r="L125" i="11"/>
  <c r="L55" i="11"/>
  <c r="L51" i="11"/>
  <c r="C115" i="11"/>
  <c r="L47" i="11"/>
  <c r="L113" i="11"/>
  <c r="C110" i="11"/>
  <c r="L40" i="11"/>
  <c r="L106" i="11"/>
  <c r="C105" i="11"/>
  <c r="C104" i="11"/>
  <c r="L36" i="11"/>
  <c r="C98" i="11"/>
  <c r="C97" i="11"/>
  <c r="C91" i="11"/>
  <c r="C90" i="11"/>
  <c r="L20" i="11"/>
  <c r="L86" i="11"/>
  <c r="L16" i="11"/>
  <c r="C80" i="11"/>
  <c r="L11" i="11"/>
  <c r="L77" i="11"/>
  <c r="C136" i="12"/>
  <c r="C135" i="12"/>
  <c r="C133" i="12"/>
  <c r="C131" i="12"/>
  <c r="C130" i="12"/>
  <c r="E63" i="12"/>
  <c r="L7" i="12"/>
  <c r="L72" i="12"/>
  <c r="L63" i="12"/>
  <c r="L129" i="12"/>
  <c r="L59" i="12"/>
  <c r="L55" i="12"/>
  <c r="L121" i="12"/>
  <c r="L51" i="12"/>
  <c r="C115" i="12"/>
  <c r="L47" i="12"/>
  <c r="L113" i="12"/>
  <c r="C110" i="12"/>
  <c r="C105" i="12"/>
  <c r="C104" i="12"/>
  <c r="C98" i="12"/>
  <c r="C97" i="12"/>
  <c r="C91" i="12"/>
  <c r="C90" i="12"/>
  <c r="C80" i="12"/>
  <c r="L11" i="12"/>
  <c r="L77" i="12"/>
  <c r="C136" i="2"/>
  <c r="C135" i="2"/>
  <c r="C133" i="2"/>
  <c r="C131" i="2"/>
  <c r="C130" i="2"/>
  <c r="C115" i="2"/>
  <c r="C110" i="2"/>
  <c r="C105" i="2"/>
  <c r="C104" i="2"/>
  <c r="C98" i="2"/>
  <c r="C97" i="2"/>
  <c r="C91" i="2"/>
  <c r="C90" i="2"/>
  <c r="C80" i="2"/>
  <c r="E63" i="1"/>
  <c r="L7" i="1"/>
  <c r="L72" i="1"/>
  <c r="L63" i="1"/>
  <c r="L59" i="1"/>
  <c r="L55" i="1"/>
  <c r="L51" i="1"/>
  <c r="L47" i="1"/>
  <c r="L11" i="1"/>
  <c r="L77" i="1"/>
  <c r="C136" i="13"/>
  <c r="C135" i="13"/>
  <c r="C133" i="13"/>
  <c r="C131" i="13"/>
  <c r="C130" i="13"/>
  <c r="L129" i="13"/>
  <c r="L125" i="13"/>
  <c r="L121" i="13"/>
  <c r="L117" i="13"/>
  <c r="C115" i="13"/>
  <c r="C110" i="13"/>
  <c r="C105" i="13"/>
  <c r="C104" i="13"/>
  <c r="C98" i="13"/>
  <c r="C97" i="13"/>
  <c r="C91" i="13"/>
  <c r="C90" i="13"/>
  <c r="C80" i="13"/>
  <c r="C136" i="23"/>
  <c r="C135" i="23"/>
  <c r="C133" i="23"/>
  <c r="C131" i="23"/>
  <c r="C130" i="23"/>
  <c r="C115" i="23"/>
  <c r="C110" i="23"/>
  <c r="C105" i="23"/>
  <c r="C104" i="23"/>
  <c r="C98" i="23"/>
  <c r="C97" i="23"/>
  <c r="C91" i="23"/>
  <c r="C90" i="23"/>
  <c r="C80" i="23"/>
  <c r="C136" i="22"/>
  <c r="C135" i="22"/>
  <c r="C133" i="22"/>
  <c r="C131" i="22"/>
  <c r="C130" i="22"/>
  <c r="C115" i="22"/>
  <c r="C110" i="22"/>
  <c r="C105" i="22"/>
  <c r="C104" i="22"/>
  <c r="C98" i="22"/>
  <c r="C97" i="22"/>
  <c r="C91" i="22"/>
  <c r="C90" i="22"/>
  <c r="C80" i="22"/>
  <c r="C136" i="3"/>
  <c r="C135" i="3"/>
  <c r="C134" i="3"/>
  <c r="J68" i="3"/>
  <c r="J134" i="3"/>
  <c r="C133" i="3"/>
  <c r="C132" i="3"/>
  <c r="C131" i="3"/>
  <c r="C130" i="3"/>
  <c r="C129" i="3"/>
  <c r="F63" i="3"/>
  <c r="M63" i="3"/>
  <c r="M129" i="3"/>
  <c r="G63" i="3"/>
  <c r="N63" i="3"/>
  <c r="C128" i="3"/>
  <c r="C127" i="3"/>
  <c r="C126" i="3"/>
  <c r="C125" i="3"/>
  <c r="N59" i="3"/>
  <c r="C124" i="3"/>
  <c r="C123" i="3"/>
  <c r="C122" i="3"/>
  <c r="C121" i="3"/>
  <c r="N55" i="3"/>
  <c r="N121" i="3"/>
  <c r="C120" i="3"/>
  <c r="C119" i="3"/>
  <c r="C118" i="3"/>
  <c r="C117" i="3"/>
  <c r="J51" i="3"/>
  <c r="J117" i="3"/>
  <c r="C116" i="3"/>
  <c r="C115" i="3"/>
  <c r="C114" i="3"/>
  <c r="C113" i="3"/>
  <c r="M47" i="3"/>
  <c r="M113" i="3"/>
  <c r="N47" i="3"/>
  <c r="C112" i="3"/>
  <c r="C111" i="3"/>
  <c r="C110" i="3"/>
  <c r="C109" i="3"/>
  <c r="L43" i="3"/>
  <c r="L109" i="3"/>
  <c r="C108" i="3"/>
  <c r="C107" i="3"/>
  <c r="C106" i="3"/>
  <c r="C105" i="3"/>
  <c r="C104" i="3"/>
  <c r="C103" i="3"/>
  <c r="L103" i="3"/>
  <c r="C102" i="3"/>
  <c r="N102" i="3"/>
  <c r="C101" i="3"/>
  <c r="O101" i="3"/>
  <c r="C100" i="3"/>
  <c r="C99" i="3"/>
  <c r="L99" i="3"/>
  <c r="C98" i="3"/>
  <c r="C97" i="3"/>
  <c r="C96" i="3"/>
  <c r="C95" i="3"/>
  <c r="K95" i="3"/>
  <c r="C93" i="3"/>
  <c r="L93" i="3"/>
  <c r="C92" i="3"/>
  <c r="C91" i="3"/>
  <c r="C90" i="3"/>
  <c r="C89" i="3"/>
  <c r="K23" i="3"/>
  <c r="K89" i="3"/>
  <c r="L53" i="3"/>
  <c r="C88" i="3"/>
  <c r="C87" i="3"/>
  <c r="K21" i="3"/>
  <c r="K87" i="3"/>
  <c r="C86" i="3"/>
  <c r="M20" i="3"/>
  <c r="M86" i="3"/>
  <c r="C85" i="3"/>
  <c r="C84" i="3"/>
  <c r="C83" i="3"/>
  <c r="L17" i="3"/>
  <c r="L83" i="3"/>
  <c r="C82" i="3"/>
  <c r="L16" i="3"/>
  <c r="L82" i="3"/>
  <c r="C81" i="3"/>
  <c r="C80" i="3"/>
  <c r="C79" i="3"/>
  <c r="C78" i="3"/>
  <c r="N12" i="3"/>
  <c r="N78" i="3"/>
  <c r="C77" i="3"/>
  <c r="N11" i="3"/>
  <c r="C76" i="3"/>
  <c r="M10" i="3"/>
  <c r="M76" i="3"/>
  <c r="C75" i="3"/>
  <c r="K9" i="3"/>
  <c r="K75" i="3"/>
  <c r="C136" i="25"/>
  <c r="C135" i="25"/>
  <c r="C133" i="25"/>
  <c r="C131" i="25"/>
  <c r="C130" i="25"/>
  <c r="C115" i="25"/>
  <c r="C110" i="25"/>
  <c r="C105" i="25"/>
  <c r="C104" i="25"/>
  <c r="C98" i="25"/>
  <c r="C97" i="25"/>
  <c r="C91" i="25"/>
  <c r="C90" i="25"/>
  <c r="C80" i="25"/>
  <c r="C136" i="4"/>
  <c r="C135" i="4"/>
  <c r="C133" i="4"/>
  <c r="C131" i="4"/>
  <c r="C130" i="4"/>
  <c r="C115" i="4"/>
  <c r="C110" i="4"/>
  <c r="C105" i="4"/>
  <c r="C104" i="4"/>
  <c r="C98" i="4"/>
  <c r="C97" i="4"/>
  <c r="C91" i="4"/>
  <c r="C90" i="4"/>
  <c r="C80" i="4"/>
  <c r="C136" i="6"/>
  <c r="C135" i="6"/>
  <c r="C133" i="6"/>
  <c r="C131" i="6"/>
  <c r="C130" i="6"/>
  <c r="C115" i="6"/>
  <c r="C110" i="6"/>
  <c r="C105" i="6"/>
  <c r="C104" i="6"/>
  <c r="C98" i="6"/>
  <c r="C97" i="6"/>
  <c r="C91" i="6"/>
  <c r="C90" i="6"/>
  <c r="C80" i="6"/>
  <c r="C136" i="7"/>
  <c r="C135" i="7"/>
  <c r="C133" i="7"/>
  <c r="C131" i="7"/>
  <c r="C130" i="7"/>
  <c r="C115" i="7"/>
  <c r="C110" i="7"/>
  <c r="C105" i="7"/>
  <c r="C104" i="7"/>
  <c r="C98" i="7"/>
  <c r="C97" i="7"/>
  <c r="C91" i="7"/>
  <c r="C90" i="7"/>
  <c r="C80" i="7"/>
  <c r="C136" i="10"/>
  <c r="C135" i="10"/>
  <c r="C133" i="10"/>
  <c r="C131" i="10"/>
  <c r="C130" i="10"/>
  <c r="C115" i="10"/>
  <c r="C110" i="10"/>
  <c r="C105" i="10"/>
  <c r="C104" i="10"/>
  <c r="C98" i="10"/>
  <c r="C97" i="10"/>
  <c r="C91" i="10"/>
  <c r="C90" i="10"/>
  <c r="C80" i="10"/>
  <c r="C136" i="14"/>
  <c r="C135" i="14"/>
  <c r="C133" i="14"/>
  <c r="C131" i="14"/>
  <c r="C130" i="14"/>
  <c r="C115" i="14"/>
  <c r="C110" i="14"/>
  <c r="C105" i="14"/>
  <c r="C104" i="14"/>
  <c r="C98" i="14"/>
  <c r="C97" i="14"/>
  <c r="C91" i="14"/>
  <c r="C90" i="14"/>
  <c r="C80" i="14"/>
  <c r="C136" i="16"/>
  <c r="C135" i="16"/>
  <c r="C133" i="16"/>
  <c r="C131" i="16"/>
  <c r="C130" i="16"/>
  <c r="C115" i="16"/>
  <c r="C110" i="16"/>
  <c r="C105" i="16"/>
  <c r="C104" i="16"/>
  <c r="C98" i="16"/>
  <c r="C97" i="16"/>
  <c r="C91" i="16"/>
  <c r="C90" i="16"/>
  <c r="C80" i="16"/>
  <c r="C136" i="19"/>
  <c r="C135" i="19"/>
  <c r="C133" i="19"/>
  <c r="C131" i="19"/>
  <c r="C130" i="19"/>
  <c r="C115" i="19"/>
  <c r="C110" i="19"/>
  <c r="C105" i="19"/>
  <c r="C104" i="19"/>
  <c r="C98" i="19"/>
  <c r="C97" i="19"/>
  <c r="C91" i="19"/>
  <c r="C90" i="19"/>
  <c r="C80" i="19"/>
  <c r="C136" i="20"/>
  <c r="C135" i="20"/>
  <c r="C133" i="20"/>
  <c r="C131" i="20"/>
  <c r="C130" i="20"/>
  <c r="C115" i="20"/>
  <c r="C110" i="20"/>
  <c r="C105" i="20"/>
  <c r="C104" i="20"/>
  <c r="C98" i="20"/>
  <c r="C97" i="20"/>
  <c r="C91" i="20"/>
  <c r="C90" i="20"/>
  <c r="C80" i="20"/>
  <c r="C136" i="15"/>
  <c r="C135" i="15"/>
  <c r="C133" i="15"/>
  <c r="C131" i="15"/>
  <c r="C130" i="15"/>
  <c r="C115" i="15"/>
  <c r="C110" i="15"/>
  <c r="C105" i="15"/>
  <c r="C104" i="15"/>
  <c r="C98" i="15"/>
  <c r="C97" i="15"/>
  <c r="C91" i="15"/>
  <c r="C90" i="15"/>
  <c r="C80" i="15"/>
  <c r="C136" i="17"/>
  <c r="C135" i="17"/>
  <c r="C133" i="17"/>
  <c r="C131" i="17"/>
  <c r="C130" i="17"/>
  <c r="C115" i="17"/>
  <c r="C110" i="17"/>
  <c r="C105" i="17"/>
  <c r="C104" i="17"/>
  <c r="C98" i="17"/>
  <c r="C97" i="17"/>
  <c r="C91" i="17"/>
  <c r="C90" i="17"/>
  <c r="C80" i="17"/>
  <c r="C136" i="18"/>
  <c r="C135" i="18"/>
  <c r="C133" i="18"/>
  <c r="C131" i="18"/>
  <c r="C130" i="18"/>
  <c r="C115" i="18"/>
  <c r="C110" i="18"/>
  <c r="C105" i="18"/>
  <c r="C104" i="18"/>
  <c r="C98" i="18"/>
  <c r="C97" i="18"/>
  <c r="C91" i="18"/>
  <c r="C90" i="18"/>
  <c r="C80" i="18"/>
  <c r="C136" i="21"/>
  <c r="C135" i="21"/>
  <c r="C133" i="21"/>
  <c r="C131" i="21"/>
  <c r="C130" i="21"/>
  <c r="C115" i="21"/>
  <c r="C110" i="21"/>
  <c r="C105" i="21"/>
  <c r="C104" i="21"/>
  <c r="C98" i="21"/>
  <c r="C97" i="21"/>
  <c r="C91" i="21"/>
  <c r="C90" i="21"/>
  <c r="C80" i="21"/>
  <c r="H48" i="5"/>
  <c r="H48" i="8"/>
  <c r="H48" i="9"/>
  <c r="H48" i="11"/>
  <c r="H48" i="12"/>
  <c r="H48" i="2"/>
  <c r="H63" i="2"/>
  <c r="H64" i="2"/>
  <c r="H24" i="2"/>
  <c r="H38" i="2"/>
  <c r="H44" i="2"/>
  <c r="H65" i="2"/>
  <c r="H67" i="2"/>
  <c r="H69" i="2"/>
  <c r="H48" i="1"/>
  <c r="H63" i="1"/>
  <c r="H64" i="1"/>
  <c r="H24" i="1"/>
  <c r="H38" i="1"/>
  <c r="H44" i="1"/>
  <c r="H65" i="1"/>
  <c r="H67" i="1"/>
  <c r="H69" i="1"/>
  <c r="H48" i="3"/>
  <c r="H48" i="4"/>
  <c r="H48" i="6"/>
  <c r="H48" i="7"/>
  <c r="H48" i="10"/>
  <c r="H48" i="14"/>
  <c r="H48" i="16"/>
  <c r="H48" i="19"/>
  <c r="H48" i="20"/>
  <c r="H48" i="15"/>
  <c r="H48" i="17"/>
  <c r="H48" i="18"/>
  <c r="H48" i="21"/>
  <c r="H48" i="24"/>
  <c r="O7" i="5"/>
  <c r="O72" i="5"/>
  <c r="O68" i="5"/>
  <c r="M68" i="5"/>
  <c r="L68" i="5"/>
  <c r="L134" i="5"/>
  <c r="K68" i="5"/>
  <c r="K134" i="5"/>
  <c r="J7" i="5"/>
  <c r="J72" i="5"/>
  <c r="J68" i="5"/>
  <c r="J134" i="5"/>
  <c r="O66" i="5"/>
  <c r="M66" i="5"/>
  <c r="M132" i="5"/>
  <c r="L66" i="5"/>
  <c r="K66" i="5"/>
  <c r="K132" i="5"/>
  <c r="J66" i="5"/>
  <c r="O62" i="5"/>
  <c r="O128" i="5"/>
  <c r="M62" i="5"/>
  <c r="M128" i="5"/>
  <c r="L62" i="5"/>
  <c r="L128" i="5"/>
  <c r="K62" i="5"/>
  <c r="K128" i="5"/>
  <c r="J62" i="5"/>
  <c r="J128" i="5"/>
  <c r="O61" i="5"/>
  <c r="M61" i="5"/>
  <c r="M127" i="5"/>
  <c r="L61" i="5"/>
  <c r="K61" i="5"/>
  <c r="K127" i="5"/>
  <c r="J61" i="5"/>
  <c r="O60" i="5"/>
  <c r="O126" i="5"/>
  <c r="M60" i="5"/>
  <c r="M126" i="5"/>
  <c r="L60" i="5"/>
  <c r="L126" i="5"/>
  <c r="K60" i="5"/>
  <c r="K126" i="5"/>
  <c r="J60" i="5"/>
  <c r="J126" i="5"/>
  <c r="M59" i="5"/>
  <c r="O58" i="5"/>
  <c r="O124" i="5"/>
  <c r="M58" i="5"/>
  <c r="M124" i="5"/>
  <c r="L58" i="5"/>
  <c r="L124" i="5"/>
  <c r="K58" i="5"/>
  <c r="K124" i="5"/>
  <c r="J58" i="5"/>
  <c r="J124" i="5"/>
  <c r="O57" i="5"/>
  <c r="L57" i="5"/>
  <c r="L123" i="5"/>
  <c r="K57" i="5"/>
  <c r="J57" i="5"/>
  <c r="J123" i="5"/>
  <c r="O56" i="5"/>
  <c r="O122" i="5"/>
  <c r="M56" i="5"/>
  <c r="M122" i="5"/>
  <c r="L56" i="5"/>
  <c r="L122" i="5"/>
  <c r="K56" i="5"/>
  <c r="K122" i="5"/>
  <c r="J56" i="5"/>
  <c r="J122" i="5"/>
  <c r="M55" i="5"/>
  <c r="M121" i="5"/>
  <c r="O54" i="5"/>
  <c r="O120" i="5"/>
  <c r="M54" i="5"/>
  <c r="M120" i="5"/>
  <c r="L54" i="5"/>
  <c r="L120" i="5"/>
  <c r="K54" i="5"/>
  <c r="K120" i="5"/>
  <c r="J54" i="5"/>
  <c r="J120" i="5"/>
  <c r="O53" i="5"/>
  <c r="M53" i="5"/>
  <c r="L53" i="5"/>
  <c r="J53" i="5"/>
  <c r="O52" i="5"/>
  <c r="O118" i="5"/>
  <c r="M52" i="5"/>
  <c r="M118" i="5"/>
  <c r="L52" i="5"/>
  <c r="L118" i="5"/>
  <c r="K52" i="5"/>
  <c r="K118" i="5"/>
  <c r="J52" i="5"/>
  <c r="J118" i="5"/>
  <c r="M51" i="5"/>
  <c r="M117" i="5"/>
  <c r="O50" i="5"/>
  <c r="O116" i="5"/>
  <c r="M50" i="5"/>
  <c r="M116" i="5"/>
  <c r="L50" i="5"/>
  <c r="L116" i="5"/>
  <c r="K50" i="5"/>
  <c r="K116" i="5"/>
  <c r="J50" i="5"/>
  <c r="J116" i="5"/>
  <c r="M47" i="5"/>
  <c r="O46" i="5"/>
  <c r="O112" i="5"/>
  <c r="M46" i="5"/>
  <c r="L46" i="5"/>
  <c r="L112" i="5"/>
  <c r="K46" i="5"/>
  <c r="J46" i="5"/>
  <c r="J112" i="5"/>
  <c r="O45" i="5"/>
  <c r="M45" i="5"/>
  <c r="M111" i="5"/>
  <c r="L45" i="5"/>
  <c r="K45" i="5"/>
  <c r="K111" i="5"/>
  <c r="J45" i="5"/>
  <c r="O43" i="5"/>
  <c r="K43" i="5"/>
  <c r="K109" i="5"/>
  <c r="O42" i="5"/>
  <c r="O108" i="5"/>
  <c r="M42" i="5"/>
  <c r="L42" i="5"/>
  <c r="L108" i="5"/>
  <c r="K42" i="5"/>
  <c r="J42" i="5"/>
  <c r="J108" i="5"/>
  <c r="O41" i="5"/>
  <c r="O107" i="5"/>
  <c r="M41" i="5"/>
  <c r="M107" i="5"/>
  <c r="L41" i="5"/>
  <c r="L107" i="5"/>
  <c r="K41" i="5"/>
  <c r="K107" i="5"/>
  <c r="J41" i="5"/>
  <c r="J107" i="5"/>
  <c r="O40" i="5"/>
  <c r="O106" i="5"/>
  <c r="M40" i="5"/>
  <c r="L40" i="5"/>
  <c r="L106" i="5"/>
  <c r="K40" i="5"/>
  <c r="J40" i="5"/>
  <c r="J106" i="5"/>
  <c r="O37" i="5"/>
  <c r="M37" i="5"/>
  <c r="M103" i="5"/>
  <c r="L37" i="5"/>
  <c r="K37" i="5"/>
  <c r="K103" i="5"/>
  <c r="J37" i="5"/>
  <c r="O36" i="5"/>
  <c r="O102" i="5"/>
  <c r="M36" i="5"/>
  <c r="M102" i="5"/>
  <c r="L36" i="5"/>
  <c r="L102" i="5"/>
  <c r="K36" i="5"/>
  <c r="K102" i="5"/>
  <c r="J36" i="5"/>
  <c r="J102" i="5"/>
  <c r="O35" i="5"/>
  <c r="K35" i="5"/>
  <c r="K101" i="5"/>
  <c r="O34" i="5"/>
  <c r="M34" i="5"/>
  <c r="M33" i="5"/>
  <c r="M35" i="5"/>
  <c r="M38" i="5"/>
  <c r="M100" i="5"/>
  <c r="L34" i="5"/>
  <c r="K34" i="5"/>
  <c r="K100" i="5"/>
  <c r="J34" i="5"/>
  <c r="O33" i="5"/>
  <c r="O38" i="5"/>
  <c r="O99" i="5"/>
  <c r="M99" i="5"/>
  <c r="L33" i="5"/>
  <c r="L35" i="5"/>
  <c r="L38" i="5"/>
  <c r="L99" i="5"/>
  <c r="K33" i="5"/>
  <c r="K99" i="5"/>
  <c r="J33" i="5"/>
  <c r="J99" i="5"/>
  <c r="O30" i="5"/>
  <c r="M30" i="5"/>
  <c r="M96" i="5"/>
  <c r="L30" i="5"/>
  <c r="K30" i="5"/>
  <c r="K96" i="5"/>
  <c r="J30" i="5"/>
  <c r="O29" i="5"/>
  <c r="O95" i="5"/>
  <c r="M29" i="5"/>
  <c r="L29" i="5"/>
  <c r="L95" i="5"/>
  <c r="K29" i="5"/>
  <c r="J29" i="5"/>
  <c r="J95" i="5"/>
  <c r="O27" i="5"/>
  <c r="O93" i="5"/>
  <c r="K27" i="5"/>
  <c r="O26" i="5"/>
  <c r="M26" i="5"/>
  <c r="M92" i="5"/>
  <c r="L26" i="5"/>
  <c r="K26" i="5"/>
  <c r="K92" i="5"/>
  <c r="J26" i="5"/>
  <c r="O23" i="5"/>
  <c r="K23" i="5"/>
  <c r="O22" i="5"/>
  <c r="O88" i="5"/>
  <c r="M22" i="5"/>
  <c r="M88" i="5"/>
  <c r="L22" i="5"/>
  <c r="L88" i="5"/>
  <c r="K22" i="5"/>
  <c r="K88" i="5"/>
  <c r="J22" i="5"/>
  <c r="J88" i="5"/>
  <c r="O21" i="5"/>
  <c r="M21" i="5"/>
  <c r="L21" i="5"/>
  <c r="K21" i="5"/>
  <c r="J21" i="5"/>
  <c r="O20" i="5"/>
  <c r="O86" i="5"/>
  <c r="M20" i="5"/>
  <c r="M86" i="5"/>
  <c r="L20" i="5"/>
  <c r="L86" i="5"/>
  <c r="K20" i="5"/>
  <c r="K86" i="5"/>
  <c r="J20" i="5"/>
  <c r="J86" i="5"/>
  <c r="O19" i="5"/>
  <c r="K19" i="5"/>
  <c r="O18" i="5"/>
  <c r="O84" i="5"/>
  <c r="M18" i="5"/>
  <c r="M84" i="5"/>
  <c r="L18" i="5"/>
  <c r="L84" i="5"/>
  <c r="K18" i="5"/>
  <c r="K84" i="5"/>
  <c r="J18" i="5"/>
  <c r="J84" i="5"/>
  <c r="O17" i="5"/>
  <c r="M17" i="5"/>
  <c r="L17" i="5"/>
  <c r="K17" i="5"/>
  <c r="J17" i="5"/>
  <c r="O16" i="5"/>
  <c r="M16" i="5"/>
  <c r="M82" i="5"/>
  <c r="L16" i="5"/>
  <c r="K16" i="5"/>
  <c r="K82" i="5"/>
  <c r="J16" i="5"/>
  <c r="O15" i="5"/>
  <c r="O81" i="5"/>
  <c r="K15" i="5"/>
  <c r="O13" i="5"/>
  <c r="O79" i="5"/>
  <c r="M13" i="5"/>
  <c r="M79" i="5"/>
  <c r="L13" i="5"/>
  <c r="L79" i="5"/>
  <c r="K13" i="5"/>
  <c r="K79" i="5"/>
  <c r="J13" i="5"/>
  <c r="J79" i="5"/>
  <c r="O12" i="5"/>
  <c r="M12" i="5"/>
  <c r="M78" i="5"/>
  <c r="L12" i="5"/>
  <c r="K12" i="5"/>
  <c r="K78" i="5"/>
  <c r="J12" i="5"/>
  <c r="M11" i="5"/>
  <c r="M77" i="5"/>
  <c r="O10" i="5"/>
  <c r="M10" i="5"/>
  <c r="L10" i="5"/>
  <c r="K10" i="5"/>
  <c r="J10" i="5"/>
  <c r="O9" i="5"/>
  <c r="O75" i="5"/>
  <c r="M9" i="5"/>
  <c r="M75" i="5"/>
  <c r="L9" i="5"/>
  <c r="L75" i="5"/>
  <c r="K9" i="5"/>
  <c r="K75" i="5"/>
  <c r="J9" i="5"/>
  <c r="J75" i="5"/>
  <c r="O68" i="8"/>
  <c r="M7" i="8"/>
  <c r="M72" i="8"/>
  <c r="M68" i="8"/>
  <c r="L68" i="8"/>
  <c r="K7" i="8"/>
  <c r="K72" i="8"/>
  <c r="K68" i="8"/>
  <c r="J7" i="8"/>
  <c r="J72" i="8"/>
  <c r="J68" i="8"/>
  <c r="O66" i="8"/>
  <c r="O132" i="8"/>
  <c r="M66" i="8"/>
  <c r="M132" i="8"/>
  <c r="L66" i="8"/>
  <c r="L132" i="8"/>
  <c r="K66" i="8"/>
  <c r="K132" i="8"/>
  <c r="J66" i="8"/>
  <c r="J132" i="8"/>
  <c r="H63" i="8"/>
  <c r="O63" i="8"/>
  <c r="F63" i="8"/>
  <c r="M63" i="8"/>
  <c r="M129" i="8"/>
  <c r="D63" i="8"/>
  <c r="K63" i="8"/>
  <c r="C63" i="8"/>
  <c r="J63" i="8"/>
  <c r="O62" i="8"/>
  <c r="O128" i="8"/>
  <c r="M62" i="8"/>
  <c r="L62" i="8"/>
  <c r="L128" i="8"/>
  <c r="K62" i="8"/>
  <c r="J62" i="8"/>
  <c r="J128" i="8"/>
  <c r="O61" i="8"/>
  <c r="O127" i="8"/>
  <c r="M61" i="8"/>
  <c r="M127" i="8"/>
  <c r="L61" i="8"/>
  <c r="L127" i="8"/>
  <c r="K61" i="8"/>
  <c r="K127" i="8"/>
  <c r="J61" i="8"/>
  <c r="J127" i="8"/>
  <c r="O60" i="8"/>
  <c r="O126" i="8"/>
  <c r="M60" i="8"/>
  <c r="L60" i="8"/>
  <c r="L126" i="8"/>
  <c r="K60" i="8"/>
  <c r="J60" i="8"/>
  <c r="J126" i="8"/>
  <c r="O59" i="8"/>
  <c r="O125" i="8"/>
  <c r="M59" i="8"/>
  <c r="M125" i="8"/>
  <c r="L59" i="8"/>
  <c r="L125" i="8"/>
  <c r="K59" i="8"/>
  <c r="K125" i="8"/>
  <c r="J59" i="8"/>
  <c r="J125" i="8"/>
  <c r="O58" i="8"/>
  <c r="O124" i="8"/>
  <c r="M58" i="8"/>
  <c r="L58" i="8"/>
  <c r="L124" i="8"/>
  <c r="K58" i="8"/>
  <c r="J58" i="8"/>
  <c r="J124" i="8"/>
  <c r="O57" i="8"/>
  <c r="O123" i="8"/>
  <c r="M57" i="8"/>
  <c r="M123" i="8"/>
  <c r="L57" i="8"/>
  <c r="L123" i="8"/>
  <c r="K57" i="8"/>
  <c r="K123" i="8"/>
  <c r="J57" i="8"/>
  <c r="J123" i="8"/>
  <c r="O56" i="8"/>
  <c r="O122" i="8"/>
  <c r="M56" i="8"/>
  <c r="L56" i="8"/>
  <c r="L122" i="8"/>
  <c r="K56" i="8"/>
  <c r="J56" i="8"/>
  <c r="J122" i="8"/>
  <c r="O55" i="8"/>
  <c r="O121" i="8"/>
  <c r="M55" i="8"/>
  <c r="M121" i="8"/>
  <c r="L55" i="8"/>
  <c r="L121" i="8"/>
  <c r="K55" i="8"/>
  <c r="K121" i="8"/>
  <c r="J55" i="8"/>
  <c r="J121" i="8"/>
  <c r="O54" i="8"/>
  <c r="O120" i="8"/>
  <c r="M54" i="8"/>
  <c r="L54" i="8"/>
  <c r="L120" i="8"/>
  <c r="K54" i="8"/>
  <c r="J54" i="8"/>
  <c r="J120" i="8"/>
  <c r="O53" i="8"/>
  <c r="O119" i="8"/>
  <c r="M53" i="8"/>
  <c r="M119" i="8"/>
  <c r="L53" i="8"/>
  <c r="L119" i="8"/>
  <c r="K53" i="8"/>
  <c r="K119" i="8"/>
  <c r="J53" i="8"/>
  <c r="J119" i="8"/>
  <c r="O52" i="8"/>
  <c r="O118" i="8"/>
  <c r="M52" i="8"/>
  <c r="L52" i="8"/>
  <c r="L118" i="8"/>
  <c r="K52" i="8"/>
  <c r="J52" i="8"/>
  <c r="J118" i="8"/>
  <c r="O51" i="8"/>
  <c r="O117" i="8"/>
  <c r="M51" i="8"/>
  <c r="M117" i="8"/>
  <c r="L51" i="8"/>
  <c r="L117" i="8"/>
  <c r="K51" i="8"/>
  <c r="K117" i="8"/>
  <c r="J51" i="8"/>
  <c r="J117" i="8"/>
  <c r="O50" i="8"/>
  <c r="O116" i="8"/>
  <c r="M50" i="8"/>
  <c r="L50" i="8"/>
  <c r="L116" i="8"/>
  <c r="K50" i="8"/>
  <c r="J50" i="8"/>
  <c r="J116" i="8"/>
  <c r="O47" i="8"/>
  <c r="M47" i="8"/>
  <c r="M113" i="8"/>
  <c r="L47" i="8"/>
  <c r="K47" i="8"/>
  <c r="K113" i="8"/>
  <c r="J47" i="8"/>
  <c r="M46" i="8"/>
  <c r="L46" i="8"/>
  <c r="L112" i="8"/>
  <c r="K46" i="8"/>
  <c r="J46" i="8"/>
  <c r="J112" i="8"/>
  <c r="O45" i="8"/>
  <c r="M45" i="8"/>
  <c r="M111" i="8"/>
  <c r="L45" i="8"/>
  <c r="K45" i="8"/>
  <c r="K111" i="8"/>
  <c r="J45" i="8"/>
  <c r="O43" i="8"/>
  <c r="M43" i="8"/>
  <c r="L43" i="8"/>
  <c r="K43" i="8"/>
  <c r="J43" i="8"/>
  <c r="O42" i="8"/>
  <c r="O108" i="8"/>
  <c r="M42" i="8"/>
  <c r="M108" i="8"/>
  <c r="L42" i="8"/>
  <c r="L108" i="8"/>
  <c r="K42" i="8"/>
  <c r="K108" i="8"/>
  <c r="J42" i="8"/>
  <c r="J108" i="8"/>
  <c r="O41" i="8"/>
  <c r="O107" i="8"/>
  <c r="M41" i="8"/>
  <c r="M107" i="8"/>
  <c r="L41" i="8"/>
  <c r="L107" i="8"/>
  <c r="K41" i="8"/>
  <c r="K107" i="8"/>
  <c r="J41" i="8"/>
  <c r="J107" i="8"/>
  <c r="O40" i="8"/>
  <c r="O106" i="8"/>
  <c r="M40" i="8"/>
  <c r="M106" i="8"/>
  <c r="L40" i="8"/>
  <c r="L106" i="8"/>
  <c r="K40" i="8"/>
  <c r="K106" i="8"/>
  <c r="J40" i="8"/>
  <c r="J106" i="8"/>
  <c r="O37" i="8"/>
  <c r="M37" i="8"/>
  <c r="L37" i="8"/>
  <c r="K37" i="8"/>
  <c r="J37" i="8"/>
  <c r="O36" i="8"/>
  <c r="O102" i="8"/>
  <c r="M36" i="8"/>
  <c r="M102" i="8"/>
  <c r="L36" i="8"/>
  <c r="L102" i="8"/>
  <c r="K36" i="8"/>
  <c r="K102" i="8"/>
  <c r="J36" i="8"/>
  <c r="J102" i="8"/>
  <c r="O35" i="8"/>
  <c r="O101" i="8"/>
  <c r="M35" i="8"/>
  <c r="M101" i="8"/>
  <c r="L35" i="8"/>
  <c r="L101" i="8"/>
  <c r="K35" i="8"/>
  <c r="K101" i="8"/>
  <c r="J35" i="8"/>
  <c r="J101" i="8"/>
  <c r="O34" i="8"/>
  <c r="O100" i="8"/>
  <c r="M34" i="8"/>
  <c r="M100" i="8"/>
  <c r="L34" i="8"/>
  <c r="L100" i="8"/>
  <c r="K34" i="8"/>
  <c r="K100" i="8"/>
  <c r="J34" i="8"/>
  <c r="J100" i="8"/>
  <c r="O33" i="8"/>
  <c r="O99" i="8"/>
  <c r="M33" i="8"/>
  <c r="M99" i="8"/>
  <c r="L33" i="8"/>
  <c r="L99" i="8"/>
  <c r="K33" i="8"/>
  <c r="K99" i="8"/>
  <c r="J33" i="8"/>
  <c r="J99" i="8"/>
  <c r="O30" i="8"/>
  <c r="O96" i="8"/>
  <c r="M30" i="8"/>
  <c r="M96" i="8"/>
  <c r="L30" i="8"/>
  <c r="L96" i="8"/>
  <c r="K30" i="8"/>
  <c r="K96" i="8"/>
  <c r="J30" i="8"/>
  <c r="J96" i="8"/>
  <c r="O29" i="8"/>
  <c r="O95" i="8"/>
  <c r="M29" i="8"/>
  <c r="L29" i="8"/>
  <c r="L95" i="8"/>
  <c r="K29" i="8"/>
  <c r="J29" i="8"/>
  <c r="J95" i="8"/>
  <c r="O27" i="8"/>
  <c r="O93" i="8"/>
  <c r="M27" i="8"/>
  <c r="M93" i="8"/>
  <c r="L27" i="8"/>
  <c r="L93" i="8"/>
  <c r="K27" i="8"/>
  <c r="K93" i="8"/>
  <c r="J27" i="8"/>
  <c r="J93" i="8"/>
  <c r="O26" i="8"/>
  <c r="O92" i="8"/>
  <c r="M26" i="8"/>
  <c r="L26" i="8"/>
  <c r="L92" i="8"/>
  <c r="K26" i="8"/>
  <c r="J26" i="8"/>
  <c r="J92" i="8"/>
  <c r="O23" i="8"/>
  <c r="M23" i="8"/>
  <c r="L23" i="8"/>
  <c r="K23" i="8"/>
  <c r="J23" i="8"/>
  <c r="O22" i="8"/>
  <c r="O88" i="8"/>
  <c r="M22" i="8"/>
  <c r="M88" i="8"/>
  <c r="L22" i="8"/>
  <c r="L88" i="8"/>
  <c r="K22" i="8"/>
  <c r="K88" i="8"/>
  <c r="J22" i="8"/>
  <c r="J88" i="8"/>
  <c r="O21" i="8"/>
  <c r="M21" i="8"/>
  <c r="L21" i="8"/>
  <c r="K21" i="8"/>
  <c r="J21" i="8"/>
  <c r="O20" i="8"/>
  <c r="O86" i="8"/>
  <c r="M20" i="8"/>
  <c r="M86" i="8"/>
  <c r="L20" i="8"/>
  <c r="L86" i="8"/>
  <c r="K20" i="8"/>
  <c r="K86" i="8"/>
  <c r="J20" i="8"/>
  <c r="J86" i="8"/>
  <c r="O19" i="8"/>
  <c r="M19" i="8"/>
  <c r="L19" i="8"/>
  <c r="K19" i="8"/>
  <c r="J19" i="8"/>
  <c r="O18" i="8"/>
  <c r="O84" i="8"/>
  <c r="M18" i="8"/>
  <c r="M84" i="8"/>
  <c r="L18" i="8"/>
  <c r="L84" i="8"/>
  <c r="K18" i="8"/>
  <c r="K84" i="8"/>
  <c r="J18" i="8"/>
  <c r="J84" i="8"/>
  <c r="O17" i="8"/>
  <c r="M17" i="8"/>
  <c r="L17" i="8"/>
  <c r="K17" i="8"/>
  <c r="J17" i="8"/>
  <c r="O16" i="8"/>
  <c r="M16" i="8"/>
  <c r="M82" i="8"/>
  <c r="L16" i="8"/>
  <c r="K16" i="8"/>
  <c r="K82" i="8"/>
  <c r="J16" i="8"/>
  <c r="O15" i="8"/>
  <c r="O81" i="8"/>
  <c r="M15" i="8"/>
  <c r="L15" i="8"/>
  <c r="L81" i="8"/>
  <c r="K15" i="8"/>
  <c r="J15" i="8"/>
  <c r="J81" i="8"/>
  <c r="O13" i="8"/>
  <c r="O79" i="8"/>
  <c r="M13" i="8"/>
  <c r="M79" i="8"/>
  <c r="L13" i="8"/>
  <c r="L79" i="8"/>
  <c r="K13" i="8"/>
  <c r="K79" i="8"/>
  <c r="J13" i="8"/>
  <c r="J79" i="8"/>
  <c r="O12" i="8"/>
  <c r="M12" i="8"/>
  <c r="L12" i="8"/>
  <c r="K12" i="8"/>
  <c r="J12" i="8"/>
  <c r="O11" i="8"/>
  <c r="O77" i="8"/>
  <c r="M11" i="8"/>
  <c r="M77" i="8"/>
  <c r="L11" i="8"/>
  <c r="L77" i="8"/>
  <c r="K11" i="8"/>
  <c r="K77" i="8"/>
  <c r="J11" i="8"/>
  <c r="J77" i="8"/>
  <c r="O10" i="8"/>
  <c r="M10" i="8"/>
  <c r="L10" i="8"/>
  <c r="K10" i="8"/>
  <c r="J10" i="8"/>
  <c r="O9" i="8"/>
  <c r="O75" i="8"/>
  <c r="M9" i="8"/>
  <c r="M75" i="8"/>
  <c r="L9" i="8"/>
  <c r="L75" i="8"/>
  <c r="K9" i="8"/>
  <c r="K75" i="8"/>
  <c r="J9" i="8"/>
  <c r="J75" i="8"/>
  <c r="O7" i="9"/>
  <c r="O72" i="9"/>
  <c r="O68" i="9"/>
  <c r="M68" i="9"/>
  <c r="L68" i="9"/>
  <c r="K68" i="9"/>
  <c r="J68" i="9"/>
  <c r="O66" i="9"/>
  <c r="L66" i="9"/>
  <c r="K66" i="9"/>
  <c r="K132" i="9"/>
  <c r="J66" i="9"/>
  <c r="F63" i="9"/>
  <c r="M63" i="9"/>
  <c r="O62" i="9"/>
  <c r="O128" i="9"/>
  <c r="M62" i="9"/>
  <c r="M128" i="9"/>
  <c r="L62" i="9"/>
  <c r="L128" i="9"/>
  <c r="K62" i="9"/>
  <c r="K128" i="9"/>
  <c r="J62" i="9"/>
  <c r="J128" i="9"/>
  <c r="O61" i="9"/>
  <c r="O127" i="9"/>
  <c r="M61" i="9"/>
  <c r="M127" i="9"/>
  <c r="L61" i="9"/>
  <c r="L127" i="9"/>
  <c r="K61" i="9"/>
  <c r="K127" i="9"/>
  <c r="J61" i="9"/>
  <c r="J127" i="9"/>
  <c r="O60" i="9"/>
  <c r="O126" i="9"/>
  <c r="M60" i="9"/>
  <c r="M126" i="9"/>
  <c r="L60" i="9"/>
  <c r="L126" i="9"/>
  <c r="K60" i="9"/>
  <c r="K126" i="9"/>
  <c r="J60" i="9"/>
  <c r="J126" i="9"/>
  <c r="M59" i="9"/>
  <c r="M125" i="9"/>
  <c r="O58" i="9"/>
  <c r="M58" i="9"/>
  <c r="L58" i="9"/>
  <c r="K58" i="9"/>
  <c r="J58" i="9"/>
  <c r="O57" i="9"/>
  <c r="O123" i="9"/>
  <c r="M57" i="9"/>
  <c r="M123" i="9"/>
  <c r="L57" i="9"/>
  <c r="L123" i="9"/>
  <c r="K57" i="9"/>
  <c r="K123" i="9"/>
  <c r="J57" i="9"/>
  <c r="J123" i="9"/>
  <c r="O56" i="9"/>
  <c r="M56" i="9"/>
  <c r="L56" i="9"/>
  <c r="K56" i="9"/>
  <c r="J56" i="9"/>
  <c r="M55" i="9"/>
  <c r="M121" i="9"/>
  <c r="O54" i="9"/>
  <c r="M54" i="9"/>
  <c r="L54" i="9"/>
  <c r="K54" i="9"/>
  <c r="J54" i="9"/>
  <c r="O53" i="9"/>
  <c r="O119" i="9"/>
  <c r="M53" i="9"/>
  <c r="M119" i="9"/>
  <c r="L53" i="9"/>
  <c r="L119" i="9"/>
  <c r="K53" i="9"/>
  <c r="K119" i="9"/>
  <c r="J53" i="9"/>
  <c r="J119" i="9"/>
  <c r="O52" i="9"/>
  <c r="M52" i="9"/>
  <c r="L52" i="9"/>
  <c r="K52" i="9"/>
  <c r="J52" i="9"/>
  <c r="M51" i="9"/>
  <c r="M117" i="9"/>
  <c r="O50" i="9"/>
  <c r="M50" i="9"/>
  <c r="L50" i="9"/>
  <c r="K50" i="9"/>
  <c r="J50" i="9"/>
  <c r="M47" i="9"/>
  <c r="O46" i="9"/>
  <c r="M46" i="9"/>
  <c r="L46" i="9"/>
  <c r="K46" i="9"/>
  <c r="J46" i="9"/>
  <c r="O45" i="9"/>
  <c r="M45" i="9"/>
  <c r="M111" i="9"/>
  <c r="L45" i="9"/>
  <c r="K45" i="9"/>
  <c r="K111" i="9"/>
  <c r="J45" i="9"/>
  <c r="O43" i="9"/>
  <c r="K43" i="9"/>
  <c r="K42" i="9"/>
  <c r="K41" i="9"/>
  <c r="K40" i="9"/>
  <c r="K33" i="9"/>
  <c r="K34" i="9"/>
  <c r="K35" i="9"/>
  <c r="K36" i="9"/>
  <c r="K37" i="9"/>
  <c r="K38" i="9"/>
  <c r="K30" i="9"/>
  <c r="K29" i="9"/>
  <c r="K27" i="9"/>
  <c r="K26" i="9"/>
  <c r="K44" i="9"/>
  <c r="O42" i="9"/>
  <c r="O108" i="9"/>
  <c r="M42" i="9"/>
  <c r="M108" i="9"/>
  <c r="L42" i="9"/>
  <c r="L108" i="9"/>
  <c r="K108" i="9"/>
  <c r="J42" i="9"/>
  <c r="J108" i="9"/>
  <c r="O41" i="9"/>
  <c r="O107" i="9"/>
  <c r="M41" i="9"/>
  <c r="M107" i="9"/>
  <c r="L41" i="9"/>
  <c r="L107" i="9"/>
  <c r="K107" i="9"/>
  <c r="J41" i="9"/>
  <c r="J107" i="9"/>
  <c r="O40" i="9"/>
  <c r="O106" i="9"/>
  <c r="M40" i="9"/>
  <c r="M106" i="9"/>
  <c r="L40" i="9"/>
  <c r="L106" i="9"/>
  <c r="K106" i="9"/>
  <c r="J40" i="9"/>
  <c r="J106" i="9"/>
  <c r="O37" i="9"/>
  <c r="O103" i="9"/>
  <c r="M37" i="9"/>
  <c r="M103" i="9"/>
  <c r="L37" i="9"/>
  <c r="L103" i="9"/>
  <c r="K103" i="9"/>
  <c r="J37" i="9"/>
  <c r="J103" i="9"/>
  <c r="O36" i="9"/>
  <c r="O102" i="9"/>
  <c r="M36" i="9"/>
  <c r="M102" i="9"/>
  <c r="L36" i="9"/>
  <c r="L102" i="9"/>
  <c r="K102" i="9"/>
  <c r="J36" i="9"/>
  <c r="J102" i="9"/>
  <c r="O35" i="9"/>
  <c r="O101" i="9"/>
  <c r="K101" i="9"/>
  <c r="O34" i="9"/>
  <c r="O100" i="9"/>
  <c r="M34" i="9"/>
  <c r="M100" i="9"/>
  <c r="L34" i="9"/>
  <c r="L100" i="9"/>
  <c r="K100" i="9"/>
  <c r="J34" i="9"/>
  <c r="J100" i="9"/>
  <c r="O33" i="9"/>
  <c r="O99" i="9"/>
  <c r="M33" i="9"/>
  <c r="M99" i="9"/>
  <c r="L33" i="9"/>
  <c r="L99" i="9"/>
  <c r="K99" i="9"/>
  <c r="J33" i="9"/>
  <c r="J99" i="9"/>
  <c r="O30" i="9"/>
  <c r="O96" i="9"/>
  <c r="M30" i="9"/>
  <c r="M96" i="9"/>
  <c r="L30" i="9"/>
  <c r="L96" i="9"/>
  <c r="K96" i="9"/>
  <c r="J30" i="9"/>
  <c r="J96" i="9"/>
  <c r="O29" i="9"/>
  <c r="M29" i="9"/>
  <c r="L29" i="9"/>
  <c r="J29" i="9"/>
  <c r="O26" i="9"/>
  <c r="M26" i="9"/>
  <c r="L26" i="9"/>
  <c r="J26" i="9"/>
  <c r="O23" i="9"/>
  <c r="K23" i="9"/>
  <c r="O22" i="9"/>
  <c r="O88" i="9"/>
  <c r="M22" i="9"/>
  <c r="M88" i="9"/>
  <c r="L22" i="9"/>
  <c r="L88" i="9"/>
  <c r="K22" i="9"/>
  <c r="K88" i="9"/>
  <c r="J22" i="9"/>
  <c r="J88" i="9"/>
  <c r="O21" i="9"/>
  <c r="M21" i="9"/>
  <c r="L21" i="9"/>
  <c r="J21" i="9"/>
  <c r="O20" i="9"/>
  <c r="O86" i="9"/>
  <c r="M20" i="9"/>
  <c r="M86" i="9"/>
  <c r="L20" i="9"/>
  <c r="L86" i="9"/>
  <c r="K20" i="9"/>
  <c r="K86" i="9"/>
  <c r="J20" i="9"/>
  <c r="J86" i="9"/>
  <c r="O19" i="9"/>
  <c r="K19" i="9"/>
  <c r="K85" i="9"/>
  <c r="O18" i="9"/>
  <c r="O84" i="9"/>
  <c r="M18" i="9"/>
  <c r="M84" i="9"/>
  <c r="L18" i="9"/>
  <c r="L84" i="9"/>
  <c r="K18" i="9"/>
  <c r="K84" i="9"/>
  <c r="J18" i="9"/>
  <c r="J84" i="9"/>
  <c r="O17" i="9"/>
  <c r="O83" i="9"/>
  <c r="M17" i="9"/>
  <c r="L17" i="9"/>
  <c r="L83" i="9"/>
  <c r="K17" i="9"/>
  <c r="J17" i="9"/>
  <c r="J83" i="9"/>
  <c r="O16" i="9"/>
  <c r="O82" i="9"/>
  <c r="M16" i="9"/>
  <c r="L16" i="9"/>
  <c r="L82" i="9"/>
  <c r="K16" i="9"/>
  <c r="J16" i="9"/>
  <c r="J82" i="9"/>
  <c r="O15" i="9"/>
  <c r="K15" i="9"/>
  <c r="K81" i="9"/>
  <c r="O13" i="9"/>
  <c r="O79" i="9"/>
  <c r="M13" i="9"/>
  <c r="M79" i="9"/>
  <c r="L13" i="9"/>
  <c r="L79" i="9"/>
  <c r="K13" i="9"/>
  <c r="K79" i="9"/>
  <c r="J13" i="9"/>
  <c r="J79" i="9"/>
  <c r="O12" i="9"/>
  <c r="O78" i="9"/>
  <c r="M12" i="9"/>
  <c r="L12" i="9"/>
  <c r="K12" i="9"/>
  <c r="M11" i="9"/>
  <c r="M77" i="9"/>
  <c r="O10" i="9"/>
  <c r="M10" i="9"/>
  <c r="K10" i="9"/>
  <c r="J10" i="9"/>
  <c r="J76" i="9"/>
  <c r="O9" i="9"/>
  <c r="O75" i="9"/>
  <c r="M9" i="9"/>
  <c r="M75" i="9"/>
  <c r="L9" i="9"/>
  <c r="L75" i="9"/>
  <c r="K9" i="9"/>
  <c r="K75" i="9"/>
  <c r="J9" i="9"/>
  <c r="J75" i="9"/>
  <c r="M68" i="11"/>
  <c r="J68" i="11"/>
  <c r="O7" i="11"/>
  <c r="O72" i="11"/>
  <c r="O66" i="11"/>
  <c r="O132" i="11"/>
  <c r="M66" i="11"/>
  <c r="M132" i="11"/>
  <c r="L66" i="11"/>
  <c r="L132" i="11"/>
  <c r="K66" i="11"/>
  <c r="K132" i="11"/>
  <c r="J66" i="11"/>
  <c r="J132" i="11"/>
  <c r="F63" i="11"/>
  <c r="M63" i="11"/>
  <c r="M129" i="11"/>
  <c r="O62" i="11"/>
  <c r="M62" i="11"/>
  <c r="L62" i="11"/>
  <c r="K62" i="11"/>
  <c r="J62" i="11"/>
  <c r="O61" i="11"/>
  <c r="M61" i="11"/>
  <c r="L61" i="11"/>
  <c r="J61" i="11"/>
  <c r="O60" i="11"/>
  <c r="L60" i="11"/>
  <c r="K60" i="11"/>
  <c r="M59" i="11"/>
  <c r="O58" i="11"/>
  <c r="M58" i="11"/>
  <c r="L58" i="11"/>
  <c r="K58" i="11"/>
  <c r="J58" i="11"/>
  <c r="O57" i="11"/>
  <c r="M57" i="11"/>
  <c r="L57" i="11"/>
  <c r="J57" i="11"/>
  <c r="O56" i="11"/>
  <c r="L56" i="11"/>
  <c r="K56" i="11"/>
  <c r="M55" i="11"/>
  <c r="O54" i="11"/>
  <c r="M54" i="11"/>
  <c r="L54" i="11"/>
  <c r="K54" i="11"/>
  <c r="J54" i="11"/>
  <c r="O53" i="11"/>
  <c r="M53" i="11"/>
  <c r="L53" i="11"/>
  <c r="J53" i="11"/>
  <c r="O52" i="11"/>
  <c r="L52" i="11"/>
  <c r="K52" i="11"/>
  <c r="M51" i="11"/>
  <c r="O50" i="11"/>
  <c r="O116" i="11"/>
  <c r="M50" i="11"/>
  <c r="M116" i="11"/>
  <c r="L50" i="11"/>
  <c r="L116" i="11"/>
  <c r="K50" i="11"/>
  <c r="K116" i="11"/>
  <c r="J50" i="11"/>
  <c r="J116" i="11"/>
  <c r="M47" i="11"/>
  <c r="M113" i="11"/>
  <c r="O46" i="11"/>
  <c r="O112" i="11"/>
  <c r="M46" i="11"/>
  <c r="M112" i="11"/>
  <c r="L46" i="11"/>
  <c r="L112" i="11"/>
  <c r="K46" i="11"/>
  <c r="K112" i="11"/>
  <c r="J46" i="11"/>
  <c r="J112" i="11"/>
  <c r="O45" i="11"/>
  <c r="O111" i="11"/>
  <c r="M45" i="11"/>
  <c r="M111" i="11"/>
  <c r="L45" i="11"/>
  <c r="L111" i="11"/>
  <c r="K45" i="11"/>
  <c r="K111" i="11"/>
  <c r="J45" i="11"/>
  <c r="J111" i="11"/>
  <c r="O43" i="11"/>
  <c r="K43" i="11"/>
  <c r="K109" i="11"/>
  <c r="O42" i="11"/>
  <c r="O108" i="11"/>
  <c r="M42" i="11"/>
  <c r="M108" i="11"/>
  <c r="L42" i="11"/>
  <c r="L108" i="11"/>
  <c r="K42" i="11"/>
  <c r="K108" i="11"/>
  <c r="J42" i="11"/>
  <c r="J108" i="11"/>
  <c r="O41" i="11"/>
  <c r="O107" i="11"/>
  <c r="M41" i="11"/>
  <c r="M107" i="11"/>
  <c r="L41" i="11"/>
  <c r="L107" i="11"/>
  <c r="K41" i="11"/>
  <c r="K107" i="11"/>
  <c r="J41" i="11"/>
  <c r="J107" i="11"/>
  <c r="M40" i="11"/>
  <c r="M106" i="11"/>
  <c r="J40" i="11"/>
  <c r="J106" i="11"/>
  <c r="O37" i="11"/>
  <c r="O103" i="11"/>
  <c r="M37" i="11"/>
  <c r="M103" i="11"/>
  <c r="L37" i="11"/>
  <c r="L103" i="11"/>
  <c r="K37" i="11"/>
  <c r="K103" i="11"/>
  <c r="J37" i="11"/>
  <c r="J103" i="11"/>
  <c r="M36" i="11"/>
  <c r="J36" i="11"/>
  <c r="O35" i="11"/>
  <c r="O101" i="11"/>
  <c r="K35" i="11"/>
  <c r="K101" i="11"/>
  <c r="O34" i="11"/>
  <c r="O100" i="11"/>
  <c r="M34" i="11"/>
  <c r="M100" i="11"/>
  <c r="L34" i="11"/>
  <c r="L100" i="11"/>
  <c r="K34" i="11"/>
  <c r="K100" i="11"/>
  <c r="J34" i="11"/>
  <c r="J100" i="11"/>
  <c r="O33" i="11"/>
  <c r="O99" i="11"/>
  <c r="M33" i="11"/>
  <c r="M99" i="11"/>
  <c r="L33" i="11"/>
  <c r="L99" i="11"/>
  <c r="K33" i="11"/>
  <c r="K99" i="11"/>
  <c r="J33" i="11"/>
  <c r="J99" i="11"/>
  <c r="O30" i="11"/>
  <c r="O96" i="11"/>
  <c r="M30" i="11"/>
  <c r="M96" i="11"/>
  <c r="L30" i="11"/>
  <c r="L96" i="11"/>
  <c r="K30" i="11"/>
  <c r="K96" i="11"/>
  <c r="J30" i="11"/>
  <c r="J96" i="11"/>
  <c r="O29" i="11"/>
  <c r="O95" i="11"/>
  <c r="M29" i="11"/>
  <c r="M95" i="11"/>
  <c r="L29" i="11"/>
  <c r="L95" i="11"/>
  <c r="K29" i="11"/>
  <c r="K95" i="11"/>
  <c r="J29" i="11"/>
  <c r="J95" i="11"/>
  <c r="O27" i="11"/>
  <c r="O93" i="11"/>
  <c r="K27" i="11"/>
  <c r="K93" i="11"/>
  <c r="O26" i="11"/>
  <c r="O92" i="11"/>
  <c r="M26" i="11"/>
  <c r="M92" i="11"/>
  <c r="L26" i="11"/>
  <c r="L92" i="11"/>
  <c r="K26" i="11"/>
  <c r="K92" i="11"/>
  <c r="J26" i="11"/>
  <c r="J92" i="11"/>
  <c r="O23" i="11"/>
  <c r="K23" i="11"/>
  <c r="O22" i="11"/>
  <c r="O88" i="11"/>
  <c r="M22" i="11"/>
  <c r="M88" i="11"/>
  <c r="L22" i="11"/>
  <c r="L88" i="11"/>
  <c r="K22" i="11"/>
  <c r="K88" i="11"/>
  <c r="J22" i="11"/>
  <c r="J88" i="11"/>
  <c r="O21" i="11"/>
  <c r="M21" i="11"/>
  <c r="L21" i="11"/>
  <c r="K21" i="11"/>
  <c r="J21" i="11"/>
  <c r="M20" i="11"/>
  <c r="M86" i="11"/>
  <c r="J20" i="11"/>
  <c r="J86" i="11"/>
  <c r="O19" i="11"/>
  <c r="O85" i="11"/>
  <c r="K19" i="11"/>
  <c r="K85" i="11"/>
  <c r="O18" i="11"/>
  <c r="O84" i="11"/>
  <c r="M18" i="11"/>
  <c r="M84" i="11"/>
  <c r="L18" i="11"/>
  <c r="L84" i="11"/>
  <c r="K18" i="11"/>
  <c r="K84" i="11"/>
  <c r="J18" i="11"/>
  <c r="J84" i="11"/>
  <c r="O17" i="11"/>
  <c r="O83" i="11"/>
  <c r="M17" i="11"/>
  <c r="M83" i="11"/>
  <c r="L17" i="11"/>
  <c r="L83" i="11"/>
  <c r="K17" i="11"/>
  <c r="K83" i="11"/>
  <c r="J17" i="11"/>
  <c r="J83" i="11"/>
  <c r="M16" i="11"/>
  <c r="M82" i="11"/>
  <c r="J16" i="11"/>
  <c r="J82" i="11"/>
  <c r="O15" i="11"/>
  <c r="O81" i="11"/>
  <c r="K15" i="11"/>
  <c r="K81" i="11"/>
  <c r="O13" i="11"/>
  <c r="L13" i="11"/>
  <c r="K13" i="11"/>
  <c r="J13" i="11"/>
  <c r="O12" i="11"/>
  <c r="L12" i="11"/>
  <c r="K12" i="11"/>
  <c r="M11" i="11"/>
  <c r="M77" i="11"/>
  <c r="O10" i="11"/>
  <c r="M10" i="11"/>
  <c r="M76" i="11"/>
  <c r="L10" i="11"/>
  <c r="K10" i="11"/>
  <c r="K76" i="11"/>
  <c r="J10" i="11"/>
  <c r="O9" i="11"/>
  <c r="O75" i="11"/>
  <c r="M9" i="11"/>
  <c r="M75" i="11"/>
  <c r="L9" i="11"/>
  <c r="L75" i="11"/>
  <c r="K9" i="11"/>
  <c r="K75" i="11"/>
  <c r="J9" i="11"/>
  <c r="J75" i="11"/>
  <c r="O7" i="12"/>
  <c r="O72" i="12"/>
  <c r="O68" i="12"/>
  <c r="M7" i="12"/>
  <c r="M72" i="12"/>
  <c r="M68" i="12"/>
  <c r="L68" i="12"/>
  <c r="L134" i="12"/>
  <c r="K7" i="12"/>
  <c r="K72" i="12"/>
  <c r="K68" i="12"/>
  <c r="K134" i="12"/>
  <c r="J7" i="12"/>
  <c r="J72" i="12"/>
  <c r="J68" i="12"/>
  <c r="J134" i="12"/>
  <c r="O66" i="12"/>
  <c r="O132" i="12"/>
  <c r="M66" i="12"/>
  <c r="M132" i="12"/>
  <c r="L66" i="12"/>
  <c r="L132" i="12"/>
  <c r="K66" i="12"/>
  <c r="K132" i="12"/>
  <c r="J66" i="12"/>
  <c r="J132" i="12"/>
  <c r="F63" i="12"/>
  <c r="M63" i="12"/>
  <c r="M129" i="12"/>
  <c r="O62" i="12"/>
  <c r="M62" i="12"/>
  <c r="L62" i="12"/>
  <c r="K62" i="12"/>
  <c r="K128" i="12"/>
  <c r="J62" i="12"/>
  <c r="O61" i="12"/>
  <c r="O127" i="12"/>
  <c r="M61" i="12"/>
  <c r="M127" i="12"/>
  <c r="L61" i="12"/>
  <c r="L127" i="12"/>
  <c r="K61" i="12"/>
  <c r="K127" i="12"/>
  <c r="J61" i="12"/>
  <c r="J127" i="12"/>
  <c r="O60" i="12"/>
  <c r="M60" i="12"/>
  <c r="M126" i="12"/>
  <c r="L60" i="12"/>
  <c r="K60" i="12"/>
  <c r="J60" i="12"/>
  <c r="M59" i="12"/>
  <c r="M125" i="12"/>
  <c r="O58" i="12"/>
  <c r="M58" i="12"/>
  <c r="L58" i="12"/>
  <c r="K58" i="12"/>
  <c r="J58" i="12"/>
  <c r="O57" i="12"/>
  <c r="O123" i="12"/>
  <c r="M57" i="12"/>
  <c r="M123" i="12"/>
  <c r="L57" i="12"/>
  <c r="L123" i="12"/>
  <c r="K57" i="12"/>
  <c r="K123" i="12"/>
  <c r="J57" i="12"/>
  <c r="J123" i="12"/>
  <c r="O56" i="12"/>
  <c r="M56" i="12"/>
  <c r="L56" i="12"/>
  <c r="K56" i="12"/>
  <c r="J56" i="12"/>
  <c r="M55" i="12"/>
  <c r="M121" i="12"/>
  <c r="O54" i="12"/>
  <c r="M54" i="12"/>
  <c r="L54" i="12"/>
  <c r="K54" i="12"/>
  <c r="J54" i="12"/>
  <c r="O53" i="12"/>
  <c r="O119" i="12"/>
  <c r="M53" i="12"/>
  <c r="M119" i="12"/>
  <c r="L53" i="12"/>
  <c r="L119" i="12"/>
  <c r="K53" i="12"/>
  <c r="K119" i="12"/>
  <c r="J53" i="12"/>
  <c r="J119" i="12"/>
  <c r="O52" i="12"/>
  <c r="M52" i="12"/>
  <c r="L52" i="12"/>
  <c r="K52" i="12"/>
  <c r="J52" i="12"/>
  <c r="M51" i="12"/>
  <c r="M117" i="12"/>
  <c r="O50" i="12"/>
  <c r="M50" i="12"/>
  <c r="L50" i="12"/>
  <c r="K50" i="12"/>
  <c r="J50" i="12"/>
  <c r="M47" i="12"/>
  <c r="M113" i="12"/>
  <c r="O46" i="12"/>
  <c r="O112" i="12"/>
  <c r="M46" i="12"/>
  <c r="L46" i="12"/>
  <c r="L112" i="12"/>
  <c r="K46" i="12"/>
  <c r="J46" i="12"/>
  <c r="J112" i="12"/>
  <c r="O45" i="12"/>
  <c r="O111" i="12"/>
  <c r="M45" i="12"/>
  <c r="M111" i="12"/>
  <c r="L45" i="12"/>
  <c r="L111" i="12"/>
  <c r="K45" i="12"/>
  <c r="K111" i="12"/>
  <c r="J45" i="12"/>
  <c r="J111" i="12"/>
  <c r="O43" i="12"/>
  <c r="K43" i="12"/>
  <c r="O42" i="12"/>
  <c r="O108" i="12"/>
  <c r="M42" i="12"/>
  <c r="M108" i="12"/>
  <c r="L42" i="12"/>
  <c r="L108" i="12"/>
  <c r="K42" i="12"/>
  <c r="K108" i="12"/>
  <c r="J42" i="12"/>
  <c r="J108" i="12"/>
  <c r="O41" i="12"/>
  <c r="M41" i="12"/>
  <c r="M107" i="12"/>
  <c r="L41" i="12"/>
  <c r="K41" i="12"/>
  <c r="K107" i="12"/>
  <c r="J41" i="12"/>
  <c r="O40" i="12"/>
  <c r="O106" i="12"/>
  <c r="M40" i="12"/>
  <c r="M106" i="12"/>
  <c r="L40" i="12"/>
  <c r="L106" i="12"/>
  <c r="K40" i="12"/>
  <c r="K106" i="12"/>
  <c r="J40" i="12"/>
  <c r="J43" i="12"/>
  <c r="J33" i="12"/>
  <c r="J34" i="12"/>
  <c r="J35" i="12"/>
  <c r="J36" i="12"/>
  <c r="J37" i="12"/>
  <c r="J38" i="12"/>
  <c r="J30" i="12"/>
  <c r="J29" i="12"/>
  <c r="J27" i="12"/>
  <c r="J26" i="12"/>
  <c r="J44" i="12"/>
  <c r="O37" i="12"/>
  <c r="M37" i="12"/>
  <c r="M103" i="12"/>
  <c r="L37" i="12"/>
  <c r="K37" i="12"/>
  <c r="K103" i="12"/>
  <c r="O36" i="12"/>
  <c r="O102" i="12"/>
  <c r="M36" i="12"/>
  <c r="M102" i="12"/>
  <c r="L36" i="12"/>
  <c r="L102" i="12"/>
  <c r="K36" i="12"/>
  <c r="K102" i="12"/>
  <c r="J102" i="12"/>
  <c r="O35" i="12"/>
  <c r="K35" i="12"/>
  <c r="K101" i="12"/>
  <c r="O34" i="12"/>
  <c r="O100" i="12"/>
  <c r="M34" i="12"/>
  <c r="M33" i="12"/>
  <c r="M35" i="12"/>
  <c r="M38" i="12"/>
  <c r="L34" i="12"/>
  <c r="L100" i="12"/>
  <c r="K34" i="12"/>
  <c r="K33" i="12"/>
  <c r="K38" i="12"/>
  <c r="K30" i="12"/>
  <c r="K29" i="12"/>
  <c r="K27" i="12"/>
  <c r="K26" i="12"/>
  <c r="K44" i="12"/>
  <c r="J100" i="12"/>
  <c r="O33" i="12"/>
  <c r="O38" i="12"/>
  <c r="L33" i="12"/>
  <c r="L99" i="12"/>
  <c r="J99" i="12"/>
  <c r="O30" i="12"/>
  <c r="O96" i="12"/>
  <c r="M30" i="12"/>
  <c r="M96" i="12"/>
  <c r="L30" i="12"/>
  <c r="L96" i="12"/>
  <c r="K96" i="12"/>
  <c r="J96" i="12"/>
  <c r="O29" i="12"/>
  <c r="O95" i="12"/>
  <c r="M29" i="12"/>
  <c r="L29" i="12"/>
  <c r="L95" i="12"/>
  <c r="J95" i="12"/>
  <c r="O27" i="12"/>
  <c r="O93" i="12"/>
  <c r="K93" i="12"/>
  <c r="O26" i="12"/>
  <c r="M26" i="12"/>
  <c r="M92" i="12"/>
  <c r="L26" i="12"/>
  <c r="K92" i="12"/>
  <c r="O23" i="12"/>
  <c r="O89" i="12"/>
  <c r="K23" i="12"/>
  <c r="O22" i="12"/>
  <c r="O88" i="12"/>
  <c r="M22" i="12"/>
  <c r="M88" i="12"/>
  <c r="L22" i="12"/>
  <c r="L88" i="12"/>
  <c r="K22" i="12"/>
  <c r="K88" i="12"/>
  <c r="J22" i="12"/>
  <c r="J88" i="12"/>
  <c r="O21" i="12"/>
  <c r="M21" i="12"/>
  <c r="M87" i="12"/>
  <c r="L21" i="12"/>
  <c r="K21" i="12"/>
  <c r="K87" i="12"/>
  <c r="J21" i="12"/>
  <c r="O20" i="12"/>
  <c r="O86" i="12"/>
  <c r="M20" i="12"/>
  <c r="M86" i="12"/>
  <c r="L20" i="12"/>
  <c r="L86" i="12"/>
  <c r="K20" i="12"/>
  <c r="K86" i="12"/>
  <c r="J20" i="12"/>
  <c r="J86" i="12"/>
  <c r="O19" i="12"/>
  <c r="K19" i="12"/>
  <c r="K85" i="12"/>
  <c r="O18" i="12"/>
  <c r="O84" i="12"/>
  <c r="M18" i="12"/>
  <c r="M84" i="12"/>
  <c r="L18" i="12"/>
  <c r="L84" i="12"/>
  <c r="K18" i="12"/>
  <c r="K84" i="12"/>
  <c r="J18" i="12"/>
  <c r="J84" i="12"/>
  <c r="O17" i="12"/>
  <c r="O83" i="12"/>
  <c r="M17" i="12"/>
  <c r="L17" i="12"/>
  <c r="L83" i="12"/>
  <c r="K17" i="12"/>
  <c r="J17" i="12"/>
  <c r="J83" i="12"/>
  <c r="O16" i="12"/>
  <c r="O82" i="12"/>
  <c r="M16" i="12"/>
  <c r="M82" i="12"/>
  <c r="L16" i="12"/>
  <c r="L82" i="12"/>
  <c r="K16" i="12"/>
  <c r="K82" i="12"/>
  <c r="J16" i="12"/>
  <c r="J82" i="12"/>
  <c r="O15" i="12"/>
  <c r="O81" i="12"/>
  <c r="K15" i="12"/>
  <c r="O13" i="12"/>
  <c r="O79" i="12"/>
  <c r="M13" i="12"/>
  <c r="M79" i="12"/>
  <c r="L13" i="12"/>
  <c r="L79" i="12"/>
  <c r="K13" i="12"/>
  <c r="K79" i="12"/>
  <c r="J13" i="12"/>
  <c r="J79" i="12"/>
  <c r="O12" i="12"/>
  <c r="M12" i="12"/>
  <c r="M78" i="12"/>
  <c r="L12" i="12"/>
  <c r="K12" i="12"/>
  <c r="K78" i="12"/>
  <c r="J12" i="12"/>
  <c r="M11" i="12"/>
  <c r="M77" i="12"/>
  <c r="O10" i="12"/>
  <c r="M10" i="12"/>
  <c r="M76" i="12"/>
  <c r="L10" i="12"/>
  <c r="K10" i="12"/>
  <c r="K76" i="12"/>
  <c r="J10" i="12"/>
  <c r="O9" i="12"/>
  <c r="O75" i="12"/>
  <c r="M9" i="12"/>
  <c r="M75" i="12"/>
  <c r="L9" i="12"/>
  <c r="L75" i="12"/>
  <c r="K9" i="12"/>
  <c r="K75" i="12"/>
  <c r="J9" i="12"/>
  <c r="J75" i="12"/>
  <c r="O7" i="2"/>
  <c r="O72" i="2"/>
  <c r="O68" i="2"/>
  <c r="M7" i="2"/>
  <c r="M72" i="2"/>
  <c r="M68" i="2"/>
  <c r="L7" i="2"/>
  <c r="L72" i="2"/>
  <c r="L68" i="2"/>
  <c r="K7" i="2"/>
  <c r="K72" i="2"/>
  <c r="K68" i="2"/>
  <c r="J7" i="2"/>
  <c r="J72" i="2"/>
  <c r="J68" i="2"/>
  <c r="O66" i="2"/>
  <c r="M66" i="2"/>
  <c r="L66" i="2"/>
  <c r="K66" i="2"/>
  <c r="J66" i="2"/>
  <c r="O63" i="2"/>
  <c r="O129" i="2"/>
  <c r="F63" i="2"/>
  <c r="M63" i="2"/>
  <c r="M129" i="2"/>
  <c r="E63" i="2"/>
  <c r="L63" i="2"/>
  <c r="L129" i="2"/>
  <c r="D63" i="2"/>
  <c r="K63" i="2"/>
  <c r="K129" i="2"/>
  <c r="C63" i="2"/>
  <c r="J63" i="2"/>
  <c r="J129" i="2"/>
  <c r="O62" i="2"/>
  <c r="M62" i="2"/>
  <c r="M128" i="2"/>
  <c r="L62" i="2"/>
  <c r="K62" i="2"/>
  <c r="K128" i="2"/>
  <c r="J62" i="2"/>
  <c r="J128" i="2"/>
  <c r="O61" i="2"/>
  <c r="O127" i="2"/>
  <c r="M61" i="2"/>
  <c r="M127" i="2"/>
  <c r="L61" i="2"/>
  <c r="L127" i="2"/>
  <c r="K61" i="2"/>
  <c r="K127" i="2"/>
  <c r="J61" i="2"/>
  <c r="J127" i="2"/>
  <c r="O60" i="2"/>
  <c r="O126" i="2"/>
  <c r="M60" i="2"/>
  <c r="M126" i="2"/>
  <c r="L60" i="2"/>
  <c r="L126" i="2"/>
  <c r="K60" i="2"/>
  <c r="K126" i="2"/>
  <c r="J60" i="2"/>
  <c r="J126" i="2"/>
  <c r="O59" i="2"/>
  <c r="O125" i="2"/>
  <c r="M59" i="2"/>
  <c r="M125" i="2"/>
  <c r="L59" i="2"/>
  <c r="L125" i="2"/>
  <c r="K59" i="2"/>
  <c r="K125" i="2"/>
  <c r="J59" i="2"/>
  <c r="J125" i="2"/>
  <c r="O58" i="2"/>
  <c r="O124" i="2"/>
  <c r="M58" i="2"/>
  <c r="M124" i="2"/>
  <c r="L58" i="2"/>
  <c r="L124" i="2"/>
  <c r="K58" i="2"/>
  <c r="K124" i="2"/>
  <c r="J58" i="2"/>
  <c r="J124" i="2"/>
  <c r="O57" i="2"/>
  <c r="O123" i="2"/>
  <c r="M57" i="2"/>
  <c r="M123" i="2"/>
  <c r="L57" i="2"/>
  <c r="L123" i="2"/>
  <c r="K57" i="2"/>
  <c r="K123" i="2"/>
  <c r="J57" i="2"/>
  <c r="J123" i="2"/>
  <c r="O56" i="2"/>
  <c r="O122" i="2"/>
  <c r="M56" i="2"/>
  <c r="M122" i="2"/>
  <c r="L56" i="2"/>
  <c r="L122" i="2"/>
  <c r="K56" i="2"/>
  <c r="K122" i="2"/>
  <c r="J56" i="2"/>
  <c r="J122" i="2"/>
  <c r="O55" i="2"/>
  <c r="O121" i="2"/>
  <c r="M55" i="2"/>
  <c r="M121" i="2"/>
  <c r="L55" i="2"/>
  <c r="L121" i="2"/>
  <c r="K55" i="2"/>
  <c r="K121" i="2"/>
  <c r="J55" i="2"/>
  <c r="J121" i="2"/>
  <c r="O54" i="2"/>
  <c r="O120" i="2"/>
  <c r="M54" i="2"/>
  <c r="M120" i="2"/>
  <c r="L54" i="2"/>
  <c r="L120" i="2"/>
  <c r="K54" i="2"/>
  <c r="K120" i="2"/>
  <c r="J54" i="2"/>
  <c r="J120" i="2"/>
  <c r="O53" i="2"/>
  <c r="O119" i="2"/>
  <c r="M53" i="2"/>
  <c r="M119" i="2"/>
  <c r="L53" i="2"/>
  <c r="L119" i="2"/>
  <c r="K53" i="2"/>
  <c r="K119" i="2"/>
  <c r="J53" i="2"/>
  <c r="J119" i="2"/>
  <c r="O52" i="2"/>
  <c r="O118" i="2"/>
  <c r="M52" i="2"/>
  <c r="M118" i="2"/>
  <c r="L52" i="2"/>
  <c r="L118" i="2"/>
  <c r="K52" i="2"/>
  <c r="K118" i="2"/>
  <c r="J52" i="2"/>
  <c r="J118" i="2"/>
  <c r="O51" i="2"/>
  <c r="O117" i="2"/>
  <c r="M51" i="2"/>
  <c r="M117" i="2"/>
  <c r="L51" i="2"/>
  <c r="L117" i="2"/>
  <c r="K51" i="2"/>
  <c r="K117" i="2"/>
  <c r="J51" i="2"/>
  <c r="J117" i="2"/>
  <c r="O50" i="2"/>
  <c r="O116" i="2"/>
  <c r="M50" i="2"/>
  <c r="M116" i="2"/>
  <c r="L50" i="2"/>
  <c r="L116" i="2"/>
  <c r="K50" i="2"/>
  <c r="K116" i="2"/>
  <c r="J50" i="2"/>
  <c r="J116" i="2"/>
  <c r="O47" i="2"/>
  <c r="M47" i="2"/>
  <c r="L47" i="2"/>
  <c r="K47" i="2"/>
  <c r="K113" i="2"/>
  <c r="J47" i="2"/>
  <c r="O46" i="2"/>
  <c r="O112" i="2"/>
  <c r="M46" i="2"/>
  <c r="L46" i="2"/>
  <c r="K46" i="2"/>
  <c r="J46" i="2"/>
  <c r="J112" i="2"/>
  <c r="O45" i="2"/>
  <c r="M45" i="2"/>
  <c r="L45" i="2"/>
  <c r="K45" i="2"/>
  <c r="J45" i="2"/>
  <c r="O43" i="2"/>
  <c r="M43" i="2"/>
  <c r="L43" i="2"/>
  <c r="K43" i="2"/>
  <c r="J43" i="2"/>
  <c r="O42" i="2"/>
  <c r="M42" i="2"/>
  <c r="L42" i="2"/>
  <c r="K42" i="2"/>
  <c r="J42" i="2"/>
  <c r="J108" i="2"/>
  <c r="O41" i="2"/>
  <c r="O107" i="2"/>
  <c r="M41" i="2"/>
  <c r="M107" i="2"/>
  <c r="L41" i="2"/>
  <c r="L107" i="2"/>
  <c r="K41" i="2"/>
  <c r="K107" i="2"/>
  <c r="J41" i="2"/>
  <c r="J107" i="2"/>
  <c r="O40" i="2"/>
  <c r="O106" i="2"/>
  <c r="M40" i="2"/>
  <c r="M33" i="2"/>
  <c r="M34" i="2"/>
  <c r="M35" i="2"/>
  <c r="M36" i="2"/>
  <c r="M37" i="2"/>
  <c r="M38" i="2"/>
  <c r="M30" i="2"/>
  <c r="M29" i="2"/>
  <c r="M27" i="2"/>
  <c r="M26" i="2"/>
  <c r="M44" i="2"/>
  <c r="L40" i="2"/>
  <c r="K40" i="2"/>
  <c r="J40" i="2"/>
  <c r="O37" i="2"/>
  <c r="O33" i="2"/>
  <c r="O34" i="2"/>
  <c r="O35" i="2"/>
  <c r="O36" i="2"/>
  <c r="O38" i="2"/>
  <c r="L37" i="2"/>
  <c r="K37" i="2"/>
  <c r="J37" i="2"/>
  <c r="L36" i="2"/>
  <c r="K36" i="2"/>
  <c r="J36" i="2"/>
  <c r="L35" i="2"/>
  <c r="L33" i="2"/>
  <c r="L34" i="2"/>
  <c r="L38" i="2"/>
  <c r="K35" i="2"/>
  <c r="J35" i="2"/>
  <c r="O100" i="2"/>
  <c r="M100" i="2"/>
  <c r="L100" i="2"/>
  <c r="K34" i="2"/>
  <c r="K100" i="2"/>
  <c r="J34" i="2"/>
  <c r="J100" i="2"/>
  <c r="K33" i="2"/>
  <c r="J33" i="2"/>
  <c r="O30" i="2"/>
  <c r="O96" i="2"/>
  <c r="M96" i="2"/>
  <c r="L30" i="2"/>
  <c r="L96" i="2"/>
  <c r="K30" i="2"/>
  <c r="K96" i="2"/>
  <c r="J30" i="2"/>
  <c r="J96" i="2"/>
  <c r="O29" i="2"/>
  <c r="O95" i="2"/>
  <c r="M95" i="2"/>
  <c r="L29" i="2"/>
  <c r="L95" i="2"/>
  <c r="K29" i="2"/>
  <c r="K95" i="2"/>
  <c r="J29" i="2"/>
  <c r="J95" i="2"/>
  <c r="O27" i="2"/>
  <c r="O93" i="2"/>
  <c r="M93" i="2"/>
  <c r="L27" i="2"/>
  <c r="L93" i="2"/>
  <c r="K27" i="2"/>
  <c r="K93" i="2"/>
  <c r="J27" i="2"/>
  <c r="J93" i="2"/>
  <c r="O26" i="2"/>
  <c r="L26" i="2"/>
  <c r="K26" i="2"/>
  <c r="J26" i="2"/>
  <c r="O23" i="2"/>
  <c r="O89" i="2"/>
  <c r="M23" i="2"/>
  <c r="M89" i="2"/>
  <c r="L23" i="2"/>
  <c r="L89" i="2"/>
  <c r="K23" i="2"/>
  <c r="K89" i="2"/>
  <c r="J23" i="2"/>
  <c r="J89" i="2"/>
  <c r="O22" i="2"/>
  <c r="M22" i="2"/>
  <c r="L22" i="2"/>
  <c r="K22" i="2"/>
  <c r="J22" i="2"/>
  <c r="O21" i="2"/>
  <c r="M21" i="2"/>
  <c r="L21" i="2"/>
  <c r="K21" i="2"/>
  <c r="J21" i="2"/>
  <c r="O20" i="2"/>
  <c r="O86" i="2"/>
  <c r="M20" i="2"/>
  <c r="M86" i="2"/>
  <c r="L20" i="2"/>
  <c r="L86" i="2"/>
  <c r="K20" i="2"/>
  <c r="K86" i="2"/>
  <c r="J20" i="2"/>
  <c r="J86" i="2"/>
  <c r="O19" i="2"/>
  <c r="O85" i="2"/>
  <c r="M19" i="2"/>
  <c r="M85" i="2"/>
  <c r="L19" i="2"/>
  <c r="L85" i="2"/>
  <c r="K19" i="2"/>
  <c r="K85" i="2"/>
  <c r="J19" i="2"/>
  <c r="J85" i="2"/>
  <c r="O18" i="2"/>
  <c r="O84" i="2"/>
  <c r="M18" i="2"/>
  <c r="M84" i="2"/>
  <c r="L18" i="2"/>
  <c r="L84" i="2"/>
  <c r="K18" i="2"/>
  <c r="K84" i="2"/>
  <c r="J18" i="2"/>
  <c r="J84" i="2"/>
  <c r="O17" i="2"/>
  <c r="O83" i="2"/>
  <c r="M17" i="2"/>
  <c r="M83" i="2"/>
  <c r="L17" i="2"/>
  <c r="L83" i="2"/>
  <c r="K17" i="2"/>
  <c r="K83" i="2"/>
  <c r="J17" i="2"/>
  <c r="J83" i="2"/>
  <c r="O16" i="2"/>
  <c r="M16" i="2"/>
  <c r="L16" i="2"/>
  <c r="K16" i="2"/>
  <c r="K15" i="2"/>
  <c r="J16" i="2"/>
  <c r="J15" i="2"/>
  <c r="O15" i="2"/>
  <c r="M15" i="2"/>
  <c r="L15" i="2"/>
  <c r="O13" i="2"/>
  <c r="O79" i="2"/>
  <c r="M13" i="2"/>
  <c r="M79" i="2"/>
  <c r="L13" i="2"/>
  <c r="L79" i="2"/>
  <c r="K13" i="2"/>
  <c r="K79" i="2"/>
  <c r="J13" i="2"/>
  <c r="J79" i="2"/>
  <c r="O12" i="2"/>
  <c r="O78" i="2"/>
  <c r="M12" i="2"/>
  <c r="M78" i="2"/>
  <c r="L12" i="2"/>
  <c r="L78" i="2"/>
  <c r="K12" i="2"/>
  <c r="K78" i="2"/>
  <c r="J12" i="2"/>
  <c r="J78" i="2"/>
  <c r="O11" i="2"/>
  <c r="O77" i="2"/>
  <c r="M11" i="2"/>
  <c r="M77" i="2"/>
  <c r="L11" i="2"/>
  <c r="L77" i="2"/>
  <c r="K11" i="2"/>
  <c r="K77" i="2"/>
  <c r="J11" i="2"/>
  <c r="J77" i="2"/>
  <c r="O10" i="2"/>
  <c r="O76" i="2"/>
  <c r="M10" i="2"/>
  <c r="M76" i="2"/>
  <c r="L10" i="2"/>
  <c r="L76" i="2"/>
  <c r="K10" i="2"/>
  <c r="K76" i="2"/>
  <c r="J10" i="2"/>
  <c r="J76" i="2"/>
  <c r="O9" i="2"/>
  <c r="O75" i="2"/>
  <c r="M9" i="2"/>
  <c r="M75" i="2"/>
  <c r="L9" i="2"/>
  <c r="L75" i="2"/>
  <c r="K9" i="2"/>
  <c r="K75" i="2"/>
  <c r="J9" i="2"/>
  <c r="J75" i="2"/>
  <c r="O7" i="1"/>
  <c r="O72" i="1"/>
  <c r="O68" i="1"/>
  <c r="O134" i="1"/>
  <c r="M7" i="1"/>
  <c r="M72" i="1"/>
  <c r="M68" i="1"/>
  <c r="M134" i="1"/>
  <c r="L68" i="1"/>
  <c r="L134" i="1"/>
  <c r="K7" i="1"/>
  <c r="K72" i="1"/>
  <c r="K68" i="1"/>
  <c r="K134" i="1"/>
  <c r="J7" i="1"/>
  <c r="J72" i="1"/>
  <c r="J68" i="1"/>
  <c r="J134" i="1"/>
  <c r="O66" i="1"/>
  <c r="M66" i="1"/>
  <c r="L66" i="1"/>
  <c r="K66" i="1"/>
  <c r="J66" i="1"/>
  <c r="F63" i="1"/>
  <c r="M63" i="1"/>
  <c r="M129" i="1"/>
  <c r="O62" i="1"/>
  <c r="M62" i="1"/>
  <c r="L62" i="1"/>
  <c r="K62" i="1"/>
  <c r="J62" i="1"/>
  <c r="O61" i="1"/>
  <c r="M61" i="1"/>
  <c r="L61" i="1"/>
  <c r="K61" i="1"/>
  <c r="J61" i="1"/>
  <c r="O60" i="1"/>
  <c r="M60" i="1"/>
  <c r="L60" i="1"/>
  <c r="K60" i="1"/>
  <c r="J60" i="1"/>
  <c r="M59" i="1"/>
  <c r="O58" i="1"/>
  <c r="M58" i="1"/>
  <c r="L58" i="1"/>
  <c r="K58" i="1"/>
  <c r="J58" i="1"/>
  <c r="O57" i="1"/>
  <c r="M57" i="1"/>
  <c r="L57" i="1"/>
  <c r="K57" i="1"/>
  <c r="J57" i="1"/>
  <c r="O56" i="1"/>
  <c r="M56" i="1"/>
  <c r="L56" i="1"/>
  <c r="K56" i="1"/>
  <c r="J56" i="1"/>
  <c r="M55" i="1"/>
  <c r="O54" i="1"/>
  <c r="O120" i="1"/>
  <c r="M54" i="1"/>
  <c r="M120" i="1"/>
  <c r="L54" i="1"/>
  <c r="L120" i="1"/>
  <c r="K54" i="1"/>
  <c r="K120" i="1"/>
  <c r="J54" i="1"/>
  <c r="J120" i="1"/>
  <c r="O53" i="1"/>
  <c r="O119" i="1"/>
  <c r="M53" i="1"/>
  <c r="M119" i="1"/>
  <c r="L53" i="1"/>
  <c r="L119" i="1"/>
  <c r="K53" i="1"/>
  <c r="K119" i="1"/>
  <c r="J53" i="1"/>
  <c r="J119" i="1"/>
  <c r="O52" i="1"/>
  <c r="O118" i="1"/>
  <c r="M52" i="1"/>
  <c r="M118" i="1"/>
  <c r="L52" i="1"/>
  <c r="L118" i="1"/>
  <c r="K52" i="1"/>
  <c r="K118" i="1"/>
  <c r="J52" i="1"/>
  <c r="J118" i="1"/>
  <c r="M51" i="1"/>
  <c r="O50" i="1"/>
  <c r="M50" i="1"/>
  <c r="L50" i="1"/>
  <c r="K50" i="1"/>
  <c r="J50" i="1"/>
  <c r="M47" i="1"/>
  <c r="M113" i="1"/>
  <c r="O46" i="1"/>
  <c r="M46" i="1"/>
  <c r="L46" i="1"/>
  <c r="K46" i="1"/>
  <c r="J46" i="1"/>
  <c r="O45" i="1"/>
  <c r="O111" i="1"/>
  <c r="M45" i="1"/>
  <c r="M111" i="1"/>
  <c r="L45" i="1"/>
  <c r="L111" i="1"/>
  <c r="K45" i="1"/>
  <c r="K111" i="1"/>
  <c r="J45" i="1"/>
  <c r="J111" i="1"/>
  <c r="O43" i="1"/>
  <c r="O109" i="1"/>
  <c r="K43" i="1"/>
  <c r="K109" i="1"/>
  <c r="O42" i="1"/>
  <c r="M42" i="1"/>
  <c r="M43" i="1"/>
  <c r="M41" i="1"/>
  <c r="M40" i="1"/>
  <c r="M33" i="1"/>
  <c r="M34" i="1"/>
  <c r="M35" i="1"/>
  <c r="M36" i="1"/>
  <c r="M37" i="1"/>
  <c r="M38" i="1"/>
  <c r="M30" i="1"/>
  <c r="M29" i="1"/>
  <c r="M27" i="1"/>
  <c r="M26" i="1"/>
  <c r="M44" i="1"/>
  <c r="L42" i="1"/>
  <c r="K42" i="1"/>
  <c r="J42" i="1"/>
  <c r="O41" i="1"/>
  <c r="L41" i="1"/>
  <c r="K41" i="1"/>
  <c r="J41" i="1"/>
  <c r="O40" i="1"/>
  <c r="M106" i="1"/>
  <c r="L40" i="1"/>
  <c r="K40" i="1"/>
  <c r="K106" i="1"/>
  <c r="J40" i="1"/>
  <c r="O37" i="1"/>
  <c r="L37" i="1"/>
  <c r="K37" i="1"/>
  <c r="J37" i="1"/>
  <c r="O36" i="1"/>
  <c r="L36" i="1"/>
  <c r="K36" i="1"/>
  <c r="J36" i="1"/>
  <c r="O35" i="1"/>
  <c r="K35" i="1"/>
  <c r="O34" i="1"/>
  <c r="O100" i="1"/>
  <c r="L34" i="1"/>
  <c r="L100" i="1"/>
  <c r="K34" i="1"/>
  <c r="J34" i="1"/>
  <c r="J100" i="1"/>
  <c r="O33" i="1"/>
  <c r="O99" i="1"/>
  <c r="M99" i="1"/>
  <c r="L33" i="1"/>
  <c r="L99" i="1"/>
  <c r="K33" i="1"/>
  <c r="K99" i="1"/>
  <c r="J33" i="1"/>
  <c r="J99" i="1"/>
  <c r="O30" i="1"/>
  <c r="L30" i="1"/>
  <c r="K30" i="1"/>
  <c r="J30" i="1"/>
  <c r="O29" i="1"/>
  <c r="L29" i="1"/>
  <c r="K29" i="1"/>
  <c r="J29" i="1"/>
  <c r="O27" i="1"/>
  <c r="K27" i="1"/>
  <c r="O26" i="1"/>
  <c r="L26" i="1"/>
  <c r="K26" i="1"/>
  <c r="J26" i="1"/>
  <c r="O23" i="1"/>
  <c r="O89" i="1"/>
  <c r="K23" i="1"/>
  <c r="K89" i="1"/>
  <c r="O22" i="1"/>
  <c r="O88" i="1"/>
  <c r="M22" i="1"/>
  <c r="M88" i="1"/>
  <c r="L22" i="1"/>
  <c r="L88" i="1"/>
  <c r="K22" i="1"/>
  <c r="K88" i="1"/>
  <c r="J22" i="1"/>
  <c r="J88" i="1"/>
  <c r="O21" i="1"/>
  <c r="O87" i="1"/>
  <c r="M21" i="1"/>
  <c r="M87" i="1"/>
  <c r="L21" i="1"/>
  <c r="L87" i="1"/>
  <c r="K21" i="1"/>
  <c r="K87" i="1"/>
  <c r="J21" i="1"/>
  <c r="J87" i="1"/>
  <c r="O20" i="1"/>
  <c r="O86" i="1"/>
  <c r="M20" i="1"/>
  <c r="M86" i="1"/>
  <c r="L20" i="1"/>
  <c r="L86" i="1"/>
  <c r="K20" i="1"/>
  <c r="K86" i="1"/>
  <c r="J20" i="1"/>
  <c r="J86" i="1"/>
  <c r="O19" i="1"/>
  <c r="O85" i="1"/>
  <c r="K19" i="1"/>
  <c r="K85" i="1"/>
  <c r="O18" i="1"/>
  <c r="O84" i="1"/>
  <c r="M18" i="1"/>
  <c r="M84" i="1"/>
  <c r="L18" i="1"/>
  <c r="L84" i="1"/>
  <c r="K18" i="1"/>
  <c r="K84" i="1"/>
  <c r="J18" i="1"/>
  <c r="J84" i="1"/>
  <c r="O17" i="1"/>
  <c r="M17" i="1"/>
  <c r="L17" i="1"/>
  <c r="K17" i="1"/>
  <c r="J17" i="1"/>
  <c r="O16" i="1"/>
  <c r="O82" i="1"/>
  <c r="M16" i="1"/>
  <c r="M82" i="1"/>
  <c r="L16" i="1"/>
  <c r="L82" i="1"/>
  <c r="K16" i="1"/>
  <c r="K82" i="1"/>
  <c r="J16" i="1"/>
  <c r="J82" i="1"/>
  <c r="O15" i="1"/>
  <c r="O81" i="1"/>
  <c r="K15" i="1"/>
  <c r="K81" i="1"/>
  <c r="O13" i="1"/>
  <c r="O79" i="1"/>
  <c r="M13" i="1"/>
  <c r="M79" i="1"/>
  <c r="L13" i="1"/>
  <c r="L79" i="1"/>
  <c r="K13" i="1"/>
  <c r="K79" i="1"/>
  <c r="J13" i="1"/>
  <c r="J79" i="1"/>
  <c r="O12" i="1"/>
  <c r="M12" i="1"/>
  <c r="L12" i="1"/>
  <c r="K12" i="1"/>
  <c r="J12" i="1"/>
  <c r="M11" i="1"/>
  <c r="M77" i="1"/>
  <c r="O10" i="1"/>
  <c r="O76" i="1"/>
  <c r="M10" i="1"/>
  <c r="M76" i="1"/>
  <c r="L10" i="1"/>
  <c r="L76" i="1"/>
  <c r="K10" i="1"/>
  <c r="K76" i="1"/>
  <c r="J10" i="1"/>
  <c r="J76" i="1"/>
  <c r="O9" i="1"/>
  <c r="O75" i="1"/>
  <c r="M9" i="1"/>
  <c r="M75" i="1"/>
  <c r="L9" i="1"/>
  <c r="L75" i="1"/>
  <c r="K9" i="1"/>
  <c r="K75" i="1"/>
  <c r="J9" i="1"/>
  <c r="J75" i="1"/>
  <c r="L134" i="13"/>
  <c r="K134" i="13"/>
  <c r="J134" i="13"/>
  <c r="L132" i="13"/>
  <c r="K132" i="13"/>
  <c r="J132" i="13"/>
  <c r="L128" i="13"/>
  <c r="K128" i="13"/>
  <c r="J128" i="13"/>
  <c r="L127" i="13"/>
  <c r="K127" i="13"/>
  <c r="J127" i="13"/>
  <c r="L126" i="13"/>
  <c r="K126" i="13"/>
  <c r="J126" i="13"/>
  <c r="L124" i="13"/>
  <c r="K124" i="13"/>
  <c r="J124" i="13"/>
  <c r="L123" i="13"/>
  <c r="K123" i="13"/>
  <c r="J123" i="13"/>
  <c r="L122" i="13"/>
  <c r="K122" i="13"/>
  <c r="J122" i="13"/>
  <c r="L120" i="13"/>
  <c r="K120" i="13"/>
  <c r="J120" i="13"/>
  <c r="L119" i="13"/>
  <c r="K119" i="13"/>
  <c r="J119" i="13"/>
  <c r="L118" i="13"/>
  <c r="K118" i="13"/>
  <c r="J118" i="13"/>
  <c r="L116" i="13"/>
  <c r="K116" i="13"/>
  <c r="J116" i="13"/>
  <c r="L114" i="13"/>
  <c r="K114" i="13"/>
  <c r="J114" i="13"/>
  <c r="L113" i="13"/>
  <c r="L112" i="13"/>
  <c r="K112" i="13"/>
  <c r="J112" i="13"/>
  <c r="L111" i="13"/>
  <c r="K111" i="13"/>
  <c r="J111" i="13"/>
  <c r="L108" i="13"/>
  <c r="K108" i="13"/>
  <c r="J108" i="13"/>
  <c r="L107" i="13"/>
  <c r="K107" i="13"/>
  <c r="J107" i="13"/>
  <c r="L106" i="13"/>
  <c r="K106" i="13"/>
  <c r="J106" i="13"/>
  <c r="L103" i="13"/>
  <c r="K103" i="13"/>
  <c r="J103" i="13"/>
  <c r="L102" i="13"/>
  <c r="K102" i="13"/>
  <c r="J102" i="13"/>
  <c r="J101" i="13"/>
  <c r="L100" i="13"/>
  <c r="K100" i="13"/>
  <c r="J100" i="13"/>
  <c r="L99" i="13"/>
  <c r="K99" i="13"/>
  <c r="J99" i="13"/>
  <c r="L96" i="13"/>
  <c r="K96" i="13"/>
  <c r="J96" i="13"/>
  <c r="L95" i="13"/>
  <c r="K95" i="13"/>
  <c r="J95" i="13"/>
  <c r="J93" i="13"/>
  <c r="L92" i="13"/>
  <c r="K92" i="13"/>
  <c r="J92" i="13"/>
  <c r="J89" i="13"/>
  <c r="L88" i="13"/>
  <c r="K88" i="13"/>
  <c r="J88" i="13"/>
  <c r="L87" i="13"/>
  <c r="K87" i="13"/>
  <c r="J87" i="13"/>
  <c r="L86" i="13"/>
  <c r="K86" i="13"/>
  <c r="J86" i="13"/>
  <c r="J85" i="13"/>
  <c r="L84" i="13"/>
  <c r="K84" i="13"/>
  <c r="J84" i="13"/>
  <c r="L83" i="13"/>
  <c r="K83" i="13"/>
  <c r="J83" i="13"/>
  <c r="L82" i="13"/>
  <c r="K82" i="13"/>
  <c r="J82" i="13"/>
  <c r="J81" i="13"/>
  <c r="L79" i="13"/>
  <c r="K79" i="13"/>
  <c r="J79" i="13"/>
  <c r="L78" i="13"/>
  <c r="K78" i="13"/>
  <c r="J78" i="13"/>
  <c r="L77" i="13"/>
  <c r="L76" i="13"/>
  <c r="K76" i="13"/>
  <c r="J76" i="13"/>
  <c r="L75" i="13"/>
  <c r="K75" i="13"/>
  <c r="J75" i="13"/>
  <c r="C63" i="23"/>
  <c r="J63" i="23"/>
  <c r="J129" i="23"/>
  <c r="J62" i="23"/>
  <c r="J128" i="23"/>
  <c r="J60" i="23"/>
  <c r="J126" i="23"/>
  <c r="J58" i="23"/>
  <c r="J124" i="23"/>
  <c r="J56" i="23"/>
  <c r="J122" i="23"/>
  <c r="J54" i="23"/>
  <c r="J120" i="23"/>
  <c r="J52" i="23"/>
  <c r="J118" i="23"/>
  <c r="J50" i="23"/>
  <c r="J116" i="23"/>
  <c r="J47" i="23"/>
  <c r="J113" i="23"/>
  <c r="J45" i="23"/>
  <c r="J111" i="23"/>
  <c r="J43" i="23"/>
  <c r="J109" i="23"/>
  <c r="J42" i="23"/>
  <c r="J41" i="23"/>
  <c r="J107" i="23"/>
  <c r="J40" i="23"/>
  <c r="J106" i="23"/>
  <c r="J37" i="23"/>
  <c r="J103" i="23"/>
  <c r="J36" i="23"/>
  <c r="J102" i="23"/>
  <c r="J35" i="23"/>
  <c r="J101" i="23"/>
  <c r="J34" i="23"/>
  <c r="J100" i="23"/>
  <c r="J33" i="23"/>
  <c r="J99" i="23"/>
  <c r="J30" i="23"/>
  <c r="J96" i="23"/>
  <c r="J29" i="23"/>
  <c r="J95" i="23"/>
  <c r="J27" i="23"/>
  <c r="J26" i="23"/>
  <c r="J92" i="23"/>
  <c r="J23" i="23"/>
  <c r="J22" i="23"/>
  <c r="J88" i="23"/>
  <c r="J21" i="23"/>
  <c r="J20" i="23"/>
  <c r="J86" i="23"/>
  <c r="J18" i="23"/>
  <c r="J84" i="23"/>
  <c r="J16" i="23"/>
  <c r="J82" i="23"/>
  <c r="J13" i="23"/>
  <c r="J79" i="23"/>
  <c r="J11" i="23"/>
  <c r="J77" i="23"/>
  <c r="J9" i="23"/>
  <c r="J75" i="23"/>
  <c r="J68" i="22"/>
  <c r="J66" i="22"/>
  <c r="J132" i="22"/>
  <c r="J62" i="22"/>
  <c r="J128" i="22"/>
  <c r="J61" i="22"/>
  <c r="J127" i="22"/>
  <c r="J60" i="22"/>
  <c r="J126" i="22"/>
  <c r="J58" i="22"/>
  <c r="J124" i="22"/>
  <c r="J57" i="22"/>
  <c r="J56" i="22"/>
  <c r="J122" i="22"/>
  <c r="J54" i="22"/>
  <c r="J120" i="22"/>
  <c r="J53" i="22"/>
  <c r="J119" i="22"/>
  <c r="J52" i="22"/>
  <c r="J118" i="22"/>
  <c r="J50" i="22"/>
  <c r="J116" i="22"/>
  <c r="J46" i="22"/>
  <c r="J45" i="22"/>
  <c r="J111" i="22"/>
  <c r="J43" i="22"/>
  <c r="J109" i="22"/>
  <c r="J42" i="22"/>
  <c r="J108" i="22"/>
  <c r="J41" i="22"/>
  <c r="J107" i="22"/>
  <c r="J40" i="22"/>
  <c r="J106" i="22"/>
  <c r="J37" i="22"/>
  <c r="J103" i="22"/>
  <c r="J36" i="22"/>
  <c r="J102" i="22"/>
  <c r="J35" i="22"/>
  <c r="J101" i="22"/>
  <c r="J34" i="22"/>
  <c r="J100" i="22"/>
  <c r="J33" i="22"/>
  <c r="J99" i="22"/>
  <c r="J30" i="22"/>
  <c r="J96" i="22"/>
  <c r="J29" i="22"/>
  <c r="J95" i="22"/>
  <c r="J27" i="22"/>
  <c r="J93" i="22"/>
  <c r="J26" i="22"/>
  <c r="J92" i="22"/>
  <c r="J22" i="22"/>
  <c r="J88" i="22"/>
  <c r="J21" i="22"/>
  <c r="J20" i="22"/>
  <c r="J86" i="22"/>
  <c r="J19" i="22"/>
  <c r="J18" i="22"/>
  <c r="J84" i="22"/>
  <c r="J17" i="22"/>
  <c r="J16" i="22"/>
  <c r="J82" i="22"/>
  <c r="J13" i="22"/>
  <c r="J79" i="22"/>
  <c r="J10" i="22"/>
  <c r="J9" i="22"/>
  <c r="J75" i="22"/>
  <c r="O68" i="3"/>
  <c r="N68" i="3"/>
  <c r="M68" i="3"/>
  <c r="K68" i="3"/>
  <c r="N66" i="3"/>
  <c r="N132" i="3"/>
  <c r="M66" i="3"/>
  <c r="K66" i="3"/>
  <c r="J66" i="3"/>
  <c r="J132" i="3"/>
  <c r="H63" i="3"/>
  <c r="O63" i="3"/>
  <c r="E63" i="3"/>
  <c r="D63" i="3"/>
  <c r="K63" i="3"/>
  <c r="N62" i="3"/>
  <c r="M62" i="3"/>
  <c r="K62" i="3"/>
  <c r="J62" i="3"/>
  <c r="N61" i="3"/>
  <c r="M61" i="3"/>
  <c r="L61" i="3"/>
  <c r="L127" i="3"/>
  <c r="K61" i="3"/>
  <c r="J61" i="3"/>
  <c r="N60" i="3"/>
  <c r="M60" i="3"/>
  <c r="L60" i="3"/>
  <c r="L126" i="3"/>
  <c r="K60" i="3"/>
  <c r="J60" i="3"/>
  <c r="L59" i="3"/>
  <c r="L125" i="3"/>
  <c r="K59" i="3"/>
  <c r="O58" i="3"/>
  <c r="N58" i="3"/>
  <c r="M58" i="3"/>
  <c r="M124" i="3"/>
  <c r="K58" i="3"/>
  <c r="J58" i="3"/>
  <c r="O57" i="3"/>
  <c r="N57" i="3"/>
  <c r="M57" i="3"/>
  <c r="M123" i="3"/>
  <c r="K57" i="3"/>
  <c r="J57" i="3"/>
  <c r="O56" i="3"/>
  <c r="O122" i="3"/>
  <c r="N56" i="3"/>
  <c r="M56" i="3"/>
  <c r="K56" i="3"/>
  <c r="J56" i="3"/>
  <c r="J122" i="3"/>
  <c r="O55" i="3"/>
  <c r="K55" i="3"/>
  <c r="N54" i="3"/>
  <c r="M54" i="3"/>
  <c r="L54" i="3"/>
  <c r="L120" i="3"/>
  <c r="K54" i="3"/>
  <c r="J54" i="3"/>
  <c r="N53" i="3"/>
  <c r="N119" i="3"/>
  <c r="M53" i="3"/>
  <c r="K53" i="3"/>
  <c r="J53" i="3"/>
  <c r="N52" i="3"/>
  <c r="M52" i="3"/>
  <c r="K52" i="3"/>
  <c r="K118" i="3"/>
  <c r="J52" i="3"/>
  <c r="K51" i="3"/>
  <c r="K117" i="3"/>
  <c r="O50" i="3"/>
  <c r="O116" i="3"/>
  <c r="N50" i="3"/>
  <c r="M50" i="3"/>
  <c r="K50" i="3"/>
  <c r="J50" i="3"/>
  <c r="J116" i="3"/>
  <c r="O47" i="3"/>
  <c r="K47" i="3"/>
  <c r="N46" i="3"/>
  <c r="N112" i="3"/>
  <c r="M46" i="3"/>
  <c r="L46" i="3"/>
  <c r="K46" i="3"/>
  <c r="K112" i="3"/>
  <c r="J46" i="3"/>
  <c r="J112" i="3"/>
  <c r="N45" i="3"/>
  <c r="N111" i="3"/>
  <c r="M45" i="3"/>
  <c r="M111" i="3"/>
  <c r="K45" i="3"/>
  <c r="K111" i="3"/>
  <c r="J45" i="3"/>
  <c r="J111" i="3"/>
  <c r="N43" i="3"/>
  <c r="M43" i="3"/>
  <c r="J43" i="3"/>
  <c r="O42" i="3"/>
  <c r="O108" i="3"/>
  <c r="N42" i="3"/>
  <c r="N108" i="3"/>
  <c r="M42" i="3"/>
  <c r="M108" i="3"/>
  <c r="L42" i="3"/>
  <c r="L108" i="3"/>
  <c r="K42" i="3"/>
  <c r="K108" i="3"/>
  <c r="J42" i="3"/>
  <c r="J108" i="3"/>
  <c r="O41" i="3"/>
  <c r="N41" i="3"/>
  <c r="N107" i="3"/>
  <c r="M41" i="3"/>
  <c r="L41" i="3"/>
  <c r="K41" i="3"/>
  <c r="J41" i="3"/>
  <c r="J107" i="3"/>
  <c r="O40" i="3"/>
  <c r="O106" i="3"/>
  <c r="N40" i="3"/>
  <c r="M40" i="3"/>
  <c r="L40" i="3"/>
  <c r="K40" i="3"/>
  <c r="K106" i="3"/>
  <c r="J40" i="3"/>
  <c r="N103" i="3"/>
  <c r="J103" i="3"/>
  <c r="O102" i="3"/>
  <c r="K102" i="3"/>
  <c r="N101" i="3"/>
  <c r="M101" i="3"/>
  <c r="O100" i="3"/>
  <c r="N100" i="3"/>
  <c r="M100" i="3"/>
  <c r="L100" i="3"/>
  <c r="K100" i="3"/>
  <c r="J100" i="3"/>
  <c r="N99" i="3"/>
  <c r="J99" i="3"/>
  <c r="O96" i="3"/>
  <c r="N96" i="3"/>
  <c r="M96" i="3"/>
  <c r="L96" i="3"/>
  <c r="K96" i="3"/>
  <c r="J96" i="3"/>
  <c r="M95" i="3"/>
  <c r="O92" i="3"/>
  <c r="N92" i="3"/>
  <c r="M92" i="3"/>
  <c r="L92" i="3"/>
  <c r="K92" i="3"/>
  <c r="J92" i="3"/>
  <c r="N23" i="3"/>
  <c r="M23" i="3"/>
  <c r="M89" i="3"/>
  <c r="J23" i="3"/>
  <c r="N22" i="3"/>
  <c r="N88" i="3"/>
  <c r="M22" i="3"/>
  <c r="M88" i="3"/>
  <c r="L22" i="3"/>
  <c r="L88" i="3"/>
  <c r="K22" i="3"/>
  <c r="K88" i="3"/>
  <c r="J22" i="3"/>
  <c r="J88" i="3"/>
  <c r="N21" i="3"/>
  <c r="M21" i="3"/>
  <c r="M87" i="3"/>
  <c r="L21" i="3"/>
  <c r="J21" i="3"/>
  <c r="J87" i="3"/>
  <c r="N20" i="3"/>
  <c r="L20" i="3"/>
  <c r="K20" i="3"/>
  <c r="J20" i="3"/>
  <c r="N19" i="3"/>
  <c r="N85" i="3"/>
  <c r="M19" i="3"/>
  <c r="M85" i="3"/>
  <c r="J19" i="3"/>
  <c r="J85" i="3"/>
  <c r="O18" i="3"/>
  <c r="O84" i="3"/>
  <c r="N18" i="3"/>
  <c r="N84" i="3"/>
  <c r="M18" i="3"/>
  <c r="M84" i="3"/>
  <c r="L18" i="3"/>
  <c r="L84" i="3"/>
  <c r="K18" i="3"/>
  <c r="K84" i="3"/>
  <c r="J18" i="3"/>
  <c r="J84" i="3"/>
  <c r="O17" i="3"/>
  <c r="O83" i="3"/>
  <c r="N17" i="3"/>
  <c r="M17" i="3"/>
  <c r="K17" i="3"/>
  <c r="J17" i="3"/>
  <c r="O16" i="3"/>
  <c r="O82" i="3"/>
  <c r="N16" i="3"/>
  <c r="M16" i="3"/>
  <c r="K16" i="3"/>
  <c r="J16" i="3"/>
  <c r="J82" i="3"/>
  <c r="N15" i="3"/>
  <c r="N81" i="3"/>
  <c r="M15" i="3"/>
  <c r="M81" i="3"/>
  <c r="J15" i="3"/>
  <c r="J81" i="3"/>
  <c r="O13" i="3"/>
  <c r="N13" i="3"/>
  <c r="M13" i="3"/>
  <c r="L13" i="3"/>
  <c r="K13" i="3"/>
  <c r="J13" i="3"/>
  <c r="O12" i="3"/>
  <c r="M12" i="3"/>
  <c r="L12" i="3"/>
  <c r="L78" i="3"/>
  <c r="K12" i="3"/>
  <c r="J12" i="3"/>
  <c r="O11" i="3"/>
  <c r="O77" i="3"/>
  <c r="L11" i="3"/>
  <c r="L77" i="3"/>
  <c r="K11" i="3"/>
  <c r="K77" i="3"/>
  <c r="O10" i="3"/>
  <c r="N10" i="3"/>
  <c r="N76" i="3"/>
  <c r="L10" i="3"/>
  <c r="K10" i="3"/>
  <c r="K76" i="3"/>
  <c r="J10" i="3"/>
  <c r="O9" i="3"/>
  <c r="O75" i="3"/>
  <c r="N9" i="3"/>
  <c r="M9" i="3"/>
  <c r="L9" i="3"/>
  <c r="L75" i="3"/>
  <c r="J9" i="3"/>
  <c r="P70" i="12"/>
  <c r="P70" i="2"/>
  <c r="C16" i="39"/>
  <c r="D16" i="39"/>
  <c r="E16" i="39"/>
  <c r="F16" i="39"/>
  <c r="G16" i="39"/>
  <c r="I16" i="39"/>
  <c r="C21" i="39"/>
  <c r="D21" i="39"/>
  <c r="D23" i="39"/>
  <c r="E21" i="39"/>
  <c r="F21" i="39"/>
  <c r="G21" i="39"/>
  <c r="I21" i="39"/>
  <c r="I23" i="39"/>
  <c r="C23" i="39"/>
  <c r="E23" i="39"/>
  <c r="F23" i="39"/>
  <c r="G23" i="39"/>
  <c r="C30" i="39"/>
  <c r="D30" i="39"/>
  <c r="E30" i="39"/>
  <c r="F30" i="39"/>
  <c r="G30" i="39"/>
  <c r="I30" i="39"/>
  <c r="J30" i="39"/>
  <c r="K30" i="39"/>
  <c r="L30" i="39"/>
  <c r="M30" i="39"/>
  <c r="J48" i="39"/>
  <c r="J50" i="39"/>
  <c r="D48" i="2"/>
  <c r="D64" i="2"/>
  <c r="D65" i="2"/>
  <c r="D67" i="2"/>
  <c r="D69" i="2"/>
  <c r="J51" i="39"/>
  <c r="J52" i="39"/>
  <c r="D48" i="5"/>
  <c r="K48" i="5"/>
  <c r="K114" i="5"/>
  <c r="K53" i="39"/>
  <c r="J57" i="39"/>
  <c r="L57" i="39"/>
  <c r="K58" i="39"/>
  <c r="K63" i="39"/>
  <c r="K65" i="39"/>
  <c r="J67" i="39"/>
  <c r="J68" i="39"/>
  <c r="J101" i="39"/>
  <c r="J71" i="39"/>
  <c r="J104" i="39"/>
  <c r="J73" i="39"/>
  <c r="J106" i="39"/>
  <c r="C74" i="39"/>
  <c r="D74" i="39"/>
  <c r="E74" i="39"/>
  <c r="F74" i="39"/>
  <c r="G74" i="39"/>
  <c r="J85" i="39"/>
  <c r="J11" i="5"/>
  <c r="J77" i="5"/>
  <c r="L15" i="5"/>
  <c r="L19" i="5"/>
  <c r="L23" i="5"/>
  <c r="L27" i="5"/>
  <c r="L93" i="5"/>
  <c r="L101" i="5"/>
  <c r="L43" i="5"/>
  <c r="L109" i="5"/>
  <c r="J47" i="5"/>
  <c r="J113" i="5"/>
  <c r="J51" i="5"/>
  <c r="J117" i="5"/>
  <c r="J55" i="5"/>
  <c r="J59" i="5"/>
  <c r="J125" i="5"/>
  <c r="C63" i="5"/>
  <c r="J63" i="5"/>
  <c r="K11" i="5"/>
  <c r="K77" i="5"/>
  <c r="O11" i="5"/>
  <c r="O77" i="5"/>
  <c r="M15" i="5"/>
  <c r="M81" i="5"/>
  <c r="M19" i="5"/>
  <c r="M23" i="5"/>
  <c r="M89" i="5"/>
  <c r="M27" i="5"/>
  <c r="M101" i="5"/>
  <c r="M43" i="5"/>
  <c r="M109" i="5"/>
  <c r="K47" i="5"/>
  <c r="K113" i="5"/>
  <c r="O47" i="5"/>
  <c r="O113" i="5"/>
  <c r="K51" i="5"/>
  <c r="K117" i="5"/>
  <c r="K55" i="5"/>
  <c r="K59" i="5"/>
  <c r="K125" i="5"/>
  <c r="D63" i="5"/>
  <c r="K63" i="5"/>
  <c r="O51" i="5"/>
  <c r="O55" i="5"/>
  <c r="O121" i="5"/>
  <c r="O59" i="5"/>
  <c r="H63" i="5"/>
  <c r="O63" i="5"/>
  <c r="O129" i="5"/>
  <c r="J15" i="5"/>
  <c r="J19" i="5"/>
  <c r="J85" i="5"/>
  <c r="J23" i="5"/>
  <c r="J27" i="5"/>
  <c r="J93" i="5"/>
  <c r="J35" i="5"/>
  <c r="J101" i="5"/>
  <c r="J43" i="5"/>
  <c r="J109" i="5"/>
  <c r="J11" i="9"/>
  <c r="J77" i="9"/>
  <c r="L15" i="9"/>
  <c r="L19" i="9"/>
  <c r="L23" i="9"/>
  <c r="L27" i="9"/>
  <c r="L93" i="9"/>
  <c r="L35" i="9"/>
  <c r="L101" i="9"/>
  <c r="L43" i="9"/>
  <c r="L109" i="9"/>
  <c r="J47" i="9"/>
  <c r="J113" i="9"/>
  <c r="J51" i="9"/>
  <c r="J117" i="9"/>
  <c r="J55" i="9"/>
  <c r="J121" i="9"/>
  <c r="J59" i="9"/>
  <c r="J125" i="9"/>
  <c r="C63" i="9"/>
  <c r="J63" i="9"/>
  <c r="J129" i="9"/>
  <c r="M35" i="9"/>
  <c r="M101" i="9"/>
  <c r="M104" i="9"/>
  <c r="K11" i="9"/>
  <c r="K77" i="9"/>
  <c r="O11" i="9"/>
  <c r="O77" i="9"/>
  <c r="M15" i="9"/>
  <c r="M81" i="9"/>
  <c r="M19" i="9"/>
  <c r="M23" i="9"/>
  <c r="M89" i="9"/>
  <c r="M27" i="9"/>
  <c r="M93" i="9"/>
  <c r="M43" i="9"/>
  <c r="M109" i="9"/>
  <c r="K47" i="9"/>
  <c r="K113" i="9"/>
  <c r="O47" i="9"/>
  <c r="O113" i="9"/>
  <c r="K51" i="9"/>
  <c r="K117" i="9"/>
  <c r="K55" i="9"/>
  <c r="K121" i="9"/>
  <c r="K59" i="9"/>
  <c r="K125" i="9"/>
  <c r="D63" i="9"/>
  <c r="K63" i="9"/>
  <c r="O51" i="9"/>
  <c r="O117" i="9"/>
  <c r="O55" i="9"/>
  <c r="O121" i="9"/>
  <c r="O59" i="9"/>
  <c r="O125" i="9"/>
  <c r="H63" i="9"/>
  <c r="O63" i="9"/>
  <c r="J15" i="9"/>
  <c r="J81" i="9"/>
  <c r="J19" i="9"/>
  <c r="J23" i="9"/>
  <c r="J89" i="9"/>
  <c r="J27" i="9"/>
  <c r="J93" i="9"/>
  <c r="J35" i="9"/>
  <c r="J101" i="9"/>
  <c r="J43" i="9"/>
  <c r="J109" i="9"/>
  <c r="J11" i="11"/>
  <c r="J77" i="11"/>
  <c r="L19" i="11"/>
  <c r="L85" i="11"/>
  <c r="L23" i="11"/>
  <c r="J43" i="11"/>
  <c r="J35" i="11"/>
  <c r="J101" i="11"/>
  <c r="J27" i="11"/>
  <c r="J93" i="11"/>
  <c r="L43" i="11"/>
  <c r="J51" i="11"/>
  <c r="J117" i="11"/>
  <c r="K11" i="11"/>
  <c r="K77" i="11"/>
  <c r="O11" i="11"/>
  <c r="O77" i="11"/>
  <c r="M12" i="11"/>
  <c r="M78" i="11"/>
  <c r="M15" i="11"/>
  <c r="M81" i="11"/>
  <c r="K16" i="11"/>
  <c r="K82" i="11"/>
  <c r="O16" i="11"/>
  <c r="O82" i="11"/>
  <c r="O20" i="11"/>
  <c r="O86" i="11"/>
  <c r="M19" i="11"/>
  <c r="M85" i="11"/>
  <c r="K20" i="11"/>
  <c r="K86" i="11"/>
  <c r="M23" i="11"/>
  <c r="M27" i="11"/>
  <c r="M93" i="11"/>
  <c r="M35" i="11"/>
  <c r="M101" i="11"/>
  <c r="K36" i="11"/>
  <c r="K102" i="11"/>
  <c r="O36" i="11"/>
  <c r="O102" i="11"/>
  <c r="O40" i="11"/>
  <c r="O106" i="11"/>
  <c r="K40" i="11"/>
  <c r="K106" i="11"/>
  <c r="M43" i="11"/>
  <c r="K47" i="11"/>
  <c r="K113" i="11"/>
  <c r="O47" i="11"/>
  <c r="O113" i="11"/>
  <c r="K55" i="11"/>
  <c r="D63" i="11"/>
  <c r="K63" i="11"/>
  <c r="K129" i="11"/>
  <c r="O51" i="11"/>
  <c r="O55" i="11"/>
  <c r="O121" i="11"/>
  <c r="O59" i="11"/>
  <c r="H63" i="11"/>
  <c r="O63" i="11"/>
  <c r="O129" i="11"/>
  <c r="M52" i="11"/>
  <c r="M56" i="11"/>
  <c r="M122" i="11"/>
  <c r="M60" i="11"/>
  <c r="M126" i="11"/>
  <c r="O68" i="11"/>
  <c r="L15" i="11"/>
  <c r="L81" i="11"/>
  <c r="L27" i="11"/>
  <c r="L93" i="11"/>
  <c r="L35" i="11"/>
  <c r="L101" i="11"/>
  <c r="J47" i="11"/>
  <c r="J113" i="11"/>
  <c r="J59" i="11"/>
  <c r="C63" i="11"/>
  <c r="J63" i="11"/>
  <c r="J129" i="11"/>
  <c r="J12" i="11"/>
  <c r="J15" i="11"/>
  <c r="J81" i="11"/>
  <c r="J19" i="11"/>
  <c r="J85" i="11"/>
  <c r="J23" i="11"/>
  <c r="J89" i="11"/>
  <c r="J52" i="11"/>
  <c r="J56" i="11"/>
  <c r="J122" i="11"/>
  <c r="J60" i="11"/>
  <c r="J126" i="11"/>
  <c r="J11" i="12"/>
  <c r="J77" i="12"/>
  <c r="L15" i="12"/>
  <c r="L81" i="12"/>
  <c r="L19" i="12"/>
  <c r="L23" i="12"/>
  <c r="L89" i="12"/>
  <c r="L27" i="12"/>
  <c r="L93" i="12"/>
  <c r="L35" i="12"/>
  <c r="L43" i="12"/>
  <c r="J47" i="12"/>
  <c r="J113" i="12"/>
  <c r="J51" i="12"/>
  <c r="J117" i="12"/>
  <c r="J55" i="12"/>
  <c r="J121" i="12"/>
  <c r="J59" i="12"/>
  <c r="J125" i="12"/>
  <c r="C63" i="12"/>
  <c r="J63" i="12"/>
  <c r="J129" i="12"/>
  <c r="K11" i="12"/>
  <c r="K77" i="12"/>
  <c r="O11" i="12"/>
  <c r="O77" i="12"/>
  <c r="M15" i="12"/>
  <c r="M19" i="12"/>
  <c r="M85" i="12"/>
  <c r="M23" i="12"/>
  <c r="M27" i="12"/>
  <c r="M93" i="12"/>
  <c r="K47" i="12"/>
  <c r="K113" i="12"/>
  <c r="O47" i="12"/>
  <c r="O113" i="12"/>
  <c r="K51" i="12"/>
  <c r="K117" i="12"/>
  <c r="O51" i="12"/>
  <c r="O117" i="12"/>
  <c r="O55" i="12"/>
  <c r="O121" i="12"/>
  <c r="O59" i="12"/>
  <c r="O125" i="12"/>
  <c r="H63" i="12"/>
  <c r="O63" i="12"/>
  <c r="O129" i="12"/>
  <c r="K55" i="12"/>
  <c r="K121" i="12"/>
  <c r="K59" i="12"/>
  <c r="K125" i="12"/>
  <c r="D63" i="12"/>
  <c r="K63" i="12"/>
  <c r="J15" i="12"/>
  <c r="J81" i="12"/>
  <c r="J19" i="12"/>
  <c r="J23" i="12"/>
  <c r="J89" i="12"/>
  <c r="J93" i="12"/>
  <c r="J101" i="12"/>
  <c r="J11" i="1"/>
  <c r="J77" i="1"/>
  <c r="L15" i="1"/>
  <c r="L81" i="1"/>
  <c r="L19" i="1"/>
  <c r="L85" i="1"/>
  <c r="L23" i="1"/>
  <c r="L89" i="1"/>
  <c r="L27" i="1"/>
  <c r="L35" i="1"/>
  <c r="L101" i="1"/>
  <c r="L43" i="1"/>
  <c r="L109" i="1"/>
  <c r="J47" i="1"/>
  <c r="J113" i="1"/>
  <c r="J51" i="1"/>
  <c r="J117" i="1"/>
  <c r="J55" i="1"/>
  <c r="J121" i="1"/>
  <c r="J59" i="1"/>
  <c r="J125" i="1"/>
  <c r="C63" i="1"/>
  <c r="J63" i="1"/>
  <c r="J129" i="1"/>
  <c r="K11" i="1"/>
  <c r="K77" i="1"/>
  <c r="O11" i="1"/>
  <c r="O77" i="1"/>
  <c r="M15" i="1"/>
  <c r="M81" i="1"/>
  <c r="M19" i="1"/>
  <c r="M85" i="1"/>
  <c r="M23" i="1"/>
  <c r="M89" i="1"/>
  <c r="M101" i="1"/>
  <c r="M109" i="1"/>
  <c r="K47" i="1"/>
  <c r="K113" i="1"/>
  <c r="O47" i="1"/>
  <c r="O113" i="1"/>
  <c r="K51" i="1"/>
  <c r="K117" i="1"/>
  <c r="K55" i="1"/>
  <c r="K121" i="1"/>
  <c r="K59" i="1"/>
  <c r="K125" i="1"/>
  <c r="D63" i="1"/>
  <c r="K63" i="1"/>
  <c r="K129" i="1"/>
  <c r="O51" i="1"/>
  <c r="O117" i="1"/>
  <c r="O55" i="1"/>
  <c r="O121" i="1"/>
  <c r="O59" i="1"/>
  <c r="O125" i="1"/>
  <c r="O63" i="1"/>
  <c r="O129" i="1"/>
  <c r="J15" i="1"/>
  <c r="J81" i="1"/>
  <c r="J19" i="1"/>
  <c r="J85" i="1"/>
  <c r="J23" i="1"/>
  <c r="J89" i="1"/>
  <c r="J27" i="1"/>
  <c r="J35" i="1"/>
  <c r="J101" i="1"/>
  <c r="J43" i="1"/>
  <c r="J109" i="1"/>
  <c r="K81" i="13"/>
  <c r="K85" i="13"/>
  <c r="K89" i="13"/>
  <c r="K93" i="13"/>
  <c r="K101" i="13"/>
  <c r="J117" i="13"/>
  <c r="J121" i="13"/>
  <c r="J125" i="13"/>
  <c r="J129" i="13"/>
  <c r="J77" i="13"/>
  <c r="L81" i="13"/>
  <c r="L85" i="13"/>
  <c r="L89" i="13"/>
  <c r="L93" i="13"/>
  <c r="L101" i="13"/>
  <c r="J113" i="13"/>
  <c r="K117" i="13"/>
  <c r="K121" i="13"/>
  <c r="K125" i="13"/>
  <c r="K129" i="13"/>
  <c r="K77" i="13"/>
  <c r="K113" i="13"/>
  <c r="J11" i="22"/>
  <c r="J77" i="22"/>
  <c r="J47" i="22"/>
  <c r="J113" i="22"/>
  <c r="J51" i="22"/>
  <c r="J117" i="22"/>
  <c r="J55" i="22"/>
  <c r="J121" i="22"/>
  <c r="J59" i="22"/>
  <c r="J125" i="22"/>
  <c r="M51" i="3"/>
  <c r="M55" i="3"/>
  <c r="M59" i="3"/>
  <c r="M125" i="3"/>
  <c r="M11" i="3"/>
  <c r="M77" i="3"/>
  <c r="K15" i="3"/>
  <c r="K81" i="3"/>
  <c r="O15" i="3"/>
  <c r="O81" i="3"/>
  <c r="K19" i="3"/>
  <c r="K85" i="3"/>
  <c r="O19" i="3"/>
  <c r="O85" i="3"/>
  <c r="O23" i="3"/>
  <c r="O89" i="3"/>
  <c r="K43" i="3"/>
  <c r="O43" i="3"/>
  <c r="O109" i="3"/>
  <c r="J11" i="3"/>
  <c r="J77" i="3"/>
  <c r="J47" i="3"/>
  <c r="J55" i="3"/>
  <c r="J121" i="3"/>
  <c r="J59" i="3"/>
  <c r="J125" i="3"/>
  <c r="C63" i="3"/>
  <c r="J63" i="3"/>
  <c r="I73" i="39"/>
  <c r="I106" i="39"/>
  <c r="I55" i="39"/>
  <c r="C48" i="25"/>
  <c r="C64" i="25"/>
  <c r="C24" i="25"/>
  <c r="C44" i="25"/>
  <c r="C65" i="25"/>
  <c r="C67" i="25"/>
  <c r="C69" i="25"/>
  <c r="L72" i="39"/>
  <c r="L105" i="39"/>
  <c r="L52" i="39"/>
  <c r="L48" i="39"/>
  <c r="F48" i="3"/>
  <c r="L51" i="39"/>
  <c r="L70" i="39"/>
  <c r="L103" i="39"/>
  <c r="L58" i="39"/>
  <c r="L91" i="39"/>
  <c r="L50" i="39"/>
  <c r="J71" i="24"/>
  <c r="O71" i="24"/>
  <c r="J72" i="25"/>
  <c r="Q72" i="25"/>
  <c r="Q132" i="25"/>
  <c r="O132" i="25"/>
  <c r="J132" i="25"/>
  <c r="H64" i="25"/>
  <c r="AC72" i="25"/>
  <c r="AC129" i="25"/>
  <c r="G64" i="25"/>
  <c r="AB72" i="25"/>
  <c r="AB129" i="25"/>
  <c r="F64" i="25"/>
  <c r="AA72" i="25"/>
  <c r="AA129" i="25"/>
  <c r="E64" i="25"/>
  <c r="Z72" i="25"/>
  <c r="Z129" i="25"/>
  <c r="D64" i="25"/>
  <c r="Y72" i="25"/>
  <c r="Y129" i="25"/>
  <c r="X72" i="25"/>
  <c r="X129" i="25"/>
  <c r="Q129" i="25"/>
  <c r="O129" i="25"/>
  <c r="J129" i="25"/>
  <c r="AC128" i="25"/>
  <c r="AB128" i="25"/>
  <c r="AA128" i="25"/>
  <c r="Z128" i="25"/>
  <c r="Y128" i="25"/>
  <c r="X128" i="25"/>
  <c r="Q128" i="25"/>
  <c r="O128" i="25"/>
  <c r="J128" i="25"/>
  <c r="AB127" i="25"/>
  <c r="Z127" i="25"/>
  <c r="X127" i="25"/>
  <c r="O127" i="25"/>
  <c r="AC126" i="25"/>
  <c r="AB126" i="25"/>
  <c r="AA126" i="25"/>
  <c r="Z126" i="25"/>
  <c r="Y126" i="25"/>
  <c r="X126" i="25"/>
  <c r="Q126" i="25"/>
  <c r="O126" i="25"/>
  <c r="J126" i="25"/>
  <c r="AB125" i="25"/>
  <c r="Z125" i="25"/>
  <c r="X125" i="25"/>
  <c r="O125" i="25"/>
  <c r="AC124" i="25"/>
  <c r="AB124" i="25"/>
  <c r="AA124" i="25"/>
  <c r="Z124" i="25"/>
  <c r="Y124" i="25"/>
  <c r="X124" i="25"/>
  <c r="Q124" i="25"/>
  <c r="O124" i="25"/>
  <c r="J124" i="25"/>
  <c r="AB123" i="25"/>
  <c r="Z123" i="25"/>
  <c r="X123" i="25"/>
  <c r="O123" i="25"/>
  <c r="AC122" i="25"/>
  <c r="AB122" i="25"/>
  <c r="AA122" i="25"/>
  <c r="Z122" i="25"/>
  <c r="Y122" i="25"/>
  <c r="X122" i="25"/>
  <c r="Q122" i="25"/>
  <c r="O122" i="25"/>
  <c r="J122" i="25"/>
  <c r="AB121" i="25"/>
  <c r="Z121" i="25"/>
  <c r="X121" i="25"/>
  <c r="O121" i="25"/>
  <c r="AC120" i="25"/>
  <c r="AB120" i="25"/>
  <c r="AA120" i="25"/>
  <c r="Z120" i="25"/>
  <c r="Y120" i="25"/>
  <c r="X120" i="25"/>
  <c r="Q120" i="25"/>
  <c r="O120" i="25"/>
  <c r="J120" i="25"/>
  <c r="AB119" i="25"/>
  <c r="Z119" i="25"/>
  <c r="X119" i="25"/>
  <c r="O119" i="25"/>
  <c r="AC118" i="25"/>
  <c r="AB118" i="25"/>
  <c r="AA118" i="25"/>
  <c r="Z118" i="25"/>
  <c r="Y118" i="25"/>
  <c r="X118" i="25"/>
  <c r="Q118" i="25"/>
  <c r="O118" i="25"/>
  <c r="J118" i="25"/>
  <c r="AB117" i="25"/>
  <c r="Z117" i="25"/>
  <c r="X117" i="25"/>
  <c r="O117" i="25"/>
  <c r="AC116" i="25"/>
  <c r="AB116" i="25"/>
  <c r="AA116" i="25"/>
  <c r="Z116" i="25"/>
  <c r="Y116" i="25"/>
  <c r="X116" i="25"/>
  <c r="Q116" i="25"/>
  <c r="O116" i="25"/>
  <c r="J116" i="25"/>
  <c r="Q113" i="25"/>
  <c r="O113" i="25"/>
  <c r="J113" i="25"/>
  <c r="AC112" i="25"/>
  <c r="AB112" i="25"/>
  <c r="AA112" i="25"/>
  <c r="Z112" i="25"/>
  <c r="Y112" i="25"/>
  <c r="X112" i="25"/>
  <c r="Q112" i="25"/>
  <c r="O112" i="25"/>
  <c r="J112" i="25"/>
  <c r="AC111" i="25"/>
  <c r="AB111" i="25"/>
  <c r="AA111" i="25"/>
  <c r="Z111" i="25"/>
  <c r="Y111" i="25"/>
  <c r="X111" i="25"/>
  <c r="Q111" i="25"/>
  <c r="O111" i="25"/>
  <c r="J111" i="25"/>
  <c r="H38" i="25"/>
  <c r="H44" i="25"/>
  <c r="G44" i="25"/>
  <c r="F44" i="25"/>
  <c r="E44" i="25"/>
  <c r="D44" i="25"/>
  <c r="Y109" i="25"/>
  <c r="AC107" i="25"/>
  <c r="Y107" i="25"/>
  <c r="J107" i="25"/>
  <c r="AC106" i="25"/>
  <c r="AB106" i="25"/>
  <c r="AA106" i="25"/>
  <c r="Z106" i="25"/>
  <c r="Y106" i="25"/>
  <c r="X106" i="25"/>
  <c r="Q106" i="25"/>
  <c r="O106" i="25"/>
  <c r="J106" i="25"/>
  <c r="AC103" i="25"/>
  <c r="AB103" i="25"/>
  <c r="AA103" i="25"/>
  <c r="Z103" i="25"/>
  <c r="Y103" i="25"/>
  <c r="X103" i="25"/>
  <c r="Q103" i="25"/>
  <c r="O103" i="25"/>
  <c r="J103" i="25"/>
  <c r="AC102" i="25"/>
  <c r="AB102" i="25"/>
  <c r="AA102" i="25"/>
  <c r="Z102" i="25"/>
  <c r="Y102" i="25"/>
  <c r="X102" i="25"/>
  <c r="Q102" i="25"/>
  <c r="O102" i="25"/>
  <c r="J102" i="25"/>
  <c r="AC101" i="25"/>
  <c r="Y101" i="25"/>
  <c r="J101" i="25"/>
  <c r="AC100" i="25"/>
  <c r="AB100" i="25"/>
  <c r="AA100" i="25"/>
  <c r="Z100" i="25"/>
  <c r="Y100" i="25"/>
  <c r="X100" i="25"/>
  <c r="Q100" i="25"/>
  <c r="O100" i="25"/>
  <c r="J100" i="25"/>
  <c r="AC99" i="25"/>
  <c r="AB99" i="25"/>
  <c r="AA99" i="25"/>
  <c r="Z99" i="25"/>
  <c r="Y99" i="25"/>
  <c r="X99" i="25"/>
  <c r="Q99" i="25"/>
  <c r="O99" i="25"/>
  <c r="J99" i="25"/>
  <c r="AB96" i="25"/>
  <c r="X96" i="25"/>
  <c r="AC95" i="25"/>
  <c r="AB95" i="25"/>
  <c r="AA95" i="25"/>
  <c r="Z95" i="25"/>
  <c r="Y95" i="25"/>
  <c r="X95" i="25"/>
  <c r="Q95" i="25"/>
  <c r="O95" i="25"/>
  <c r="J95" i="25"/>
  <c r="AC93" i="25"/>
  <c r="AB93" i="25"/>
  <c r="AA93" i="25"/>
  <c r="Z93" i="25"/>
  <c r="Y93" i="25"/>
  <c r="X93" i="25"/>
  <c r="Q93" i="25"/>
  <c r="O93" i="25"/>
  <c r="J93" i="25"/>
  <c r="AC92" i="25"/>
  <c r="AB92" i="25"/>
  <c r="AA92" i="25"/>
  <c r="Z92" i="25"/>
  <c r="Y92" i="25"/>
  <c r="X92" i="25"/>
  <c r="Q92" i="25"/>
  <c r="O92" i="25"/>
  <c r="J92" i="25"/>
  <c r="H24" i="25"/>
  <c r="AC89" i="25"/>
  <c r="G24" i="25"/>
  <c r="AB89" i="25"/>
  <c r="F24" i="25"/>
  <c r="AA89" i="25"/>
  <c r="E24" i="25"/>
  <c r="Z89" i="25"/>
  <c r="D24" i="25"/>
  <c r="Y89" i="25"/>
  <c r="X89" i="25"/>
  <c r="Q89" i="25"/>
  <c r="O89" i="25"/>
  <c r="J89" i="25"/>
  <c r="AC88" i="25"/>
  <c r="AB88" i="25"/>
  <c r="AA88" i="25"/>
  <c r="Z88" i="25"/>
  <c r="Y88" i="25"/>
  <c r="X88" i="25"/>
  <c r="Q88" i="25"/>
  <c r="O88" i="25"/>
  <c r="J88" i="25"/>
  <c r="AC86" i="25"/>
  <c r="AB86" i="25"/>
  <c r="AA86" i="25"/>
  <c r="Z86" i="25"/>
  <c r="Y86" i="25"/>
  <c r="X86" i="25"/>
  <c r="Q86" i="25"/>
  <c r="O86" i="25"/>
  <c r="J86" i="25"/>
  <c r="AC85" i="25"/>
  <c r="AB85" i="25"/>
  <c r="AA85" i="25"/>
  <c r="Z85" i="25"/>
  <c r="Y85" i="25"/>
  <c r="X85" i="25"/>
  <c r="Q85" i="25"/>
  <c r="O85" i="25"/>
  <c r="J85" i="25"/>
  <c r="AC84" i="25"/>
  <c r="AB84" i="25"/>
  <c r="AA84" i="25"/>
  <c r="Z84" i="25"/>
  <c r="Y84" i="25"/>
  <c r="X84" i="25"/>
  <c r="Q84" i="25"/>
  <c r="O84" i="25"/>
  <c r="J84" i="25"/>
  <c r="AC83" i="25"/>
  <c r="AB83" i="25"/>
  <c r="AA83" i="25"/>
  <c r="Z83" i="25"/>
  <c r="Y83" i="25"/>
  <c r="X83" i="25"/>
  <c r="Q83" i="25"/>
  <c r="O83" i="25"/>
  <c r="J83" i="25"/>
  <c r="AC82" i="25"/>
  <c r="AB82" i="25"/>
  <c r="AA82" i="25"/>
  <c r="Z82" i="25"/>
  <c r="Y82" i="25"/>
  <c r="X82" i="25"/>
  <c r="Q82" i="25"/>
  <c r="Q81" i="25"/>
  <c r="O82" i="25"/>
  <c r="J82" i="25"/>
  <c r="AC81" i="25"/>
  <c r="AB81" i="25"/>
  <c r="AA81" i="25"/>
  <c r="Z81" i="25"/>
  <c r="Y81" i="25"/>
  <c r="X81" i="25"/>
  <c r="O81" i="25"/>
  <c r="J81" i="25"/>
  <c r="AC79" i="25"/>
  <c r="AB79" i="25"/>
  <c r="AA79" i="25"/>
  <c r="Z79" i="25"/>
  <c r="Y79" i="25"/>
  <c r="X79" i="25"/>
  <c r="Q79" i="25"/>
  <c r="O79" i="25"/>
  <c r="J79" i="25"/>
  <c r="AC78" i="25"/>
  <c r="AB78" i="25"/>
  <c r="AA78" i="25"/>
  <c r="Z78" i="25"/>
  <c r="Y78" i="25"/>
  <c r="X78" i="25"/>
  <c r="Q78" i="25"/>
  <c r="O78" i="25"/>
  <c r="J78" i="25"/>
  <c r="AC77" i="25"/>
  <c r="AB77" i="25"/>
  <c r="AA77" i="25"/>
  <c r="Z77" i="25"/>
  <c r="Y77" i="25"/>
  <c r="X77" i="25"/>
  <c r="Q77" i="25"/>
  <c r="O77" i="25"/>
  <c r="J77" i="25"/>
  <c r="AC76" i="25"/>
  <c r="AB76" i="25"/>
  <c r="AA76" i="25"/>
  <c r="Z76" i="25"/>
  <c r="Y76" i="25"/>
  <c r="X76" i="25"/>
  <c r="Q76" i="25"/>
  <c r="O76" i="25"/>
  <c r="J76" i="25"/>
  <c r="AC75" i="25"/>
  <c r="AB75" i="25"/>
  <c r="AA75" i="25"/>
  <c r="Z75" i="25"/>
  <c r="Y75" i="25"/>
  <c r="X75" i="25"/>
  <c r="Q75" i="25"/>
  <c r="O75" i="25"/>
  <c r="J75" i="25"/>
  <c r="O72" i="4"/>
  <c r="V72" i="4"/>
  <c r="AC72" i="4"/>
  <c r="Z132" i="4"/>
  <c r="V132" i="4"/>
  <c r="T132" i="4"/>
  <c r="J132" i="4"/>
  <c r="Z129" i="4"/>
  <c r="V129" i="4"/>
  <c r="T129" i="4"/>
  <c r="J129" i="4"/>
  <c r="AC128" i="4"/>
  <c r="Z128" i="4"/>
  <c r="Y128" i="4"/>
  <c r="X128" i="4"/>
  <c r="V128" i="4"/>
  <c r="U128" i="4"/>
  <c r="T128" i="4"/>
  <c r="S128" i="4"/>
  <c r="R128" i="4"/>
  <c r="Q128" i="4"/>
  <c r="O128" i="4"/>
  <c r="N128" i="4"/>
  <c r="M128" i="4"/>
  <c r="L128" i="4"/>
  <c r="K128" i="4"/>
  <c r="J128" i="4"/>
  <c r="AC127" i="4"/>
  <c r="Q127" i="4"/>
  <c r="AC126" i="4"/>
  <c r="Z126" i="4"/>
  <c r="Y126" i="4"/>
  <c r="X126" i="4"/>
  <c r="V126" i="4"/>
  <c r="U126" i="4"/>
  <c r="T126" i="4"/>
  <c r="S126" i="4"/>
  <c r="R126" i="4"/>
  <c r="Q126" i="4"/>
  <c r="O126" i="4"/>
  <c r="N126" i="4"/>
  <c r="M126" i="4"/>
  <c r="L126" i="4"/>
  <c r="K126" i="4"/>
  <c r="J126" i="4"/>
  <c r="O125" i="4"/>
  <c r="AC124" i="4"/>
  <c r="Z124" i="4"/>
  <c r="Y124" i="4"/>
  <c r="X124" i="4"/>
  <c r="V124" i="4"/>
  <c r="U124" i="4"/>
  <c r="T124" i="4"/>
  <c r="S124" i="4"/>
  <c r="R124" i="4"/>
  <c r="Q124" i="4"/>
  <c r="O124" i="4"/>
  <c r="N124" i="4"/>
  <c r="M124" i="4"/>
  <c r="L124" i="4"/>
  <c r="K124" i="4"/>
  <c r="J124" i="4"/>
  <c r="AC122" i="4"/>
  <c r="Z122" i="4"/>
  <c r="Y122" i="4"/>
  <c r="X122" i="4"/>
  <c r="V122" i="4"/>
  <c r="U122" i="4"/>
  <c r="T122" i="4"/>
  <c r="S122" i="4"/>
  <c r="R122" i="4"/>
  <c r="Q122" i="4"/>
  <c r="O122" i="4"/>
  <c r="N122" i="4"/>
  <c r="M122" i="4"/>
  <c r="L122" i="4"/>
  <c r="K122" i="4"/>
  <c r="J122" i="4"/>
  <c r="AC120" i="4"/>
  <c r="Z120" i="4"/>
  <c r="Y120" i="4"/>
  <c r="X120" i="4"/>
  <c r="V120" i="4"/>
  <c r="U120" i="4"/>
  <c r="T120" i="4"/>
  <c r="S120" i="4"/>
  <c r="R120" i="4"/>
  <c r="Q120" i="4"/>
  <c r="O120" i="4"/>
  <c r="N120" i="4"/>
  <c r="M120" i="4"/>
  <c r="L120" i="4"/>
  <c r="K120" i="4"/>
  <c r="J120" i="4"/>
  <c r="AC118" i="4"/>
  <c r="Z118" i="4"/>
  <c r="Y118" i="4"/>
  <c r="X118" i="4"/>
  <c r="V118" i="4"/>
  <c r="U118" i="4"/>
  <c r="T118" i="4"/>
  <c r="S118" i="4"/>
  <c r="R118" i="4"/>
  <c r="Q118" i="4"/>
  <c r="O118" i="4"/>
  <c r="N118" i="4"/>
  <c r="M118" i="4"/>
  <c r="L118" i="4"/>
  <c r="K118" i="4"/>
  <c r="J118" i="4"/>
  <c r="AC116" i="4"/>
  <c r="Z116" i="4"/>
  <c r="Y116" i="4"/>
  <c r="X116" i="4"/>
  <c r="V116" i="4"/>
  <c r="U116" i="4"/>
  <c r="T116" i="4"/>
  <c r="S116" i="4"/>
  <c r="R116" i="4"/>
  <c r="Q116" i="4"/>
  <c r="O116" i="4"/>
  <c r="N116" i="4"/>
  <c r="M116" i="4"/>
  <c r="L116" i="4"/>
  <c r="K116" i="4"/>
  <c r="J116" i="4"/>
  <c r="AC113" i="4"/>
  <c r="Z113" i="4"/>
  <c r="Y113" i="4"/>
  <c r="X113" i="4"/>
  <c r="V113" i="4"/>
  <c r="U113" i="4"/>
  <c r="T113" i="4"/>
  <c r="S113" i="4"/>
  <c r="R113" i="4"/>
  <c r="Q113" i="4"/>
  <c r="O113" i="4"/>
  <c r="N113" i="4"/>
  <c r="M113" i="4"/>
  <c r="L113" i="4"/>
  <c r="K113" i="4"/>
  <c r="J113" i="4"/>
  <c r="Y112" i="4"/>
  <c r="S112" i="4"/>
  <c r="AC111" i="4"/>
  <c r="Z111" i="4"/>
  <c r="Y111" i="4"/>
  <c r="X111" i="4"/>
  <c r="V111" i="4"/>
  <c r="U111" i="4"/>
  <c r="T111" i="4"/>
  <c r="S111" i="4"/>
  <c r="R111" i="4"/>
  <c r="Q111" i="4"/>
  <c r="O111" i="4"/>
  <c r="N111" i="4"/>
  <c r="M111" i="4"/>
  <c r="L111" i="4"/>
  <c r="K111" i="4"/>
  <c r="J111" i="4"/>
  <c r="Y108" i="4"/>
  <c r="S108" i="4"/>
  <c r="O108" i="4"/>
  <c r="M108" i="4"/>
  <c r="AC106" i="4"/>
  <c r="Z106" i="4"/>
  <c r="Y106" i="4"/>
  <c r="X106" i="4"/>
  <c r="V106" i="4"/>
  <c r="U106" i="4"/>
  <c r="T106" i="4"/>
  <c r="S106" i="4"/>
  <c r="R106" i="4"/>
  <c r="Q106" i="4"/>
  <c r="O106" i="4"/>
  <c r="N106" i="4"/>
  <c r="M106" i="4"/>
  <c r="L106" i="4"/>
  <c r="K106" i="4"/>
  <c r="J106" i="4"/>
  <c r="AC102" i="4"/>
  <c r="Z102" i="4"/>
  <c r="Y102" i="4"/>
  <c r="X102" i="4"/>
  <c r="V102" i="4"/>
  <c r="U102" i="4"/>
  <c r="T102" i="4"/>
  <c r="S102" i="4"/>
  <c r="R102" i="4"/>
  <c r="Q102" i="4"/>
  <c r="O102" i="4"/>
  <c r="N102" i="4"/>
  <c r="M102" i="4"/>
  <c r="L102" i="4"/>
  <c r="K102" i="4"/>
  <c r="J102" i="4"/>
  <c r="AC100" i="4"/>
  <c r="Z100" i="4"/>
  <c r="Y100" i="4"/>
  <c r="X100" i="4"/>
  <c r="V100" i="4"/>
  <c r="U100" i="4"/>
  <c r="T100" i="4"/>
  <c r="S100" i="4"/>
  <c r="R100" i="4"/>
  <c r="Q100" i="4"/>
  <c r="O100" i="4"/>
  <c r="N100" i="4"/>
  <c r="M100" i="4"/>
  <c r="L100" i="4"/>
  <c r="K100" i="4"/>
  <c r="J100" i="4"/>
  <c r="AC96" i="4"/>
  <c r="Z96" i="4"/>
  <c r="Y96" i="4"/>
  <c r="X96" i="4"/>
  <c r="V96" i="4"/>
  <c r="U96" i="4"/>
  <c r="T96" i="4"/>
  <c r="S96" i="4"/>
  <c r="R96" i="4"/>
  <c r="Q96" i="4"/>
  <c r="O96" i="4"/>
  <c r="N96" i="4"/>
  <c r="M96" i="4"/>
  <c r="L96" i="4"/>
  <c r="K96" i="4"/>
  <c r="J96" i="4"/>
  <c r="AC93" i="4"/>
  <c r="Z93" i="4"/>
  <c r="Y93" i="4"/>
  <c r="X93" i="4"/>
  <c r="V93" i="4"/>
  <c r="U93" i="4"/>
  <c r="T93" i="4"/>
  <c r="S93" i="4"/>
  <c r="R93" i="4"/>
  <c r="Q93" i="4"/>
  <c r="O93" i="4"/>
  <c r="N93" i="4"/>
  <c r="M93" i="4"/>
  <c r="L93" i="4"/>
  <c r="K93" i="4"/>
  <c r="J93" i="4"/>
  <c r="AC92" i="4"/>
  <c r="Z92" i="4"/>
  <c r="Y92" i="4"/>
  <c r="X92" i="4"/>
  <c r="V92" i="4"/>
  <c r="U92" i="4"/>
  <c r="T92" i="4"/>
  <c r="S92" i="4"/>
  <c r="R92" i="4"/>
  <c r="Q92" i="4"/>
  <c r="O92" i="4"/>
  <c r="N92" i="4"/>
  <c r="M92" i="4"/>
  <c r="L92" i="4"/>
  <c r="K92" i="4"/>
  <c r="J92" i="4"/>
  <c r="Y89" i="4"/>
  <c r="S89" i="4"/>
  <c r="O89" i="4"/>
  <c r="M89" i="4"/>
  <c r="AC88" i="4"/>
  <c r="Z88" i="4"/>
  <c r="Y88" i="4"/>
  <c r="X88" i="4"/>
  <c r="V88" i="4"/>
  <c r="U88" i="4"/>
  <c r="T88" i="4"/>
  <c r="S88" i="4"/>
  <c r="R88" i="4"/>
  <c r="Q88" i="4"/>
  <c r="O88" i="4"/>
  <c r="N88" i="4"/>
  <c r="M88" i="4"/>
  <c r="L88" i="4"/>
  <c r="K88" i="4"/>
  <c r="J88" i="4"/>
  <c r="X87" i="4"/>
  <c r="AC86" i="4"/>
  <c r="Z86" i="4"/>
  <c r="Y86" i="4"/>
  <c r="X86" i="4"/>
  <c r="V86" i="4"/>
  <c r="U86" i="4"/>
  <c r="T86" i="4"/>
  <c r="S86" i="4"/>
  <c r="R86" i="4"/>
  <c r="Q86" i="4"/>
  <c r="O86" i="4"/>
  <c r="N86" i="4"/>
  <c r="M86" i="4"/>
  <c r="L86" i="4"/>
  <c r="K86" i="4"/>
  <c r="J86" i="4"/>
  <c r="Y85" i="4"/>
  <c r="S85" i="4"/>
  <c r="O85" i="4"/>
  <c r="M85" i="4"/>
  <c r="AC84" i="4"/>
  <c r="Z84" i="4"/>
  <c r="Y84" i="4"/>
  <c r="X84" i="4"/>
  <c r="V84" i="4"/>
  <c r="U84" i="4"/>
  <c r="T84" i="4"/>
  <c r="S84" i="4"/>
  <c r="R84" i="4"/>
  <c r="Q84" i="4"/>
  <c r="O84" i="4"/>
  <c r="N84" i="4"/>
  <c r="M84" i="4"/>
  <c r="L84" i="4"/>
  <c r="K84" i="4"/>
  <c r="J84" i="4"/>
  <c r="AC83" i="4"/>
  <c r="Q83" i="4"/>
  <c r="N83" i="4"/>
  <c r="K83" i="4"/>
  <c r="AC82" i="4"/>
  <c r="Z82" i="4"/>
  <c r="Y82" i="4"/>
  <c r="X82" i="4"/>
  <c r="V82" i="4"/>
  <c r="U82" i="4"/>
  <c r="T82" i="4"/>
  <c r="S82" i="4"/>
  <c r="R82" i="4"/>
  <c r="Q82" i="4"/>
  <c r="Q81" i="4"/>
  <c r="O82" i="4"/>
  <c r="N82" i="4"/>
  <c r="M82" i="4"/>
  <c r="L82" i="4"/>
  <c r="L81" i="4"/>
  <c r="K82" i="4"/>
  <c r="J82" i="4"/>
  <c r="AC81" i="4"/>
  <c r="AC79" i="4"/>
  <c r="Z79" i="4"/>
  <c r="Y79" i="4"/>
  <c r="X79" i="4"/>
  <c r="V79" i="4"/>
  <c r="U79" i="4"/>
  <c r="T79" i="4"/>
  <c r="S79" i="4"/>
  <c r="R79" i="4"/>
  <c r="Q79" i="4"/>
  <c r="O79" i="4"/>
  <c r="N79" i="4"/>
  <c r="M79" i="4"/>
  <c r="L79" i="4"/>
  <c r="K79" i="4"/>
  <c r="J79" i="4"/>
  <c r="AC78" i="4"/>
  <c r="Q78" i="4"/>
  <c r="N78" i="4"/>
  <c r="K78" i="4"/>
  <c r="AC77" i="4"/>
  <c r="Z77" i="4"/>
  <c r="Y77" i="4"/>
  <c r="X77" i="4"/>
  <c r="V77" i="4"/>
  <c r="U77" i="4"/>
  <c r="T77" i="4"/>
  <c r="S77" i="4"/>
  <c r="R77" i="4"/>
  <c r="Q77" i="4"/>
  <c r="O77" i="4"/>
  <c r="N77" i="4"/>
  <c r="M77" i="4"/>
  <c r="L77" i="4"/>
  <c r="K77" i="4"/>
  <c r="J77" i="4"/>
  <c r="Y76" i="4"/>
  <c r="S76" i="4"/>
  <c r="O76" i="4"/>
  <c r="M76" i="4"/>
  <c r="AC75" i="4"/>
  <c r="Z75" i="4"/>
  <c r="Y75" i="4"/>
  <c r="X75" i="4"/>
  <c r="V75" i="4"/>
  <c r="U75" i="4"/>
  <c r="T75" i="4"/>
  <c r="S75" i="4"/>
  <c r="R75" i="4"/>
  <c r="Q75" i="4"/>
  <c r="O75" i="4"/>
  <c r="N75" i="4"/>
  <c r="M75" i="4"/>
  <c r="L75" i="4"/>
  <c r="K75" i="4"/>
  <c r="J75" i="4"/>
  <c r="O72" i="6"/>
  <c r="V72" i="6"/>
  <c r="AC72" i="6"/>
  <c r="AB72" i="6"/>
  <c r="AA72" i="6"/>
  <c r="Z72" i="6"/>
  <c r="Y72" i="6"/>
  <c r="J72" i="6"/>
  <c r="Q72" i="6"/>
  <c r="X72" i="6"/>
  <c r="AC128" i="6"/>
  <c r="AB128" i="6"/>
  <c r="AA128" i="6"/>
  <c r="Z128" i="6"/>
  <c r="Y128" i="6"/>
  <c r="X128" i="6"/>
  <c r="V128" i="6"/>
  <c r="Q128" i="6"/>
  <c r="O128" i="6"/>
  <c r="J128" i="6"/>
  <c r="AC126" i="6"/>
  <c r="AB126" i="6"/>
  <c r="AA126" i="6"/>
  <c r="Z126" i="6"/>
  <c r="Y126" i="6"/>
  <c r="X126" i="6"/>
  <c r="V126" i="6"/>
  <c r="Q126" i="6"/>
  <c r="O126" i="6"/>
  <c r="J126" i="6"/>
  <c r="AC124" i="6"/>
  <c r="AB124" i="6"/>
  <c r="AA124" i="6"/>
  <c r="Z124" i="6"/>
  <c r="Y124" i="6"/>
  <c r="X124" i="6"/>
  <c r="V124" i="6"/>
  <c r="Q124" i="6"/>
  <c r="O124" i="6"/>
  <c r="J124" i="6"/>
  <c r="AC122" i="6"/>
  <c r="AB122" i="6"/>
  <c r="AA122" i="6"/>
  <c r="Z122" i="6"/>
  <c r="Y122" i="6"/>
  <c r="X122" i="6"/>
  <c r="V122" i="6"/>
  <c r="Q122" i="6"/>
  <c r="O122" i="6"/>
  <c r="J122" i="6"/>
  <c r="AC121" i="6"/>
  <c r="O121" i="6"/>
  <c r="AC120" i="6"/>
  <c r="AB120" i="6"/>
  <c r="AA120" i="6"/>
  <c r="Z120" i="6"/>
  <c r="Y120" i="6"/>
  <c r="X120" i="6"/>
  <c r="V120" i="6"/>
  <c r="Q120" i="6"/>
  <c r="O120" i="6"/>
  <c r="J120" i="6"/>
  <c r="V119" i="6"/>
  <c r="AC118" i="6"/>
  <c r="AB118" i="6"/>
  <c r="AA118" i="6"/>
  <c r="Z118" i="6"/>
  <c r="Y118" i="6"/>
  <c r="X118" i="6"/>
  <c r="V118" i="6"/>
  <c r="Q118" i="6"/>
  <c r="O118" i="6"/>
  <c r="J118" i="6"/>
  <c r="Y117" i="6"/>
  <c r="AC116" i="6"/>
  <c r="AB116" i="6"/>
  <c r="AA116" i="6"/>
  <c r="Z116" i="6"/>
  <c r="Y116" i="6"/>
  <c r="X116" i="6"/>
  <c r="V116" i="6"/>
  <c r="Q116" i="6"/>
  <c r="O116" i="6"/>
  <c r="J116" i="6"/>
  <c r="AC113" i="6"/>
  <c r="AB113" i="6"/>
  <c r="AA113" i="6"/>
  <c r="Z113" i="6"/>
  <c r="Y113" i="6"/>
  <c r="X113" i="6"/>
  <c r="V113" i="6"/>
  <c r="Q113" i="6"/>
  <c r="O113" i="6"/>
  <c r="J113" i="6"/>
  <c r="AC111" i="6"/>
  <c r="AB111" i="6"/>
  <c r="AA111" i="6"/>
  <c r="Z111" i="6"/>
  <c r="Y111" i="6"/>
  <c r="X111" i="6"/>
  <c r="V111" i="6"/>
  <c r="Q111" i="6"/>
  <c r="O111" i="6"/>
  <c r="J111" i="6"/>
  <c r="Y107" i="6"/>
  <c r="O106" i="6"/>
  <c r="AC103" i="6"/>
  <c r="AB103" i="6"/>
  <c r="AA103" i="6"/>
  <c r="Z103" i="6"/>
  <c r="Y103" i="6"/>
  <c r="X103" i="6"/>
  <c r="V103" i="6"/>
  <c r="Q103" i="6"/>
  <c r="O103" i="6"/>
  <c r="J103" i="6"/>
  <c r="V101" i="6"/>
  <c r="X99" i="6"/>
  <c r="J99" i="6"/>
  <c r="AC99" i="6"/>
  <c r="AB99" i="6"/>
  <c r="AA99" i="6"/>
  <c r="Z99" i="6"/>
  <c r="Y99" i="6"/>
  <c r="V99" i="6"/>
  <c r="Q99" i="6"/>
  <c r="O99" i="6"/>
  <c r="AA95" i="6"/>
  <c r="AC93" i="6"/>
  <c r="AB93" i="6"/>
  <c r="AA93" i="6"/>
  <c r="Z93" i="6"/>
  <c r="Y93" i="6"/>
  <c r="X93" i="6"/>
  <c r="V93" i="6"/>
  <c r="Q93" i="6"/>
  <c r="O93" i="6"/>
  <c r="J93" i="6"/>
  <c r="AC92" i="6"/>
  <c r="AB92" i="6"/>
  <c r="AA92" i="6"/>
  <c r="Z92" i="6"/>
  <c r="Y92" i="6"/>
  <c r="X92" i="6"/>
  <c r="V92" i="6"/>
  <c r="Q92" i="6"/>
  <c r="O92" i="6"/>
  <c r="J92" i="6"/>
  <c r="AC88" i="6"/>
  <c r="AB88" i="6"/>
  <c r="AA88" i="6"/>
  <c r="Z88" i="6"/>
  <c r="Y88" i="6"/>
  <c r="X88" i="6"/>
  <c r="V88" i="6"/>
  <c r="Q88" i="6"/>
  <c r="O88" i="6"/>
  <c r="J88" i="6"/>
  <c r="AC86" i="6"/>
  <c r="AB86" i="6"/>
  <c r="AA86" i="6"/>
  <c r="Z86" i="6"/>
  <c r="Y86" i="6"/>
  <c r="X86" i="6"/>
  <c r="V86" i="6"/>
  <c r="Q86" i="6"/>
  <c r="O86" i="6"/>
  <c r="J86" i="6"/>
  <c r="AC84" i="6"/>
  <c r="AB84" i="6"/>
  <c r="AA84" i="6"/>
  <c r="Z84" i="6"/>
  <c r="Y84" i="6"/>
  <c r="X84" i="6"/>
  <c r="V84" i="6"/>
  <c r="Q84" i="6"/>
  <c r="O84" i="6"/>
  <c r="J84" i="6"/>
  <c r="AC82" i="6"/>
  <c r="AB82" i="6"/>
  <c r="AA82" i="6"/>
  <c r="Z82" i="6"/>
  <c r="Y82" i="6"/>
  <c r="X82" i="6"/>
  <c r="V82" i="6"/>
  <c r="Q82" i="6"/>
  <c r="O82" i="6"/>
  <c r="J82" i="6"/>
  <c r="AA81" i="6"/>
  <c r="AC79" i="6"/>
  <c r="AB79" i="6"/>
  <c r="AA79" i="6"/>
  <c r="Z79" i="6"/>
  <c r="Y79" i="6"/>
  <c r="X79" i="6"/>
  <c r="V79" i="6"/>
  <c r="Q79" i="6"/>
  <c r="O79" i="6"/>
  <c r="J79" i="6"/>
  <c r="AC78" i="6"/>
  <c r="O78" i="6"/>
  <c r="AC77" i="6"/>
  <c r="AB77" i="6"/>
  <c r="AA77" i="6"/>
  <c r="Z77" i="6"/>
  <c r="Y77" i="6"/>
  <c r="X77" i="6"/>
  <c r="V77" i="6"/>
  <c r="Q77" i="6"/>
  <c r="O77" i="6"/>
  <c r="J77" i="6"/>
  <c r="V76" i="6"/>
  <c r="AC75" i="6"/>
  <c r="AB75" i="6"/>
  <c r="AA75" i="6"/>
  <c r="Z75" i="6"/>
  <c r="Y75" i="6"/>
  <c r="X75" i="6"/>
  <c r="V75" i="6"/>
  <c r="Q75" i="6"/>
  <c r="O75" i="6"/>
  <c r="J75" i="6"/>
  <c r="O72" i="7"/>
  <c r="V72" i="7"/>
  <c r="AC72" i="7"/>
  <c r="AC134" i="7"/>
  <c r="AB72" i="7"/>
  <c r="AA72" i="7"/>
  <c r="Z72" i="7"/>
  <c r="Y72" i="7"/>
  <c r="Y134" i="7"/>
  <c r="J72" i="7"/>
  <c r="Q72" i="7"/>
  <c r="X72" i="7"/>
  <c r="AC132" i="7"/>
  <c r="AB132" i="7"/>
  <c r="AA132" i="7"/>
  <c r="Z132" i="7"/>
  <c r="Y132" i="7"/>
  <c r="X132" i="7"/>
  <c r="V132" i="7"/>
  <c r="Q132" i="7"/>
  <c r="O132" i="7"/>
  <c r="J132" i="7"/>
  <c r="X129" i="7"/>
  <c r="Q129" i="7"/>
  <c r="J129" i="7"/>
  <c r="AC128" i="7"/>
  <c r="AB128" i="7"/>
  <c r="AA128" i="7"/>
  <c r="Z128" i="7"/>
  <c r="Y128" i="7"/>
  <c r="X128" i="7"/>
  <c r="V128" i="7"/>
  <c r="Q128" i="7"/>
  <c r="O128" i="7"/>
  <c r="J128" i="7"/>
  <c r="AC127" i="7"/>
  <c r="AB127" i="7"/>
  <c r="AA127" i="7"/>
  <c r="Z127" i="7"/>
  <c r="Y127" i="7"/>
  <c r="X127" i="7"/>
  <c r="V127" i="7"/>
  <c r="Q127" i="7"/>
  <c r="O127" i="7"/>
  <c r="J127" i="7"/>
  <c r="AC126" i="7"/>
  <c r="AB126" i="7"/>
  <c r="AA126" i="7"/>
  <c r="Z126" i="7"/>
  <c r="Y126" i="7"/>
  <c r="X126" i="7"/>
  <c r="V126" i="7"/>
  <c r="Q126" i="7"/>
  <c r="O126" i="7"/>
  <c r="J126" i="7"/>
  <c r="AC125" i="7"/>
  <c r="AB125" i="7"/>
  <c r="AA125" i="7"/>
  <c r="Z125" i="7"/>
  <c r="Y125" i="7"/>
  <c r="X125" i="7"/>
  <c r="V125" i="7"/>
  <c r="Q125" i="7"/>
  <c r="O125" i="7"/>
  <c r="J125" i="7"/>
  <c r="AC124" i="7"/>
  <c r="AB124" i="7"/>
  <c r="AA124" i="7"/>
  <c r="Z124" i="7"/>
  <c r="Y124" i="7"/>
  <c r="X124" i="7"/>
  <c r="V124" i="7"/>
  <c r="Q124" i="7"/>
  <c r="O124" i="7"/>
  <c r="J124" i="7"/>
  <c r="AC123" i="7"/>
  <c r="AB123" i="7"/>
  <c r="AA123" i="7"/>
  <c r="Z123" i="7"/>
  <c r="Y123" i="7"/>
  <c r="X123" i="7"/>
  <c r="V123" i="7"/>
  <c r="Q123" i="7"/>
  <c r="O123" i="7"/>
  <c r="J123" i="7"/>
  <c r="AC122" i="7"/>
  <c r="AB122" i="7"/>
  <c r="AA122" i="7"/>
  <c r="Z122" i="7"/>
  <c r="Y122" i="7"/>
  <c r="X122" i="7"/>
  <c r="V122" i="7"/>
  <c r="Q122" i="7"/>
  <c r="O122" i="7"/>
  <c r="J122" i="7"/>
  <c r="AC121" i="7"/>
  <c r="AB121" i="7"/>
  <c r="AA121" i="7"/>
  <c r="Z121" i="7"/>
  <c r="Y121" i="7"/>
  <c r="X121" i="7"/>
  <c r="V121" i="7"/>
  <c r="Q121" i="7"/>
  <c r="O121" i="7"/>
  <c r="J121" i="7"/>
  <c r="AB120" i="7"/>
  <c r="Z120" i="7"/>
  <c r="X120" i="7"/>
  <c r="Q120" i="7"/>
  <c r="J120" i="7"/>
  <c r="AC119" i="7"/>
  <c r="AB119" i="7"/>
  <c r="AA119" i="7"/>
  <c r="Z119" i="7"/>
  <c r="Y119" i="7"/>
  <c r="X119" i="7"/>
  <c r="V119" i="7"/>
  <c r="Q119" i="7"/>
  <c r="O119" i="7"/>
  <c r="J119" i="7"/>
  <c r="AB118" i="7"/>
  <c r="Z118" i="7"/>
  <c r="X118" i="7"/>
  <c r="Q118" i="7"/>
  <c r="J118" i="7"/>
  <c r="AC117" i="7"/>
  <c r="AB117" i="7"/>
  <c r="AA117" i="7"/>
  <c r="Z117" i="7"/>
  <c r="Y117" i="7"/>
  <c r="X117" i="7"/>
  <c r="V117" i="7"/>
  <c r="Q117" i="7"/>
  <c r="O117" i="7"/>
  <c r="J117" i="7"/>
  <c r="AB116" i="7"/>
  <c r="Z116" i="7"/>
  <c r="X116" i="7"/>
  <c r="Q116" i="7"/>
  <c r="J116" i="7"/>
  <c r="AC113" i="7"/>
  <c r="AB113" i="7"/>
  <c r="AA113" i="7"/>
  <c r="Z113" i="7"/>
  <c r="Y113" i="7"/>
  <c r="X113" i="7"/>
  <c r="V113" i="7"/>
  <c r="Q113" i="7"/>
  <c r="O113" i="7"/>
  <c r="J113" i="7"/>
  <c r="AB112" i="7"/>
  <c r="Z112" i="7"/>
  <c r="X112" i="7"/>
  <c r="Q112" i="7"/>
  <c r="J112" i="7"/>
  <c r="AC111" i="7"/>
  <c r="AB111" i="7"/>
  <c r="AA111" i="7"/>
  <c r="Z111" i="7"/>
  <c r="Y111" i="7"/>
  <c r="X111" i="7"/>
  <c r="V111" i="7"/>
  <c r="Q111" i="7"/>
  <c r="O111" i="7"/>
  <c r="J111" i="7"/>
  <c r="AC109" i="7"/>
  <c r="AB109" i="7"/>
  <c r="AA109" i="7"/>
  <c r="Z109" i="7"/>
  <c r="Y109" i="7"/>
  <c r="X109" i="7"/>
  <c r="V109" i="7"/>
  <c r="Q109" i="7"/>
  <c r="O109" i="7"/>
  <c r="J109" i="7"/>
  <c r="AC108" i="7"/>
  <c r="AB108" i="7"/>
  <c r="AA108" i="7"/>
  <c r="Z108" i="7"/>
  <c r="Y108" i="7"/>
  <c r="X108" i="7"/>
  <c r="V108" i="7"/>
  <c r="Q108" i="7"/>
  <c r="O108" i="7"/>
  <c r="J108" i="7"/>
  <c r="AC107" i="7"/>
  <c r="AB107" i="7"/>
  <c r="AA107" i="7"/>
  <c r="Z107" i="7"/>
  <c r="Y107" i="7"/>
  <c r="X107" i="7"/>
  <c r="V107" i="7"/>
  <c r="Q107" i="7"/>
  <c r="O107" i="7"/>
  <c r="J107" i="7"/>
  <c r="AB106" i="7"/>
  <c r="X106" i="7"/>
  <c r="J106" i="7"/>
  <c r="AC103" i="7"/>
  <c r="AB103" i="7"/>
  <c r="AA103" i="7"/>
  <c r="Z103" i="7"/>
  <c r="Y103" i="7"/>
  <c r="X103" i="7"/>
  <c r="V103" i="7"/>
  <c r="Q103" i="7"/>
  <c r="O103" i="7"/>
  <c r="J103" i="7"/>
  <c r="AC102" i="7"/>
  <c r="AB102" i="7"/>
  <c r="AA102" i="7"/>
  <c r="Z102" i="7"/>
  <c r="Y102" i="7"/>
  <c r="X102" i="7"/>
  <c r="V102" i="7"/>
  <c r="Q102" i="7"/>
  <c r="O102" i="7"/>
  <c r="J102" i="7"/>
  <c r="Z101" i="7"/>
  <c r="Q101" i="7"/>
  <c r="AC100" i="7"/>
  <c r="AB100" i="7"/>
  <c r="AA100" i="7"/>
  <c r="Z100" i="7"/>
  <c r="Y100" i="7"/>
  <c r="X100" i="7"/>
  <c r="V100" i="7"/>
  <c r="Q100" i="7"/>
  <c r="O100" i="7"/>
  <c r="J100" i="7"/>
  <c r="AC99" i="7"/>
  <c r="AB99" i="7"/>
  <c r="AA99" i="7"/>
  <c r="Z99" i="7"/>
  <c r="Y99" i="7"/>
  <c r="X99" i="7"/>
  <c r="V99" i="7"/>
  <c r="Q99" i="7"/>
  <c r="O99" i="7"/>
  <c r="J99" i="7"/>
  <c r="AC96" i="7"/>
  <c r="AB96" i="7"/>
  <c r="AA96" i="7"/>
  <c r="Z96" i="7"/>
  <c r="Y96" i="7"/>
  <c r="X96" i="7"/>
  <c r="V96" i="7"/>
  <c r="Q96" i="7"/>
  <c r="O96" i="7"/>
  <c r="J96" i="7"/>
  <c r="Z95" i="7"/>
  <c r="Q95" i="7"/>
  <c r="AC93" i="7"/>
  <c r="AB93" i="7"/>
  <c r="AA93" i="7"/>
  <c r="Z93" i="7"/>
  <c r="Y93" i="7"/>
  <c r="X93" i="7"/>
  <c r="V93" i="7"/>
  <c r="Q93" i="7"/>
  <c r="O93" i="7"/>
  <c r="J93" i="7"/>
  <c r="AC92" i="7"/>
  <c r="AB92" i="7"/>
  <c r="AA92" i="7"/>
  <c r="Z92" i="7"/>
  <c r="Y92" i="7"/>
  <c r="X92" i="7"/>
  <c r="V92" i="7"/>
  <c r="Q92" i="7"/>
  <c r="O92" i="7"/>
  <c r="J92" i="7"/>
  <c r="AC89" i="7"/>
  <c r="AA89" i="7"/>
  <c r="Y89" i="7"/>
  <c r="V89" i="7"/>
  <c r="O89" i="7"/>
  <c r="AC88" i="7"/>
  <c r="AB88" i="7"/>
  <c r="AA88" i="7"/>
  <c r="Z88" i="7"/>
  <c r="Y88" i="7"/>
  <c r="X88" i="7"/>
  <c r="V88" i="7"/>
  <c r="Q88" i="7"/>
  <c r="O88" i="7"/>
  <c r="J88" i="7"/>
  <c r="AC87" i="7"/>
  <c r="AA87" i="7"/>
  <c r="Y87" i="7"/>
  <c r="V87" i="7"/>
  <c r="O87" i="7"/>
  <c r="AC86" i="7"/>
  <c r="AB86" i="7"/>
  <c r="AA86" i="7"/>
  <c r="Z86" i="7"/>
  <c r="Y86" i="7"/>
  <c r="X86" i="7"/>
  <c r="V86" i="7"/>
  <c r="Q86" i="7"/>
  <c r="O86" i="7"/>
  <c r="J86" i="7"/>
  <c r="AC85" i="7"/>
  <c r="AA85" i="7"/>
  <c r="Y85" i="7"/>
  <c r="V85" i="7"/>
  <c r="O85" i="7"/>
  <c r="AC84" i="7"/>
  <c r="AB84" i="7"/>
  <c r="AA84" i="7"/>
  <c r="Z84" i="7"/>
  <c r="Y84" i="7"/>
  <c r="X84" i="7"/>
  <c r="V84" i="7"/>
  <c r="Q84" i="7"/>
  <c r="O84" i="7"/>
  <c r="O81" i="7"/>
  <c r="O82" i="7"/>
  <c r="O83" i="7"/>
  <c r="O90" i="7"/>
  <c r="J84" i="7"/>
  <c r="AC83" i="7"/>
  <c r="AA83" i="7"/>
  <c r="Y83" i="7"/>
  <c r="V83" i="7"/>
  <c r="AC82" i="7"/>
  <c r="AB82" i="7"/>
  <c r="AA82" i="7"/>
  <c r="Z82" i="7"/>
  <c r="Y82" i="7"/>
  <c r="X82" i="7"/>
  <c r="V82" i="7"/>
  <c r="Q82" i="7"/>
  <c r="J82" i="7"/>
  <c r="AC81" i="7"/>
  <c r="AA81" i="7"/>
  <c r="Y81" i="7"/>
  <c r="V81" i="7"/>
  <c r="AC79" i="7"/>
  <c r="AB79" i="7"/>
  <c r="AA79" i="7"/>
  <c r="Z79" i="7"/>
  <c r="Y79" i="7"/>
  <c r="X79" i="7"/>
  <c r="V79" i="7"/>
  <c r="Q79" i="7"/>
  <c r="O79" i="7"/>
  <c r="J79" i="7"/>
  <c r="AC78" i="7"/>
  <c r="AA78" i="7"/>
  <c r="Y78" i="7"/>
  <c r="V78" i="7"/>
  <c r="O78" i="7"/>
  <c r="AC77" i="7"/>
  <c r="AB77" i="7"/>
  <c r="AA77" i="7"/>
  <c r="Z77" i="7"/>
  <c r="Y77" i="7"/>
  <c r="X77" i="7"/>
  <c r="V77" i="7"/>
  <c r="Q77" i="7"/>
  <c r="O77" i="7"/>
  <c r="J77" i="7"/>
  <c r="AC76" i="7"/>
  <c r="AA76" i="7"/>
  <c r="Y76" i="7"/>
  <c r="V76" i="7"/>
  <c r="O76" i="7"/>
  <c r="AC75" i="7"/>
  <c r="AB75" i="7"/>
  <c r="AA75" i="7"/>
  <c r="Z75" i="7"/>
  <c r="Y75" i="7"/>
  <c r="X75" i="7"/>
  <c r="V75" i="7"/>
  <c r="Q75" i="7"/>
  <c r="O75" i="7"/>
  <c r="J75" i="7"/>
  <c r="O72" i="10"/>
  <c r="V72" i="10"/>
  <c r="AC72" i="10"/>
  <c r="AB72" i="10"/>
  <c r="AA72" i="10"/>
  <c r="Z72" i="10"/>
  <c r="Y72" i="10"/>
  <c r="J72" i="10"/>
  <c r="Q72" i="10"/>
  <c r="X72" i="10"/>
  <c r="AC129" i="10"/>
  <c r="AB129" i="10"/>
  <c r="AA129" i="10"/>
  <c r="Z129" i="10"/>
  <c r="Y129" i="10"/>
  <c r="X129" i="10"/>
  <c r="V129" i="10"/>
  <c r="Q129" i="10"/>
  <c r="O129" i="10"/>
  <c r="J129" i="10"/>
  <c r="AC128" i="10"/>
  <c r="AB128" i="10"/>
  <c r="AA128" i="10"/>
  <c r="Z128" i="10"/>
  <c r="Y128" i="10"/>
  <c r="X128" i="10"/>
  <c r="V128" i="10"/>
  <c r="Q128" i="10"/>
  <c r="O128" i="10"/>
  <c r="J128" i="10"/>
  <c r="AC126" i="10"/>
  <c r="AB126" i="10"/>
  <c r="AA126" i="10"/>
  <c r="Z126" i="10"/>
  <c r="Y126" i="10"/>
  <c r="X126" i="10"/>
  <c r="V126" i="10"/>
  <c r="Q126" i="10"/>
  <c r="O126" i="10"/>
  <c r="J126" i="10"/>
  <c r="AC124" i="10"/>
  <c r="AB124" i="10"/>
  <c r="AA124" i="10"/>
  <c r="Z124" i="10"/>
  <c r="Y124" i="10"/>
  <c r="X124" i="10"/>
  <c r="V124" i="10"/>
  <c r="Q124" i="10"/>
  <c r="O124" i="10"/>
  <c r="J124" i="10"/>
  <c r="AC122" i="10"/>
  <c r="AB122" i="10"/>
  <c r="AA122" i="10"/>
  <c r="Z122" i="10"/>
  <c r="Y122" i="10"/>
  <c r="X122" i="10"/>
  <c r="V122" i="10"/>
  <c r="Q122" i="10"/>
  <c r="O122" i="10"/>
  <c r="J122" i="10"/>
  <c r="AC120" i="10"/>
  <c r="AB120" i="10"/>
  <c r="AA120" i="10"/>
  <c r="Z120" i="10"/>
  <c r="Y120" i="10"/>
  <c r="X120" i="10"/>
  <c r="V120" i="10"/>
  <c r="Q120" i="10"/>
  <c r="O120" i="10"/>
  <c r="J120" i="10"/>
  <c r="AC118" i="10"/>
  <c r="AB118" i="10"/>
  <c r="AA118" i="10"/>
  <c r="Z118" i="10"/>
  <c r="Y118" i="10"/>
  <c r="X118" i="10"/>
  <c r="V118" i="10"/>
  <c r="Q118" i="10"/>
  <c r="O118" i="10"/>
  <c r="J118" i="10"/>
  <c r="AC116" i="10"/>
  <c r="AB116" i="10"/>
  <c r="AA116" i="10"/>
  <c r="Z116" i="10"/>
  <c r="Y116" i="10"/>
  <c r="X116" i="10"/>
  <c r="V116" i="10"/>
  <c r="Q116" i="10"/>
  <c r="O116" i="10"/>
  <c r="J116" i="10"/>
  <c r="AC113" i="10"/>
  <c r="AB113" i="10"/>
  <c r="AA113" i="10"/>
  <c r="Z113" i="10"/>
  <c r="Y113" i="10"/>
  <c r="X113" i="10"/>
  <c r="V113" i="10"/>
  <c r="Q113" i="10"/>
  <c r="O113" i="10"/>
  <c r="J113" i="10"/>
  <c r="AC112" i="10"/>
  <c r="AB112" i="10"/>
  <c r="AA112" i="10"/>
  <c r="Z112" i="10"/>
  <c r="Y112" i="10"/>
  <c r="X112" i="10"/>
  <c r="V112" i="10"/>
  <c r="Q112" i="10"/>
  <c r="O112" i="10"/>
  <c r="J112" i="10"/>
  <c r="AC111" i="10"/>
  <c r="AB111" i="10"/>
  <c r="AA111" i="10"/>
  <c r="Z111" i="10"/>
  <c r="Y111" i="10"/>
  <c r="X111" i="10"/>
  <c r="V111" i="10"/>
  <c r="Q111" i="10"/>
  <c r="O111" i="10"/>
  <c r="J111" i="10"/>
  <c r="AC109" i="10"/>
  <c r="AB109" i="10"/>
  <c r="AA109" i="10"/>
  <c r="Z109" i="10"/>
  <c r="Y109" i="10"/>
  <c r="X109" i="10"/>
  <c r="V109" i="10"/>
  <c r="Q109" i="10"/>
  <c r="O109" i="10"/>
  <c r="J109" i="10"/>
  <c r="AC108" i="10"/>
  <c r="AB108" i="10"/>
  <c r="AA108" i="10"/>
  <c r="Z108" i="10"/>
  <c r="Y108" i="10"/>
  <c r="X108" i="10"/>
  <c r="V108" i="10"/>
  <c r="Q108" i="10"/>
  <c r="O108" i="10"/>
  <c r="J108" i="10"/>
  <c r="AC107" i="10"/>
  <c r="AC106" i="10"/>
  <c r="AB106" i="10"/>
  <c r="AA106" i="10"/>
  <c r="Z106" i="10"/>
  <c r="Y106" i="10"/>
  <c r="X106" i="10"/>
  <c r="V106" i="10"/>
  <c r="Q106" i="10"/>
  <c r="O106" i="10"/>
  <c r="J106" i="10"/>
  <c r="AC103" i="10"/>
  <c r="AB103" i="10"/>
  <c r="AA103" i="10"/>
  <c r="Z103" i="10"/>
  <c r="Y103" i="10"/>
  <c r="X103" i="10"/>
  <c r="V103" i="10"/>
  <c r="Q103" i="10"/>
  <c r="O103" i="10"/>
  <c r="J103" i="10"/>
  <c r="AC102" i="10"/>
  <c r="AB102" i="10"/>
  <c r="AA102" i="10"/>
  <c r="Z102" i="10"/>
  <c r="Y102" i="10"/>
  <c r="X102" i="10"/>
  <c r="V102" i="10"/>
  <c r="Q102" i="10"/>
  <c r="O102" i="10"/>
  <c r="J102" i="10"/>
  <c r="AC100" i="10"/>
  <c r="AB100" i="10"/>
  <c r="AA100" i="10"/>
  <c r="Z100" i="10"/>
  <c r="Y100" i="10"/>
  <c r="X100" i="10"/>
  <c r="V100" i="10"/>
  <c r="Q100" i="10"/>
  <c r="O100" i="10"/>
  <c r="J100" i="10"/>
  <c r="J99" i="10"/>
  <c r="AC99" i="10"/>
  <c r="AB99" i="10"/>
  <c r="AA99" i="10"/>
  <c r="Z99" i="10"/>
  <c r="Y99" i="10"/>
  <c r="X99" i="10"/>
  <c r="V99" i="10"/>
  <c r="Q99" i="10"/>
  <c r="O99" i="10"/>
  <c r="AC96" i="10"/>
  <c r="AB96" i="10"/>
  <c r="AA96" i="10"/>
  <c r="Z96" i="10"/>
  <c r="Y96" i="10"/>
  <c r="X96" i="10"/>
  <c r="V96" i="10"/>
  <c r="Q96" i="10"/>
  <c r="O96" i="10"/>
  <c r="J96" i="10"/>
  <c r="O95" i="10"/>
  <c r="AC93" i="10"/>
  <c r="AB93" i="10"/>
  <c r="AA93" i="10"/>
  <c r="Z93" i="10"/>
  <c r="Y93" i="10"/>
  <c r="X93" i="10"/>
  <c r="V93" i="10"/>
  <c r="Q93" i="10"/>
  <c r="O93" i="10"/>
  <c r="J93" i="10"/>
  <c r="AC92" i="10"/>
  <c r="AB92" i="10"/>
  <c r="AA92" i="10"/>
  <c r="Z92" i="10"/>
  <c r="Y92" i="10"/>
  <c r="X92" i="10"/>
  <c r="V92" i="10"/>
  <c r="Q92" i="10"/>
  <c r="O92" i="10"/>
  <c r="J92" i="10"/>
  <c r="AC89" i="10"/>
  <c r="AB89" i="10"/>
  <c r="AA89" i="10"/>
  <c r="Z89" i="10"/>
  <c r="Y89" i="10"/>
  <c r="X89" i="10"/>
  <c r="V89" i="10"/>
  <c r="Q89" i="10"/>
  <c r="O89" i="10"/>
  <c r="J89" i="10"/>
  <c r="AC88" i="10"/>
  <c r="AB88" i="10"/>
  <c r="AA88" i="10"/>
  <c r="Z88" i="10"/>
  <c r="Y88" i="10"/>
  <c r="X88" i="10"/>
  <c r="V88" i="10"/>
  <c r="Q88" i="10"/>
  <c r="O88" i="10"/>
  <c r="J88" i="10"/>
  <c r="AC87" i="10"/>
  <c r="AB87" i="10"/>
  <c r="AA87" i="10"/>
  <c r="Z87" i="10"/>
  <c r="Y87" i="10"/>
  <c r="X87" i="10"/>
  <c r="V87" i="10"/>
  <c r="Q87" i="10"/>
  <c r="O87" i="10"/>
  <c r="J87" i="10"/>
  <c r="AC86" i="10"/>
  <c r="AB86" i="10"/>
  <c r="AA86" i="10"/>
  <c r="Z86" i="10"/>
  <c r="Y86" i="10"/>
  <c r="X86" i="10"/>
  <c r="V86" i="10"/>
  <c r="Q86" i="10"/>
  <c r="O86" i="10"/>
  <c r="J86" i="10"/>
  <c r="AC85" i="10"/>
  <c r="AB85" i="10"/>
  <c r="AA85" i="10"/>
  <c r="Z85" i="10"/>
  <c r="Y85" i="10"/>
  <c r="X85" i="10"/>
  <c r="V85" i="10"/>
  <c r="Q85" i="10"/>
  <c r="O85" i="10"/>
  <c r="J85" i="10"/>
  <c r="AC84" i="10"/>
  <c r="AB84" i="10"/>
  <c r="AA84" i="10"/>
  <c r="Z84" i="10"/>
  <c r="Y84" i="10"/>
  <c r="X84" i="10"/>
  <c r="V84" i="10"/>
  <c r="Q84" i="10"/>
  <c r="O84" i="10"/>
  <c r="J84" i="10"/>
  <c r="AC83" i="10"/>
  <c r="AB83" i="10"/>
  <c r="AA83" i="10"/>
  <c r="Z83" i="10"/>
  <c r="Y83" i="10"/>
  <c r="X83" i="10"/>
  <c r="V83" i="10"/>
  <c r="Q83" i="10"/>
  <c r="O83" i="10"/>
  <c r="J83" i="10"/>
  <c r="AC82" i="10"/>
  <c r="AB82" i="10"/>
  <c r="AA82" i="10"/>
  <c r="Z82" i="10"/>
  <c r="Y82" i="10"/>
  <c r="X82" i="10"/>
  <c r="V82" i="10"/>
  <c r="Q82" i="10"/>
  <c r="Q81" i="10"/>
  <c r="O82" i="10"/>
  <c r="J82" i="10"/>
  <c r="AC81" i="10"/>
  <c r="AB81" i="10"/>
  <c r="AA81" i="10"/>
  <c r="AA90" i="10"/>
  <c r="Z81" i="10"/>
  <c r="Y81" i="10"/>
  <c r="X81" i="10"/>
  <c r="V81" i="10"/>
  <c r="O81" i="10"/>
  <c r="J81" i="10"/>
  <c r="AC79" i="10"/>
  <c r="AB79" i="10"/>
  <c r="AA79" i="10"/>
  <c r="Z79" i="10"/>
  <c r="Y79" i="10"/>
  <c r="X79" i="10"/>
  <c r="V79" i="10"/>
  <c r="Q79" i="10"/>
  <c r="O79" i="10"/>
  <c r="J79" i="10"/>
  <c r="AC78" i="10"/>
  <c r="AB78" i="10"/>
  <c r="AA78" i="10"/>
  <c r="Z78" i="10"/>
  <c r="Y78" i="10"/>
  <c r="X78" i="10"/>
  <c r="V78" i="10"/>
  <c r="Q78" i="10"/>
  <c r="O78" i="10"/>
  <c r="J78" i="10"/>
  <c r="AC77" i="10"/>
  <c r="AB77" i="10"/>
  <c r="AA77" i="10"/>
  <c r="Z77" i="10"/>
  <c r="Y77" i="10"/>
  <c r="X77" i="10"/>
  <c r="V77" i="10"/>
  <c r="Q77" i="10"/>
  <c r="O77" i="10"/>
  <c r="J77" i="10"/>
  <c r="AC76" i="10"/>
  <c r="AB76" i="10"/>
  <c r="AA76" i="10"/>
  <c r="Z76" i="10"/>
  <c r="Y76" i="10"/>
  <c r="X76" i="10"/>
  <c r="V76" i="10"/>
  <c r="Q76" i="10"/>
  <c r="O76" i="10"/>
  <c r="J76" i="10"/>
  <c r="AC75" i="10"/>
  <c r="AB75" i="10"/>
  <c r="AA75" i="10"/>
  <c r="Z75" i="10"/>
  <c r="Y75" i="10"/>
  <c r="X75" i="10"/>
  <c r="V75" i="10"/>
  <c r="Q75" i="10"/>
  <c r="O75" i="10"/>
  <c r="J75" i="10"/>
  <c r="O72" i="14"/>
  <c r="V72" i="14"/>
  <c r="AC72" i="14"/>
  <c r="AB72" i="14"/>
  <c r="AA72" i="14"/>
  <c r="AA134" i="14"/>
  <c r="Z72" i="14"/>
  <c r="Y72" i="14"/>
  <c r="J72" i="14"/>
  <c r="Q72" i="14"/>
  <c r="X72" i="14"/>
  <c r="AC132" i="14"/>
  <c r="AB132" i="14"/>
  <c r="AA132" i="14"/>
  <c r="Z132" i="14"/>
  <c r="Y132" i="14"/>
  <c r="X132" i="14"/>
  <c r="V132" i="14"/>
  <c r="Q132" i="14"/>
  <c r="O132" i="14"/>
  <c r="J132" i="14"/>
  <c r="AC129" i="14"/>
  <c r="AB129" i="14"/>
  <c r="AA129" i="14"/>
  <c r="Z129" i="14"/>
  <c r="Y129" i="14"/>
  <c r="X129" i="14"/>
  <c r="V129" i="14"/>
  <c r="Q129" i="14"/>
  <c r="O129" i="14"/>
  <c r="J129" i="14"/>
  <c r="AC127" i="14"/>
  <c r="AB127" i="14"/>
  <c r="AA127" i="14"/>
  <c r="Z127" i="14"/>
  <c r="Y127" i="14"/>
  <c r="X127" i="14"/>
  <c r="V127" i="14"/>
  <c r="Q127" i="14"/>
  <c r="O127" i="14"/>
  <c r="J127" i="14"/>
  <c r="AC125" i="14"/>
  <c r="AB125" i="14"/>
  <c r="AA125" i="14"/>
  <c r="Z125" i="14"/>
  <c r="Y125" i="14"/>
  <c r="X125" i="14"/>
  <c r="V125" i="14"/>
  <c r="Q125" i="14"/>
  <c r="O125" i="14"/>
  <c r="J125" i="14"/>
  <c r="AC123" i="14"/>
  <c r="AB123" i="14"/>
  <c r="AA123" i="14"/>
  <c r="Z123" i="14"/>
  <c r="Y123" i="14"/>
  <c r="X123" i="14"/>
  <c r="V123" i="14"/>
  <c r="Q123" i="14"/>
  <c r="O123" i="14"/>
  <c r="J123" i="14"/>
  <c r="AC121" i="14"/>
  <c r="AB121" i="14"/>
  <c r="AA121" i="14"/>
  <c r="Z121" i="14"/>
  <c r="Y121" i="14"/>
  <c r="X121" i="14"/>
  <c r="V121" i="14"/>
  <c r="Q121" i="14"/>
  <c r="O121" i="14"/>
  <c r="J121" i="14"/>
  <c r="AC119" i="14"/>
  <c r="AB119" i="14"/>
  <c r="AA119" i="14"/>
  <c r="Z119" i="14"/>
  <c r="Y119" i="14"/>
  <c r="X119" i="14"/>
  <c r="V119" i="14"/>
  <c r="Q119" i="14"/>
  <c r="O119" i="14"/>
  <c r="J119" i="14"/>
  <c r="AC117" i="14"/>
  <c r="AB117" i="14"/>
  <c r="AA117" i="14"/>
  <c r="Z117" i="14"/>
  <c r="Y117" i="14"/>
  <c r="X117" i="14"/>
  <c r="V117" i="14"/>
  <c r="Q117" i="14"/>
  <c r="O117" i="14"/>
  <c r="J117" i="14"/>
  <c r="AC113" i="14"/>
  <c r="AB113" i="14"/>
  <c r="AA113" i="14"/>
  <c r="Z113" i="14"/>
  <c r="Y113" i="14"/>
  <c r="X113" i="14"/>
  <c r="V113" i="14"/>
  <c r="Q113" i="14"/>
  <c r="O113" i="14"/>
  <c r="J113" i="14"/>
  <c r="AC112" i="14"/>
  <c r="AB112" i="14"/>
  <c r="AA112" i="14"/>
  <c r="Z112" i="14"/>
  <c r="Y112" i="14"/>
  <c r="X112" i="14"/>
  <c r="V112" i="14"/>
  <c r="Q112" i="14"/>
  <c r="O112" i="14"/>
  <c r="J112" i="14"/>
  <c r="AC111" i="14"/>
  <c r="AB111" i="14"/>
  <c r="AA111" i="14"/>
  <c r="Z111" i="14"/>
  <c r="Y111" i="14"/>
  <c r="X111" i="14"/>
  <c r="V111" i="14"/>
  <c r="Q111" i="14"/>
  <c r="O111" i="14"/>
  <c r="J111" i="14"/>
  <c r="AC108" i="14"/>
  <c r="AB108" i="14"/>
  <c r="AA108" i="14"/>
  <c r="Z108" i="14"/>
  <c r="Y108" i="14"/>
  <c r="X108" i="14"/>
  <c r="V108" i="14"/>
  <c r="Q108" i="14"/>
  <c r="O108" i="14"/>
  <c r="J108" i="14"/>
  <c r="AC107" i="14"/>
  <c r="AB107" i="14"/>
  <c r="AA107" i="14"/>
  <c r="Z107" i="14"/>
  <c r="Y107" i="14"/>
  <c r="X107" i="14"/>
  <c r="V107" i="14"/>
  <c r="Q107" i="14"/>
  <c r="O107" i="14"/>
  <c r="J107" i="14"/>
  <c r="AC106" i="14"/>
  <c r="AB106" i="14"/>
  <c r="AA106" i="14"/>
  <c r="Z106" i="14"/>
  <c r="Y106" i="14"/>
  <c r="X106" i="14"/>
  <c r="V106" i="14"/>
  <c r="Q106" i="14"/>
  <c r="O106" i="14"/>
  <c r="J106" i="14"/>
  <c r="AA103" i="14"/>
  <c r="V103" i="14"/>
  <c r="AC102" i="14"/>
  <c r="AB102" i="14"/>
  <c r="AA102" i="14"/>
  <c r="Z102" i="14"/>
  <c r="Y102" i="14"/>
  <c r="X102" i="14"/>
  <c r="V102" i="14"/>
  <c r="Q102" i="14"/>
  <c r="O102" i="14"/>
  <c r="J102" i="14"/>
  <c r="AC101" i="14"/>
  <c r="AB101" i="14"/>
  <c r="AA101" i="14"/>
  <c r="Z101" i="14"/>
  <c r="Y101" i="14"/>
  <c r="X101" i="14"/>
  <c r="V101" i="14"/>
  <c r="Q101" i="14"/>
  <c r="O101" i="14"/>
  <c r="J101" i="14"/>
  <c r="AC100" i="14"/>
  <c r="AB100" i="14"/>
  <c r="AA100" i="14"/>
  <c r="Z100" i="14"/>
  <c r="Y100" i="14"/>
  <c r="X100" i="14"/>
  <c r="V100" i="14"/>
  <c r="Q100" i="14"/>
  <c r="O100" i="14"/>
  <c r="J100" i="14"/>
  <c r="AA99" i="14"/>
  <c r="V99" i="14"/>
  <c r="AC96" i="14"/>
  <c r="AB96" i="14"/>
  <c r="AA96" i="14"/>
  <c r="Z96" i="14"/>
  <c r="Y96" i="14"/>
  <c r="X96" i="14"/>
  <c r="V96" i="14"/>
  <c r="Q96" i="14"/>
  <c r="O96" i="14"/>
  <c r="J96" i="14"/>
  <c r="AC95" i="14"/>
  <c r="AB95" i="14"/>
  <c r="AA95" i="14"/>
  <c r="Z95" i="14"/>
  <c r="Y95" i="14"/>
  <c r="X95" i="14"/>
  <c r="V95" i="14"/>
  <c r="Q95" i="14"/>
  <c r="O95" i="14"/>
  <c r="J95" i="14"/>
  <c r="AC93" i="14"/>
  <c r="AB93" i="14"/>
  <c r="AA93" i="14"/>
  <c r="Z93" i="14"/>
  <c r="Y93" i="14"/>
  <c r="X93" i="14"/>
  <c r="V93" i="14"/>
  <c r="Q93" i="14"/>
  <c r="O93" i="14"/>
  <c r="J93" i="14"/>
  <c r="AA92" i="14"/>
  <c r="V92" i="14"/>
  <c r="AC89" i="14"/>
  <c r="AB89" i="14"/>
  <c r="AA89" i="14"/>
  <c r="Z89" i="14"/>
  <c r="Y89" i="14"/>
  <c r="X89" i="14"/>
  <c r="V89" i="14"/>
  <c r="Q89" i="14"/>
  <c r="O89" i="14"/>
  <c r="J89" i="14"/>
  <c r="AC88" i="14"/>
  <c r="AB88" i="14"/>
  <c r="AA88" i="14"/>
  <c r="Z88" i="14"/>
  <c r="Y88" i="14"/>
  <c r="X88" i="14"/>
  <c r="V88" i="14"/>
  <c r="Q88" i="14"/>
  <c r="O88" i="14"/>
  <c r="J88" i="14"/>
  <c r="AC87" i="14"/>
  <c r="AB87" i="14"/>
  <c r="AA87" i="14"/>
  <c r="Z87" i="14"/>
  <c r="Y87" i="14"/>
  <c r="X87" i="14"/>
  <c r="V87" i="14"/>
  <c r="Q87" i="14"/>
  <c r="O87" i="14"/>
  <c r="J87" i="14"/>
  <c r="AC86" i="14"/>
  <c r="AB86" i="14"/>
  <c r="AA86" i="14"/>
  <c r="Z86" i="14"/>
  <c r="Y86" i="14"/>
  <c r="X86" i="14"/>
  <c r="V86" i="14"/>
  <c r="Q86" i="14"/>
  <c r="O86" i="14"/>
  <c r="J86" i="14"/>
  <c r="AC85" i="14"/>
  <c r="AB85" i="14"/>
  <c r="AA85" i="14"/>
  <c r="Z85" i="14"/>
  <c r="Y85" i="14"/>
  <c r="X85" i="14"/>
  <c r="V85" i="14"/>
  <c r="Q85" i="14"/>
  <c r="O85" i="14"/>
  <c r="J85" i="14"/>
  <c r="AC84" i="14"/>
  <c r="AB84" i="14"/>
  <c r="AA84" i="14"/>
  <c r="Z84" i="14"/>
  <c r="Y84" i="14"/>
  <c r="X84" i="14"/>
  <c r="V84" i="14"/>
  <c r="Q84" i="14"/>
  <c r="O84" i="14"/>
  <c r="J84" i="14"/>
  <c r="AC83" i="14"/>
  <c r="AC81" i="14"/>
  <c r="AC82" i="14"/>
  <c r="AC90" i="14"/>
  <c r="AB83" i="14"/>
  <c r="AA83" i="14"/>
  <c r="Z83" i="14"/>
  <c r="Y83" i="14"/>
  <c r="X83" i="14"/>
  <c r="V83" i="14"/>
  <c r="Q83" i="14"/>
  <c r="O83" i="14"/>
  <c r="J83" i="14"/>
  <c r="AB82" i="14"/>
  <c r="AA82" i="14"/>
  <c r="Z82" i="14"/>
  <c r="Y82" i="14"/>
  <c r="X82" i="14"/>
  <c r="V82" i="14"/>
  <c r="Q82" i="14"/>
  <c r="Q81" i="14"/>
  <c r="O82" i="14"/>
  <c r="J82" i="14"/>
  <c r="AB81" i="14"/>
  <c r="AA81" i="14"/>
  <c r="Z81" i="14"/>
  <c r="Y81" i="14"/>
  <c r="X81" i="14"/>
  <c r="V81" i="14"/>
  <c r="O81" i="14"/>
  <c r="J81" i="14"/>
  <c r="AC79" i="14"/>
  <c r="AB79" i="14"/>
  <c r="AA79" i="14"/>
  <c r="Z79" i="14"/>
  <c r="Y79" i="14"/>
  <c r="X79" i="14"/>
  <c r="V79" i="14"/>
  <c r="Q79" i="14"/>
  <c r="O79" i="14"/>
  <c r="J79" i="14"/>
  <c r="AC78" i="14"/>
  <c r="AB78" i="14"/>
  <c r="AA78" i="14"/>
  <c r="Z78" i="14"/>
  <c r="Y78" i="14"/>
  <c r="X78" i="14"/>
  <c r="V78" i="14"/>
  <c r="Q78" i="14"/>
  <c r="O78" i="14"/>
  <c r="J78" i="14"/>
  <c r="AC77" i="14"/>
  <c r="AB77" i="14"/>
  <c r="AA77" i="14"/>
  <c r="Z77" i="14"/>
  <c r="Y77" i="14"/>
  <c r="X77" i="14"/>
  <c r="V77" i="14"/>
  <c r="Q77" i="14"/>
  <c r="O77" i="14"/>
  <c r="J77" i="14"/>
  <c r="AC76" i="14"/>
  <c r="AB76" i="14"/>
  <c r="AA76" i="14"/>
  <c r="Z76" i="14"/>
  <c r="Y76" i="14"/>
  <c r="X76" i="14"/>
  <c r="V76" i="14"/>
  <c r="Q76" i="14"/>
  <c r="O76" i="14"/>
  <c r="J76" i="14"/>
  <c r="AC75" i="14"/>
  <c r="AB75" i="14"/>
  <c r="AA75" i="14"/>
  <c r="Z75" i="14"/>
  <c r="Y75" i="14"/>
  <c r="X75" i="14"/>
  <c r="V75" i="14"/>
  <c r="Q75" i="14"/>
  <c r="O75" i="14"/>
  <c r="J75" i="14"/>
  <c r="O72" i="16"/>
  <c r="V72" i="16"/>
  <c r="AC72" i="16"/>
  <c r="AB72" i="16"/>
  <c r="AA72" i="16"/>
  <c r="AA134" i="16"/>
  <c r="Z72" i="16"/>
  <c r="Y72" i="16"/>
  <c r="J72" i="16"/>
  <c r="Q72" i="16"/>
  <c r="X72" i="16"/>
  <c r="AC129" i="16"/>
  <c r="AB129" i="16"/>
  <c r="AA129" i="16"/>
  <c r="Z129" i="16"/>
  <c r="Y129" i="16"/>
  <c r="X129" i="16"/>
  <c r="V129" i="16"/>
  <c r="Q129" i="16"/>
  <c r="O129" i="16"/>
  <c r="J129" i="16"/>
  <c r="AC128" i="16"/>
  <c r="AB128" i="16"/>
  <c r="AA128" i="16"/>
  <c r="Z128" i="16"/>
  <c r="Y128" i="16"/>
  <c r="X128" i="16"/>
  <c r="V128" i="16"/>
  <c r="Q128" i="16"/>
  <c r="O128" i="16"/>
  <c r="J128" i="16"/>
  <c r="AC126" i="16"/>
  <c r="AB126" i="16"/>
  <c r="AA126" i="16"/>
  <c r="Z126" i="16"/>
  <c r="Y126" i="16"/>
  <c r="X126" i="16"/>
  <c r="V126" i="16"/>
  <c r="Q126" i="16"/>
  <c r="O126" i="16"/>
  <c r="J126" i="16"/>
  <c r="AC124" i="16"/>
  <c r="AB124" i="16"/>
  <c r="AA124" i="16"/>
  <c r="Z124" i="16"/>
  <c r="Y124" i="16"/>
  <c r="X124" i="16"/>
  <c r="V124" i="16"/>
  <c r="Q124" i="16"/>
  <c r="O124" i="16"/>
  <c r="J124" i="16"/>
  <c r="AC122" i="16"/>
  <c r="AB122" i="16"/>
  <c r="AA122" i="16"/>
  <c r="Z122" i="16"/>
  <c r="Y122" i="16"/>
  <c r="X122" i="16"/>
  <c r="V122" i="16"/>
  <c r="Q122" i="16"/>
  <c r="O122" i="16"/>
  <c r="J122" i="16"/>
  <c r="AC120" i="16"/>
  <c r="AB120" i="16"/>
  <c r="AA120" i="16"/>
  <c r="Z120" i="16"/>
  <c r="Y120" i="16"/>
  <c r="X120" i="16"/>
  <c r="V120" i="16"/>
  <c r="Q120" i="16"/>
  <c r="O120" i="16"/>
  <c r="J120" i="16"/>
  <c r="AC118" i="16"/>
  <c r="AB118" i="16"/>
  <c r="AA118" i="16"/>
  <c r="Z118" i="16"/>
  <c r="Y118" i="16"/>
  <c r="X118" i="16"/>
  <c r="V118" i="16"/>
  <c r="Q118" i="16"/>
  <c r="O118" i="16"/>
  <c r="J118" i="16"/>
  <c r="AC116" i="16"/>
  <c r="AB116" i="16"/>
  <c r="AA116" i="16"/>
  <c r="Z116" i="16"/>
  <c r="Y116" i="16"/>
  <c r="X116" i="16"/>
  <c r="V116" i="16"/>
  <c r="Q116" i="16"/>
  <c r="O116" i="16"/>
  <c r="J116" i="16"/>
  <c r="AC113" i="16"/>
  <c r="AB113" i="16"/>
  <c r="AA113" i="16"/>
  <c r="Z113" i="16"/>
  <c r="Y113" i="16"/>
  <c r="X113" i="16"/>
  <c r="V113" i="16"/>
  <c r="Q113" i="16"/>
  <c r="O113" i="16"/>
  <c r="J113" i="16"/>
  <c r="AC112" i="16"/>
  <c r="AB112" i="16"/>
  <c r="AA112" i="16"/>
  <c r="Z112" i="16"/>
  <c r="Y112" i="16"/>
  <c r="X112" i="16"/>
  <c r="V112" i="16"/>
  <c r="Q112" i="16"/>
  <c r="O112" i="16"/>
  <c r="J112" i="16"/>
  <c r="AC111" i="16"/>
  <c r="AB111" i="16"/>
  <c r="AA111" i="16"/>
  <c r="Z111" i="16"/>
  <c r="Y111" i="16"/>
  <c r="X111" i="16"/>
  <c r="V111" i="16"/>
  <c r="Q111" i="16"/>
  <c r="O111" i="16"/>
  <c r="J111" i="16"/>
  <c r="AB109" i="16"/>
  <c r="Z109" i="16"/>
  <c r="X109" i="16"/>
  <c r="Q109" i="16"/>
  <c r="J109" i="16"/>
  <c r="AB107" i="16"/>
  <c r="X107" i="16"/>
  <c r="J107" i="16"/>
  <c r="AC106" i="16"/>
  <c r="AB106" i="16"/>
  <c r="AA106" i="16"/>
  <c r="Z106" i="16"/>
  <c r="Y106" i="16"/>
  <c r="X106" i="16"/>
  <c r="V106" i="16"/>
  <c r="Q106" i="16"/>
  <c r="O106" i="16"/>
  <c r="J106" i="16"/>
  <c r="AC103" i="16"/>
  <c r="AB103" i="16"/>
  <c r="AA103" i="16"/>
  <c r="Z103" i="16"/>
  <c r="Y103" i="16"/>
  <c r="X103" i="16"/>
  <c r="V103" i="16"/>
  <c r="Q103" i="16"/>
  <c r="O103" i="16"/>
  <c r="J103" i="16"/>
  <c r="AC102" i="16"/>
  <c r="AB102" i="16"/>
  <c r="AA102" i="16"/>
  <c r="Z102" i="16"/>
  <c r="Y102" i="16"/>
  <c r="X102" i="16"/>
  <c r="V102" i="16"/>
  <c r="Q102" i="16"/>
  <c r="O102" i="16"/>
  <c r="J102" i="16"/>
  <c r="AB101" i="16"/>
  <c r="X101" i="16"/>
  <c r="J101" i="16"/>
  <c r="AC100" i="16"/>
  <c r="AB100" i="16"/>
  <c r="AA100" i="16"/>
  <c r="Z100" i="16"/>
  <c r="Y100" i="16"/>
  <c r="X100" i="16"/>
  <c r="V100" i="16"/>
  <c r="Q100" i="16"/>
  <c r="O100" i="16"/>
  <c r="J100" i="16"/>
  <c r="AC99" i="16"/>
  <c r="AB99" i="16"/>
  <c r="AA99" i="16"/>
  <c r="Z99" i="16"/>
  <c r="Y99" i="16"/>
  <c r="X99" i="16"/>
  <c r="V99" i="16"/>
  <c r="Q99" i="16"/>
  <c r="O99" i="16"/>
  <c r="J99" i="16"/>
  <c r="AC96" i="16"/>
  <c r="AB96" i="16"/>
  <c r="AA96" i="16"/>
  <c r="Z96" i="16"/>
  <c r="Y96" i="16"/>
  <c r="X96" i="16"/>
  <c r="V96" i="16"/>
  <c r="Q96" i="16"/>
  <c r="O96" i="16"/>
  <c r="J96" i="16"/>
  <c r="AB95" i="16"/>
  <c r="X95" i="16"/>
  <c r="J95" i="16"/>
  <c r="AC93" i="16"/>
  <c r="AB93" i="16"/>
  <c r="AA93" i="16"/>
  <c r="Z93" i="16"/>
  <c r="Y93" i="16"/>
  <c r="X93" i="16"/>
  <c r="V93" i="16"/>
  <c r="Q93" i="16"/>
  <c r="O93" i="16"/>
  <c r="J93" i="16"/>
  <c r="AC92" i="16"/>
  <c r="AB92" i="16"/>
  <c r="AA92" i="16"/>
  <c r="Z92" i="16"/>
  <c r="Y92" i="16"/>
  <c r="X92" i="16"/>
  <c r="V92" i="16"/>
  <c r="Q92" i="16"/>
  <c r="O92" i="16"/>
  <c r="J92" i="16"/>
  <c r="AC89" i="16"/>
  <c r="AB89" i="16"/>
  <c r="AA89" i="16"/>
  <c r="Z89" i="16"/>
  <c r="Y89" i="16"/>
  <c r="X89" i="16"/>
  <c r="V89" i="16"/>
  <c r="Q89" i="16"/>
  <c r="O89" i="16"/>
  <c r="J89" i="16"/>
  <c r="AC88" i="16"/>
  <c r="AB88" i="16"/>
  <c r="AA88" i="16"/>
  <c r="Z88" i="16"/>
  <c r="Y88" i="16"/>
  <c r="X88" i="16"/>
  <c r="V88" i="16"/>
  <c r="Q88" i="16"/>
  <c r="O88" i="16"/>
  <c r="J88" i="16"/>
  <c r="AB87" i="16"/>
  <c r="Z87" i="16"/>
  <c r="X87" i="16"/>
  <c r="Q87" i="16"/>
  <c r="J87" i="16"/>
  <c r="AC86" i="16"/>
  <c r="AB86" i="16"/>
  <c r="AA86" i="16"/>
  <c r="Z86" i="16"/>
  <c r="Y86" i="16"/>
  <c r="X86" i="16"/>
  <c r="V86" i="16"/>
  <c r="Q86" i="16"/>
  <c r="O86" i="16"/>
  <c r="J86" i="16"/>
  <c r="AC85" i="16"/>
  <c r="AB85" i="16"/>
  <c r="AA85" i="16"/>
  <c r="Z85" i="16"/>
  <c r="Y85" i="16"/>
  <c r="X85" i="16"/>
  <c r="V85" i="16"/>
  <c r="Q85" i="16"/>
  <c r="O85" i="16"/>
  <c r="J85" i="16"/>
  <c r="AC84" i="16"/>
  <c r="AB84" i="16"/>
  <c r="AA84" i="16"/>
  <c r="Z84" i="16"/>
  <c r="Y84" i="16"/>
  <c r="X84" i="16"/>
  <c r="V84" i="16"/>
  <c r="Q84" i="16"/>
  <c r="O84" i="16"/>
  <c r="J84" i="16"/>
  <c r="AC83" i="16"/>
  <c r="AB83" i="16"/>
  <c r="AA83" i="16"/>
  <c r="Z83" i="16"/>
  <c r="Y83" i="16"/>
  <c r="X83" i="16"/>
  <c r="V83" i="16"/>
  <c r="Q83" i="16"/>
  <c r="O83" i="16"/>
  <c r="J83" i="16"/>
  <c r="AC82" i="16"/>
  <c r="AB82" i="16"/>
  <c r="AA82" i="16"/>
  <c r="Z82" i="16"/>
  <c r="Y82" i="16"/>
  <c r="X82" i="16"/>
  <c r="V82" i="16"/>
  <c r="Q82" i="16"/>
  <c r="Q81" i="16"/>
  <c r="O82" i="16"/>
  <c r="J82" i="16"/>
  <c r="AC81" i="16"/>
  <c r="AB81" i="16"/>
  <c r="AA81" i="16"/>
  <c r="Z81" i="16"/>
  <c r="Y81" i="16"/>
  <c r="X81" i="16"/>
  <c r="V81" i="16"/>
  <c r="O81" i="16"/>
  <c r="J81" i="16"/>
  <c r="AC79" i="16"/>
  <c r="AB79" i="16"/>
  <c r="AA79" i="16"/>
  <c r="Z79" i="16"/>
  <c r="Y79" i="16"/>
  <c r="X79" i="16"/>
  <c r="V79" i="16"/>
  <c r="Q79" i="16"/>
  <c r="O79" i="16"/>
  <c r="J79" i="16"/>
  <c r="AC78" i="16"/>
  <c r="AB78" i="16"/>
  <c r="AA78" i="16"/>
  <c r="Z78" i="16"/>
  <c r="Y78" i="16"/>
  <c r="X78" i="16"/>
  <c r="V78" i="16"/>
  <c r="Q78" i="16"/>
  <c r="O78" i="16"/>
  <c r="J78" i="16"/>
  <c r="AC77" i="16"/>
  <c r="AB77" i="16"/>
  <c r="AA77" i="16"/>
  <c r="Z77" i="16"/>
  <c r="Y77" i="16"/>
  <c r="X77" i="16"/>
  <c r="V77" i="16"/>
  <c r="Q77" i="16"/>
  <c r="O77" i="16"/>
  <c r="J77" i="16"/>
  <c r="AC76" i="16"/>
  <c r="AB76" i="16"/>
  <c r="AA76" i="16"/>
  <c r="Z76" i="16"/>
  <c r="Y76" i="16"/>
  <c r="X76" i="16"/>
  <c r="V76" i="16"/>
  <c r="Q76" i="16"/>
  <c r="O76" i="16"/>
  <c r="J76" i="16"/>
  <c r="AC75" i="16"/>
  <c r="AB75" i="16"/>
  <c r="AA75" i="16"/>
  <c r="Z75" i="16"/>
  <c r="Y75" i="16"/>
  <c r="X75" i="16"/>
  <c r="V75" i="16"/>
  <c r="Q75" i="16"/>
  <c r="O75" i="16"/>
  <c r="J75" i="16"/>
  <c r="O72" i="19"/>
  <c r="V72" i="19"/>
  <c r="AC72" i="19"/>
  <c r="AB72" i="19"/>
  <c r="AB134" i="19"/>
  <c r="AA72" i="19"/>
  <c r="Z72" i="19"/>
  <c r="Y72" i="19"/>
  <c r="J72" i="19"/>
  <c r="Q72" i="19"/>
  <c r="X72" i="19"/>
  <c r="V134" i="19"/>
  <c r="Y132" i="19"/>
  <c r="AC129" i="19"/>
  <c r="AB129" i="19"/>
  <c r="AA129" i="19"/>
  <c r="Z129" i="19"/>
  <c r="Y129" i="19"/>
  <c r="X129" i="19"/>
  <c r="V129" i="19"/>
  <c r="Q129" i="19"/>
  <c r="O129" i="19"/>
  <c r="J129" i="19"/>
  <c r="AC128" i="19"/>
  <c r="AB128" i="19"/>
  <c r="AA128" i="19"/>
  <c r="Z128" i="19"/>
  <c r="Y128" i="19"/>
  <c r="X128" i="19"/>
  <c r="V128" i="19"/>
  <c r="Q128" i="19"/>
  <c r="O128" i="19"/>
  <c r="J128" i="19"/>
  <c r="AB127" i="19"/>
  <c r="J127" i="19"/>
  <c r="AC126" i="19"/>
  <c r="AB126" i="19"/>
  <c r="AA126" i="19"/>
  <c r="Z126" i="19"/>
  <c r="Y126" i="19"/>
  <c r="X126" i="19"/>
  <c r="V126" i="19"/>
  <c r="Q126" i="19"/>
  <c r="O126" i="19"/>
  <c r="J126" i="19"/>
  <c r="Q125" i="19"/>
  <c r="AC124" i="19"/>
  <c r="AB124" i="19"/>
  <c r="AA124" i="19"/>
  <c r="Z124" i="19"/>
  <c r="Y124" i="19"/>
  <c r="X124" i="19"/>
  <c r="V124" i="19"/>
  <c r="Q124" i="19"/>
  <c r="O124" i="19"/>
  <c r="J124" i="19"/>
  <c r="X123" i="19"/>
  <c r="AC122" i="19"/>
  <c r="AB122" i="19"/>
  <c r="AA122" i="19"/>
  <c r="Z122" i="19"/>
  <c r="Y122" i="19"/>
  <c r="X122" i="19"/>
  <c r="V122" i="19"/>
  <c r="Q122" i="19"/>
  <c r="O122" i="19"/>
  <c r="J122" i="19"/>
  <c r="Z121" i="19"/>
  <c r="AC120" i="19"/>
  <c r="AB120" i="19"/>
  <c r="AA120" i="19"/>
  <c r="Z120" i="19"/>
  <c r="Y120" i="19"/>
  <c r="X120" i="19"/>
  <c r="V120" i="19"/>
  <c r="Q120" i="19"/>
  <c r="O120" i="19"/>
  <c r="J120" i="19"/>
  <c r="AB119" i="19"/>
  <c r="J119" i="19"/>
  <c r="AC118" i="19"/>
  <c r="AB118" i="19"/>
  <c r="AA118" i="19"/>
  <c r="Z118" i="19"/>
  <c r="Y118" i="19"/>
  <c r="X118" i="19"/>
  <c r="V118" i="19"/>
  <c r="Q118" i="19"/>
  <c r="O118" i="19"/>
  <c r="J118" i="19"/>
  <c r="Q117" i="19"/>
  <c r="AC116" i="19"/>
  <c r="AB116" i="19"/>
  <c r="AA116" i="19"/>
  <c r="Z116" i="19"/>
  <c r="Y116" i="19"/>
  <c r="X116" i="19"/>
  <c r="V116" i="19"/>
  <c r="Q116" i="19"/>
  <c r="O116" i="19"/>
  <c r="J116" i="19"/>
  <c r="AC113" i="19"/>
  <c r="AB113" i="19"/>
  <c r="AA113" i="19"/>
  <c r="Z113" i="19"/>
  <c r="Y113" i="19"/>
  <c r="X113" i="19"/>
  <c r="V113" i="19"/>
  <c r="Q113" i="19"/>
  <c r="O113" i="19"/>
  <c r="J113" i="19"/>
  <c r="AC112" i="19"/>
  <c r="AB112" i="19"/>
  <c r="AA112" i="19"/>
  <c r="Z112" i="19"/>
  <c r="Y112" i="19"/>
  <c r="X112" i="19"/>
  <c r="V112" i="19"/>
  <c r="Q112" i="19"/>
  <c r="O112" i="19"/>
  <c r="J112" i="19"/>
  <c r="AC111" i="19"/>
  <c r="AB111" i="19"/>
  <c r="AA111" i="19"/>
  <c r="Z111" i="19"/>
  <c r="Y111" i="19"/>
  <c r="X111" i="19"/>
  <c r="V111" i="19"/>
  <c r="Q111" i="19"/>
  <c r="O111" i="19"/>
  <c r="J111" i="19"/>
  <c r="AB109" i="19"/>
  <c r="X109" i="19"/>
  <c r="J109" i="19"/>
  <c r="AC108" i="19"/>
  <c r="AB108" i="19"/>
  <c r="AA108" i="19"/>
  <c r="Z108" i="19"/>
  <c r="Y108" i="19"/>
  <c r="X108" i="19"/>
  <c r="V108" i="19"/>
  <c r="Q108" i="19"/>
  <c r="O108" i="19"/>
  <c r="J108" i="19"/>
  <c r="Z107" i="19"/>
  <c r="AC106" i="19"/>
  <c r="AB106" i="19"/>
  <c r="AA106" i="19"/>
  <c r="Z106" i="19"/>
  <c r="Y106" i="19"/>
  <c r="X106" i="19"/>
  <c r="V106" i="19"/>
  <c r="Q106" i="19"/>
  <c r="O106" i="19"/>
  <c r="J106" i="19"/>
  <c r="AC103" i="19"/>
  <c r="AB103" i="19"/>
  <c r="AA103" i="19"/>
  <c r="Z103" i="19"/>
  <c r="Y103" i="19"/>
  <c r="X103" i="19"/>
  <c r="V103" i="19"/>
  <c r="Q103" i="19"/>
  <c r="O103" i="19"/>
  <c r="J103" i="19"/>
  <c r="AC102" i="19"/>
  <c r="AB102" i="19"/>
  <c r="AA102" i="19"/>
  <c r="Z102" i="19"/>
  <c r="Y102" i="19"/>
  <c r="X102" i="19"/>
  <c r="V102" i="19"/>
  <c r="Q102" i="19"/>
  <c r="O102" i="19"/>
  <c r="J102" i="19"/>
  <c r="Z101" i="19"/>
  <c r="AC100" i="19"/>
  <c r="AB100" i="19"/>
  <c r="AA100" i="19"/>
  <c r="Z100" i="19"/>
  <c r="Y100" i="19"/>
  <c r="X100" i="19"/>
  <c r="V100" i="19"/>
  <c r="Q100" i="19"/>
  <c r="O100" i="19"/>
  <c r="J100" i="19"/>
  <c r="AC99" i="19"/>
  <c r="AB99" i="19"/>
  <c r="AA99" i="19"/>
  <c r="Z99" i="19"/>
  <c r="Y99" i="19"/>
  <c r="X99" i="19"/>
  <c r="V99" i="19"/>
  <c r="Q99" i="19"/>
  <c r="O99" i="19"/>
  <c r="J99" i="19"/>
  <c r="AC96" i="19"/>
  <c r="AB96" i="19"/>
  <c r="AA96" i="19"/>
  <c r="Z96" i="19"/>
  <c r="Y96" i="19"/>
  <c r="X96" i="19"/>
  <c r="V96" i="19"/>
  <c r="Q96" i="19"/>
  <c r="O96" i="19"/>
  <c r="J96" i="19"/>
  <c r="Z95" i="19"/>
  <c r="AC93" i="19"/>
  <c r="AB93" i="19"/>
  <c r="AA93" i="19"/>
  <c r="Z93" i="19"/>
  <c r="Y93" i="19"/>
  <c r="X93" i="19"/>
  <c r="V93" i="19"/>
  <c r="Q93" i="19"/>
  <c r="O93" i="19"/>
  <c r="J93" i="19"/>
  <c r="AC92" i="19"/>
  <c r="AB92" i="19"/>
  <c r="AA92" i="19"/>
  <c r="Z92" i="19"/>
  <c r="Y92" i="19"/>
  <c r="X92" i="19"/>
  <c r="V92" i="19"/>
  <c r="Q92" i="19"/>
  <c r="O92" i="19"/>
  <c r="J92" i="19"/>
  <c r="AC89" i="19"/>
  <c r="AB89" i="19"/>
  <c r="AA89" i="19"/>
  <c r="Z89" i="19"/>
  <c r="Y89" i="19"/>
  <c r="X89" i="19"/>
  <c r="V89" i="19"/>
  <c r="Q89" i="19"/>
  <c r="O89" i="19"/>
  <c r="J89" i="19"/>
  <c r="AC88" i="19"/>
  <c r="AB88" i="19"/>
  <c r="AA88" i="19"/>
  <c r="Z88" i="19"/>
  <c r="Y88" i="19"/>
  <c r="X88" i="19"/>
  <c r="V88" i="19"/>
  <c r="Q88" i="19"/>
  <c r="O88" i="19"/>
  <c r="J88" i="19"/>
  <c r="AC87" i="19"/>
  <c r="AB87" i="19"/>
  <c r="AA87" i="19"/>
  <c r="Z87" i="19"/>
  <c r="Y87" i="19"/>
  <c r="X87" i="19"/>
  <c r="V87" i="19"/>
  <c r="Q87" i="19"/>
  <c r="O87" i="19"/>
  <c r="J87" i="19"/>
  <c r="AC86" i="19"/>
  <c r="AB86" i="19"/>
  <c r="AA86" i="19"/>
  <c r="Z86" i="19"/>
  <c r="Y86" i="19"/>
  <c r="X86" i="19"/>
  <c r="V86" i="19"/>
  <c r="Q86" i="19"/>
  <c r="O86" i="19"/>
  <c r="J86" i="19"/>
  <c r="AC85" i="19"/>
  <c r="AB85" i="19"/>
  <c r="AA85" i="19"/>
  <c r="Z85" i="19"/>
  <c r="Y85" i="19"/>
  <c r="X85" i="19"/>
  <c r="V85" i="19"/>
  <c r="Q85" i="19"/>
  <c r="O85" i="19"/>
  <c r="J85" i="19"/>
  <c r="AC84" i="19"/>
  <c r="AB84" i="19"/>
  <c r="AA84" i="19"/>
  <c r="Z84" i="19"/>
  <c r="Y84" i="19"/>
  <c r="X84" i="19"/>
  <c r="V84" i="19"/>
  <c r="Q84" i="19"/>
  <c r="O84" i="19"/>
  <c r="J84" i="19"/>
  <c r="AC83" i="19"/>
  <c r="AB83" i="19"/>
  <c r="AA83" i="19"/>
  <c r="Z83" i="19"/>
  <c r="Y83" i="19"/>
  <c r="X83" i="19"/>
  <c r="V83" i="19"/>
  <c r="Q83" i="19"/>
  <c r="O83" i="19"/>
  <c r="J83" i="19"/>
  <c r="AC82" i="19"/>
  <c r="AB82" i="19"/>
  <c r="AA82" i="19"/>
  <c r="Z82" i="19"/>
  <c r="Y82" i="19"/>
  <c r="X82" i="19"/>
  <c r="V82" i="19"/>
  <c r="Q82" i="19"/>
  <c r="Q81" i="19"/>
  <c r="O82" i="19"/>
  <c r="J82" i="19"/>
  <c r="AC81" i="19"/>
  <c r="AB81" i="19"/>
  <c r="AA81" i="19"/>
  <c r="Z81" i="19"/>
  <c r="Y81" i="19"/>
  <c r="X81" i="19"/>
  <c r="V81" i="19"/>
  <c r="O81" i="19"/>
  <c r="J81" i="19"/>
  <c r="AC79" i="19"/>
  <c r="AB79" i="19"/>
  <c r="AA79" i="19"/>
  <c r="Z79" i="19"/>
  <c r="Y79" i="19"/>
  <c r="X79" i="19"/>
  <c r="V79" i="19"/>
  <c r="Q79" i="19"/>
  <c r="O79" i="19"/>
  <c r="J79" i="19"/>
  <c r="AC78" i="19"/>
  <c r="AB78" i="19"/>
  <c r="AA78" i="19"/>
  <c r="Z78" i="19"/>
  <c r="Y78" i="19"/>
  <c r="X78" i="19"/>
  <c r="V78" i="19"/>
  <c r="Q78" i="19"/>
  <c r="O78" i="19"/>
  <c r="J78" i="19"/>
  <c r="AC77" i="19"/>
  <c r="AB77" i="19"/>
  <c r="AA77" i="19"/>
  <c r="Z77" i="19"/>
  <c r="Y77" i="19"/>
  <c r="X77" i="19"/>
  <c r="V77" i="19"/>
  <c r="Q77" i="19"/>
  <c r="O77" i="19"/>
  <c r="J77" i="19"/>
  <c r="AC76" i="19"/>
  <c r="AB76" i="19"/>
  <c r="AA76" i="19"/>
  <c r="Z76" i="19"/>
  <c r="Y76" i="19"/>
  <c r="X76" i="19"/>
  <c r="V76" i="19"/>
  <c r="Q76" i="19"/>
  <c r="O76" i="19"/>
  <c r="J76" i="19"/>
  <c r="AC75" i="19"/>
  <c r="AB75" i="19"/>
  <c r="AA75" i="19"/>
  <c r="Z75" i="19"/>
  <c r="Y75" i="19"/>
  <c r="X75" i="19"/>
  <c r="V75" i="19"/>
  <c r="Q75" i="19"/>
  <c r="O75" i="19"/>
  <c r="J75" i="19"/>
  <c r="N72" i="15"/>
  <c r="AC132" i="15"/>
  <c r="AA132" i="15"/>
  <c r="Z132" i="15"/>
  <c r="Y132" i="15"/>
  <c r="X132" i="15"/>
  <c r="V132" i="15"/>
  <c r="Q132" i="15"/>
  <c r="O132" i="15"/>
  <c r="N132" i="15"/>
  <c r="M132" i="15"/>
  <c r="L132" i="15"/>
  <c r="K132" i="15"/>
  <c r="J132" i="15"/>
  <c r="AC129" i="15"/>
  <c r="AA129" i="15"/>
  <c r="Z129" i="15"/>
  <c r="Y129" i="15"/>
  <c r="X129" i="15"/>
  <c r="V129" i="15"/>
  <c r="Q129" i="15"/>
  <c r="O129" i="15"/>
  <c r="N129" i="15"/>
  <c r="M129" i="15"/>
  <c r="L129" i="15"/>
  <c r="K129" i="15"/>
  <c r="J129" i="15"/>
  <c r="AC128" i="15"/>
  <c r="AA128" i="15"/>
  <c r="Z128" i="15"/>
  <c r="Y128" i="15"/>
  <c r="X128" i="15"/>
  <c r="V128" i="15"/>
  <c r="Q128" i="15"/>
  <c r="O128" i="15"/>
  <c r="N128" i="15"/>
  <c r="M128" i="15"/>
  <c r="L128" i="15"/>
  <c r="K128" i="15"/>
  <c r="J128" i="15"/>
  <c r="AC127" i="15"/>
  <c r="Z127" i="15"/>
  <c r="O127" i="15"/>
  <c r="M127" i="15"/>
  <c r="K127" i="15"/>
  <c r="AC126" i="15"/>
  <c r="AA126" i="15"/>
  <c r="Z126" i="15"/>
  <c r="Y126" i="15"/>
  <c r="X126" i="15"/>
  <c r="V126" i="15"/>
  <c r="Q126" i="15"/>
  <c r="O126" i="15"/>
  <c r="N126" i="15"/>
  <c r="M126" i="15"/>
  <c r="L126" i="15"/>
  <c r="K126" i="15"/>
  <c r="J126" i="15"/>
  <c r="AA125" i="15"/>
  <c r="Y125" i="15"/>
  <c r="Q125" i="15"/>
  <c r="N125" i="15"/>
  <c r="L125" i="15"/>
  <c r="AC124" i="15"/>
  <c r="AA124" i="15"/>
  <c r="Z124" i="15"/>
  <c r="Y124" i="15"/>
  <c r="X124" i="15"/>
  <c r="V124" i="15"/>
  <c r="Q124" i="15"/>
  <c r="O124" i="15"/>
  <c r="N124" i="15"/>
  <c r="M124" i="15"/>
  <c r="L124" i="15"/>
  <c r="K124" i="15"/>
  <c r="J124" i="15"/>
  <c r="AC123" i="15"/>
  <c r="Z123" i="15"/>
  <c r="O123" i="15"/>
  <c r="M123" i="15"/>
  <c r="K123" i="15"/>
  <c r="AC122" i="15"/>
  <c r="AA122" i="15"/>
  <c r="Z122" i="15"/>
  <c r="Y122" i="15"/>
  <c r="X122" i="15"/>
  <c r="V122" i="15"/>
  <c r="Q122" i="15"/>
  <c r="O122" i="15"/>
  <c r="N122" i="15"/>
  <c r="M122" i="15"/>
  <c r="L122" i="15"/>
  <c r="K122" i="15"/>
  <c r="J122" i="15"/>
  <c r="AA121" i="15"/>
  <c r="Y121" i="15"/>
  <c r="Q121" i="15"/>
  <c r="N121" i="15"/>
  <c r="L121" i="15"/>
  <c r="AC120" i="15"/>
  <c r="AA120" i="15"/>
  <c r="Z120" i="15"/>
  <c r="Y120" i="15"/>
  <c r="X120" i="15"/>
  <c r="V120" i="15"/>
  <c r="Q120" i="15"/>
  <c r="O120" i="15"/>
  <c r="N120" i="15"/>
  <c r="M120" i="15"/>
  <c r="L120" i="15"/>
  <c r="K120" i="15"/>
  <c r="J120" i="15"/>
  <c r="AC119" i="15"/>
  <c r="Z119" i="15"/>
  <c r="O119" i="15"/>
  <c r="M119" i="15"/>
  <c r="K119" i="15"/>
  <c r="AC118" i="15"/>
  <c r="AA118" i="15"/>
  <c r="Z118" i="15"/>
  <c r="Y118" i="15"/>
  <c r="X118" i="15"/>
  <c r="V118" i="15"/>
  <c r="Q118" i="15"/>
  <c r="O118" i="15"/>
  <c r="N118" i="15"/>
  <c r="M118" i="15"/>
  <c r="L118" i="15"/>
  <c r="K118" i="15"/>
  <c r="J118" i="15"/>
  <c r="AA117" i="15"/>
  <c r="Y117" i="15"/>
  <c r="Q117" i="15"/>
  <c r="N117" i="15"/>
  <c r="L117" i="15"/>
  <c r="AC116" i="15"/>
  <c r="AA116" i="15"/>
  <c r="Z116" i="15"/>
  <c r="Y116" i="15"/>
  <c r="X116" i="15"/>
  <c r="V116" i="15"/>
  <c r="Q116" i="15"/>
  <c r="O116" i="15"/>
  <c r="N116" i="15"/>
  <c r="M116" i="15"/>
  <c r="L116" i="15"/>
  <c r="K116" i="15"/>
  <c r="J116" i="15"/>
  <c r="X114" i="15"/>
  <c r="Q114" i="15"/>
  <c r="J114" i="15"/>
  <c r="AC113" i="15"/>
  <c r="AA113" i="15"/>
  <c r="Z113" i="15"/>
  <c r="Y113" i="15"/>
  <c r="X113" i="15"/>
  <c r="V113" i="15"/>
  <c r="Q113" i="15"/>
  <c r="O113" i="15"/>
  <c r="N113" i="15"/>
  <c r="M113" i="15"/>
  <c r="L113" i="15"/>
  <c r="K113" i="15"/>
  <c r="J113" i="15"/>
  <c r="AC112" i="15"/>
  <c r="AA112" i="15"/>
  <c r="Z112" i="15"/>
  <c r="Y112" i="15"/>
  <c r="X112" i="15"/>
  <c r="V112" i="15"/>
  <c r="Q112" i="15"/>
  <c r="O112" i="15"/>
  <c r="N112" i="15"/>
  <c r="M112" i="15"/>
  <c r="L112" i="15"/>
  <c r="K112" i="15"/>
  <c r="J112" i="15"/>
  <c r="AC111" i="15"/>
  <c r="AA111" i="15"/>
  <c r="Z111" i="15"/>
  <c r="Y111" i="15"/>
  <c r="X111" i="15"/>
  <c r="V111" i="15"/>
  <c r="Q111" i="15"/>
  <c r="O111" i="15"/>
  <c r="N111" i="15"/>
  <c r="M111" i="15"/>
  <c r="L111" i="15"/>
  <c r="K111" i="15"/>
  <c r="J111" i="15"/>
  <c r="AA109" i="15"/>
  <c r="V109" i="15"/>
  <c r="M109" i="15"/>
  <c r="X108" i="15"/>
  <c r="AC107" i="15"/>
  <c r="AA107" i="15"/>
  <c r="Z107" i="15"/>
  <c r="Y107" i="15"/>
  <c r="X107" i="15"/>
  <c r="V107" i="15"/>
  <c r="Q107" i="15"/>
  <c r="O107" i="15"/>
  <c r="N107" i="15"/>
  <c r="M107" i="15"/>
  <c r="L107" i="15"/>
  <c r="K107" i="15"/>
  <c r="J107" i="15"/>
  <c r="AC106" i="15"/>
  <c r="AA106" i="15"/>
  <c r="Z106" i="15"/>
  <c r="Y106" i="15"/>
  <c r="X106" i="15"/>
  <c r="V106" i="15"/>
  <c r="Q106" i="15"/>
  <c r="O106" i="15"/>
  <c r="N106" i="15"/>
  <c r="M106" i="15"/>
  <c r="L106" i="15"/>
  <c r="K106" i="15"/>
  <c r="J106" i="15"/>
  <c r="AA103" i="15"/>
  <c r="V103" i="15"/>
  <c r="M103" i="15"/>
  <c r="AC102" i="15"/>
  <c r="AA102" i="15"/>
  <c r="Z102" i="15"/>
  <c r="Y102" i="15"/>
  <c r="X102" i="15"/>
  <c r="V102" i="15"/>
  <c r="Q102" i="15"/>
  <c r="O102" i="15"/>
  <c r="N102" i="15"/>
  <c r="M102" i="15"/>
  <c r="L102" i="15"/>
  <c r="K102" i="15"/>
  <c r="J102" i="15"/>
  <c r="AC101" i="15"/>
  <c r="AA101" i="15"/>
  <c r="Z101" i="15"/>
  <c r="Y101" i="15"/>
  <c r="X101" i="15"/>
  <c r="V101" i="15"/>
  <c r="Q101" i="15"/>
  <c r="O101" i="15"/>
  <c r="N101" i="15"/>
  <c r="M101" i="15"/>
  <c r="L101" i="15"/>
  <c r="K101" i="15"/>
  <c r="J101" i="15"/>
  <c r="AC100" i="15"/>
  <c r="AA100" i="15"/>
  <c r="Z100" i="15"/>
  <c r="Y100" i="15"/>
  <c r="X100" i="15"/>
  <c r="V100" i="15"/>
  <c r="Q100" i="15"/>
  <c r="O100" i="15"/>
  <c r="N100" i="15"/>
  <c r="M100" i="15"/>
  <c r="L100" i="15"/>
  <c r="K100" i="15"/>
  <c r="J100" i="15"/>
  <c r="AA99" i="15"/>
  <c r="V99" i="15"/>
  <c r="M99" i="15"/>
  <c r="AC96" i="15"/>
  <c r="AA96" i="15"/>
  <c r="Z96" i="15"/>
  <c r="Y96" i="15"/>
  <c r="X96" i="15"/>
  <c r="V96" i="15"/>
  <c r="Q96" i="15"/>
  <c r="O96" i="15"/>
  <c r="N96" i="15"/>
  <c r="M96" i="15"/>
  <c r="L96" i="15"/>
  <c r="K96" i="15"/>
  <c r="J96" i="15"/>
  <c r="AC95" i="15"/>
  <c r="AA95" i="15"/>
  <c r="Z95" i="15"/>
  <c r="Y95" i="15"/>
  <c r="X95" i="15"/>
  <c r="V95" i="15"/>
  <c r="Q95" i="15"/>
  <c r="O95" i="15"/>
  <c r="N95" i="15"/>
  <c r="M95" i="15"/>
  <c r="L95" i="15"/>
  <c r="K95" i="15"/>
  <c r="J95" i="15"/>
  <c r="AC93" i="15"/>
  <c r="AA93" i="15"/>
  <c r="Z93" i="15"/>
  <c r="Y93" i="15"/>
  <c r="X93" i="15"/>
  <c r="V93" i="15"/>
  <c r="Q93" i="15"/>
  <c r="O93" i="15"/>
  <c r="N93" i="15"/>
  <c r="M93" i="15"/>
  <c r="L93" i="15"/>
  <c r="K93" i="15"/>
  <c r="J93" i="15"/>
  <c r="AA92" i="15"/>
  <c r="V92" i="15"/>
  <c r="M92" i="15"/>
  <c r="AC89" i="15"/>
  <c r="AA89" i="15"/>
  <c r="Z89" i="15"/>
  <c r="Y89" i="15"/>
  <c r="X89" i="15"/>
  <c r="V89" i="15"/>
  <c r="Q89" i="15"/>
  <c r="O89" i="15"/>
  <c r="N89" i="15"/>
  <c r="M89" i="15"/>
  <c r="L89" i="15"/>
  <c r="K89" i="15"/>
  <c r="J89" i="15"/>
  <c r="AC88" i="15"/>
  <c r="AA88" i="15"/>
  <c r="Z88" i="15"/>
  <c r="Y88" i="15"/>
  <c r="X88" i="15"/>
  <c r="V88" i="15"/>
  <c r="Q88" i="15"/>
  <c r="O88" i="15"/>
  <c r="N88" i="15"/>
  <c r="M88" i="15"/>
  <c r="L88" i="15"/>
  <c r="K88" i="15"/>
  <c r="J88" i="15"/>
  <c r="AC87" i="15"/>
  <c r="AA87" i="15"/>
  <c r="Z87" i="15"/>
  <c r="Y87" i="15"/>
  <c r="X87" i="15"/>
  <c r="V87" i="15"/>
  <c r="Q87" i="15"/>
  <c r="O87" i="15"/>
  <c r="N87" i="15"/>
  <c r="M87" i="15"/>
  <c r="L87" i="15"/>
  <c r="K87" i="15"/>
  <c r="J87" i="15"/>
  <c r="AC86" i="15"/>
  <c r="AA86" i="15"/>
  <c r="Z86" i="15"/>
  <c r="Y86" i="15"/>
  <c r="X86" i="15"/>
  <c r="V86" i="15"/>
  <c r="Q86" i="15"/>
  <c r="O86" i="15"/>
  <c r="N86" i="15"/>
  <c r="M86" i="15"/>
  <c r="L86" i="15"/>
  <c r="K86" i="15"/>
  <c r="J86" i="15"/>
  <c r="AC85" i="15"/>
  <c r="AA85" i="15"/>
  <c r="Z85" i="15"/>
  <c r="Y85" i="15"/>
  <c r="X85" i="15"/>
  <c r="V85" i="15"/>
  <c r="Q85" i="15"/>
  <c r="O85" i="15"/>
  <c r="N85" i="15"/>
  <c r="M85" i="15"/>
  <c r="L85" i="15"/>
  <c r="K85" i="15"/>
  <c r="J85" i="15"/>
  <c r="AC84" i="15"/>
  <c r="AA84" i="15"/>
  <c r="Z84" i="15"/>
  <c r="Y84" i="15"/>
  <c r="X84" i="15"/>
  <c r="V84" i="15"/>
  <c r="Q84" i="15"/>
  <c r="O84" i="15"/>
  <c r="N84" i="15"/>
  <c r="M84" i="15"/>
  <c r="L84" i="15"/>
  <c r="K84" i="15"/>
  <c r="J84" i="15"/>
  <c r="AC83" i="15"/>
  <c r="AA83" i="15"/>
  <c r="Z83" i="15"/>
  <c r="Y83" i="15"/>
  <c r="X83" i="15"/>
  <c r="V83" i="15"/>
  <c r="Q83" i="15"/>
  <c r="O83" i="15"/>
  <c r="N83" i="15"/>
  <c r="M83" i="15"/>
  <c r="L83" i="15"/>
  <c r="K83" i="15"/>
  <c r="J83" i="15"/>
  <c r="AC82" i="15"/>
  <c r="AA82" i="15"/>
  <c r="Z82" i="15"/>
  <c r="Y82" i="15"/>
  <c r="X82" i="15"/>
  <c r="V82" i="15"/>
  <c r="Q82" i="15"/>
  <c r="O82" i="15"/>
  <c r="N82" i="15"/>
  <c r="M82" i="15"/>
  <c r="L82" i="15"/>
  <c r="K82" i="15"/>
  <c r="J82" i="15"/>
  <c r="AC81" i="15"/>
  <c r="AA81" i="15"/>
  <c r="Z81" i="15"/>
  <c r="Y81" i="15"/>
  <c r="X81" i="15"/>
  <c r="V81" i="15"/>
  <c r="Q81" i="15"/>
  <c r="O81" i="15"/>
  <c r="N81" i="15"/>
  <c r="M81" i="15"/>
  <c r="L81" i="15"/>
  <c r="K81" i="15"/>
  <c r="J81" i="15"/>
  <c r="AC79" i="15"/>
  <c r="AA79" i="15"/>
  <c r="Z79" i="15"/>
  <c r="Y79" i="15"/>
  <c r="X79" i="15"/>
  <c r="V79" i="15"/>
  <c r="Q79" i="15"/>
  <c r="O79" i="15"/>
  <c r="N79" i="15"/>
  <c r="M79" i="15"/>
  <c r="L79" i="15"/>
  <c r="K79" i="15"/>
  <c r="J79" i="15"/>
  <c r="AC78" i="15"/>
  <c r="AA78" i="15"/>
  <c r="Z78" i="15"/>
  <c r="Y78" i="15"/>
  <c r="X78" i="15"/>
  <c r="V78" i="15"/>
  <c r="Q78" i="15"/>
  <c r="O78" i="15"/>
  <c r="N78" i="15"/>
  <c r="M78" i="15"/>
  <c r="L78" i="15"/>
  <c r="K78" i="15"/>
  <c r="J78" i="15"/>
  <c r="AC77" i="15"/>
  <c r="AA77" i="15"/>
  <c r="Z77" i="15"/>
  <c r="Y77" i="15"/>
  <c r="X77" i="15"/>
  <c r="V77" i="15"/>
  <c r="Q77" i="15"/>
  <c r="O77" i="15"/>
  <c r="N77" i="15"/>
  <c r="M77" i="15"/>
  <c r="L77" i="15"/>
  <c r="K77" i="15"/>
  <c r="J77" i="15"/>
  <c r="AC76" i="15"/>
  <c r="AA76" i="15"/>
  <c r="Z76" i="15"/>
  <c r="Y76" i="15"/>
  <c r="X76" i="15"/>
  <c r="V76" i="15"/>
  <c r="Q76" i="15"/>
  <c r="O76" i="15"/>
  <c r="N76" i="15"/>
  <c r="M76" i="15"/>
  <c r="L76" i="15"/>
  <c r="K76" i="15"/>
  <c r="J76" i="15"/>
  <c r="AC75" i="15"/>
  <c r="AA75" i="15"/>
  <c r="Z75" i="15"/>
  <c r="Y75" i="15"/>
  <c r="X75" i="15"/>
  <c r="V75" i="15"/>
  <c r="Q75" i="15"/>
  <c r="O75" i="15"/>
  <c r="N75" i="15"/>
  <c r="M75" i="15"/>
  <c r="L75" i="15"/>
  <c r="K75" i="15"/>
  <c r="J75" i="15"/>
  <c r="O72" i="17"/>
  <c r="V72" i="17"/>
  <c r="AC72" i="17"/>
  <c r="AB72" i="17"/>
  <c r="AA72" i="17"/>
  <c r="Z72" i="17"/>
  <c r="Y72" i="17"/>
  <c r="J72" i="17"/>
  <c r="Q72" i="17"/>
  <c r="X72" i="17"/>
  <c r="Q134" i="17"/>
  <c r="AC132" i="17"/>
  <c r="AB132" i="17"/>
  <c r="AA132" i="17"/>
  <c r="Z132" i="17"/>
  <c r="Y132" i="17"/>
  <c r="X132" i="17"/>
  <c r="V132" i="17"/>
  <c r="Q132" i="17"/>
  <c r="O132" i="17"/>
  <c r="N132" i="17"/>
  <c r="M132" i="17"/>
  <c r="L132" i="17"/>
  <c r="K132" i="17"/>
  <c r="J132" i="17"/>
  <c r="X129" i="17"/>
  <c r="Q129" i="17"/>
  <c r="N129" i="17"/>
  <c r="L129" i="17"/>
  <c r="J129" i="17"/>
  <c r="AC128" i="17"/>
  <c r="AB128" i="17"/>
  <c r="AA128" i="17"/>
  <c r="Z128" i="17"/>
  <c r="Y128" i="17"/>
  <c r="X128" i="17"/>
  <c r="V128" i="17"/>
  <c r="Q128" i="17"/>
  <c r="O128" i="17"/>
  <c r="N128" i="17"/>
  <c r="M128" i="17"/>
  <c r="L128" i="17"/>
  <c r="K128" i="17"/>
  <c r="J128" i="17"/>
  <c r="AC127" i="17"/>
  <c r="AB127" i="17"/>
  <c r="AA127" i="17"/>
  <c r="Z127" i="17"/>
  <c r="Y127" i="17"/>
  <c r="X127" i="17"/>
  <c r="V127" i="17"/>
  <c r="Q127" i="17"/>
  <c r="O127" i="17"/>
  <c r="N127" i="17"/>
  <c r="M127" i="17"/>
  <c r="L127" i="17"/>
  <c r="K127" i="17"/>
  <c r="J127" i="17"/>
  <c r="AC126" i="17"/>
  <c r="AB126" i="17"/>
  <c r="AA126" i="17"/>
  <c r="Z126" i="17"/>
  <c r="Y126" i="17"/>
  <c r="X126" i="17"/>
  <c r="V126" i="17"/>
  <c r="Q126" i="17"/>
  <c r="O126" i="17"/>
  <c r="N126" i="17"/>
  <c r="M126" i="17"/>
  <c r="L126" i="17"/>
  <c r="K126" i="17"/>
  <c r="J126" i="17"/>
  <c r="AC125" i="17"/>
  <c r="AB125" i="17"/>
  <c r="AA125" i="17"/>
  <c r="Z125" i="17"/>
  <c r="Y125" i="17"/>
  <c r="X125" i="17"/>
  <c r="V125" i="17"/>
  <c r="Q125" i="17"/>
  <c r="O125" i="17"/>
  <c r="N125" i="17"/>
  <c r="M125" i="17"/>
  <c r="L125" i="17"/>
  <c r="K125" i="17"/>
  <c r="J125" i="17"/>
  <c r="AC124" i="17"/>
  <c r="AB124" i="17"/>
  <c r="AA124" i="17"/>
  <c r="Z124" i="17"/>
  <c r="Y124" i="17"/>
  <c r="X124" i="17"/>
  <c r="V124" i="17"/>
  <c r="Q124" i="17"/>
  <c r="O124" i="17"/>
  <c r="N124" i="17"/>
  <c r="M124" i="17"/>
  <c r="L124" i="17"/>
  <c r="K124" i="17"/>
  <c r="J124" i="17"/>
  <c r="AC123" i="17"/>
  <c r="AB123" i="17"/>
  <c r="AA123" i="17"/>
  <c r="Z123" i="17"/>
  <c r="Y123" i="17"/>
  <c r="X123" i="17"/>
  <c r="V123" i="17"/>
  <c r="Q123" i="17"/>
  <c r="O123" i="17"/>
  <c r="N123" i="17"/>
  <c r="M123" i="17"/>
  <c r="L123" i="17"/>
  <c r="K123" i="17"/>
  <c r="J123" i="17"/>
  <c r="AC122" i="17"/>
  <c r="AB122" i="17"/>
  <c r="AA122" i="17"/>
  <c r="Z122" i="17"/>
  <c r="Y122" i="17"/>
  <c r="X122" i="17"/>
  <c r="V122" i="17"/>
  <c r="Q122" i="17"/>
  <c r="O122" i="17"/>
  <c r="N122" i="17"/>
  <c r="M122" i="17"/>
  <c r="L122" i="17"/>
  <c r="K122" i="17"/>
  <c r="J122" i="17"/>
  <c r="AC121" i="17"/>
  <c r="AB121" i="17"/>
  <c r="AA121" i="17"/>
  <c r="Z121" i="17"/>
  <c r="Y121" i="17"/>
  <c r="X121" i="17"/>
  <c r="V121" i="17"/>
  <c r="Q121" i="17"/>
  <c r="O121" i="17"/>
  <c r="N121" i="17"/>
  <c r="M121" i="17"/>
  <c r="L121" i="17"/>
  <c r="K121" i="17"/>
  <c r="J121" i="17"/>
  <c r="AC120" i="17"/>
  <c r="AB120" i="17"/>
  <c r="AA120" i="17"/>
  <c r="Z120" i="17"/>
  <c r="Y120" i="17"/>
  <c r="X120" i="17"/>
  <c r="V120" i="17"/>
  <c r="Q120" i="17"/>
  <c r="O120" i="17"/>
  <c r="N120" i="17"/>
  <c r="M120" i="17"/>
  <c r="L120" i="17"/>
  <c r="K120" i="17"/>
  <c r="J120" i="17"/>
  <c r="AC119" i="17"/>
  <c r="AB119" i="17"/>
  <c r="AA119" i="17"/>
  <c r="Z119" i="17"/>
  <c r="Y119" i="17"/>
  <c r="X119" i="17"/>
  <c r="V119" i="17"/>
  <c r="Q119" i="17"/>
  <c r="O119" i="17"/>
  <c r="N119" i="17"/>
  <c r="M119" i="17"/>
  <c r="L119" i="17"/>
  <c r="K119" i="17"/>
  <c r="J119" i="17"/>
  <c r="AC118" i="17"/>
  <c r="AB118" i="17"/>
  <c r="AA118" i="17"/>
  <c r="Z118" i="17"/>
  <c r="Y118" i="17"/>
  <c r="X118" i="17"/>
  <c r="V118" i="17"/>
  <c r="Q118" i="17"/>
  <c r="O118" i="17"/>
  <c r="N118" i="17"/>
  <c r="M118" i="17"/>
  <c r="L118" i="17"/>
  <c r="K118" i="17"/>
  <c r="J118" i="17"/>
  <c r="AC117" i="17"/>
  <c r="AB117" i="17"/>
  <c r="AA117" i="17"/>
  <c r="Z117" i="17"/>
  <c r="Y117" i="17"/>
  <c r="X117" i="17"/>
  <c r="V117" i="17"/>
  <c r="Q117" i="17"/>
  <c r="O117" i="17"/>
  <c r="N117" i="17"/>
  <c r="M117" i="17"/>
  <c r="L117" i="17"/>
  <c r="K117" i="17"/>
  <c r="J117" i="17"/>
  <c r="AC116" i="17"/>
  <c r="AB116" i="17"/>
  <c r="AA116" i="17"/>
  <c r="Z116" i="17"/>
  <c r="Y116" i="17"/>
  <c r="X116" i="17"/>
  <c r="X130" i="17"/>
  <c r="V116" i="17"/>
  <c r="Q116" i="17"/>
  <c r="O116" i="17"/>
  <c r="N116" i="17"/>
  <c r="N130" i="17"/>
  <c r="M116" i="17"/>
  <c r="L116" i="17"/>
  <c r="K116" i="17"/>
  <c r="J116" i="17"/>
  <c r="J130" i="17"/>
  <c r="AC113" i="17"/>
  <c r="AB113" i="17"/>
  <c r="AA113" i="17"/>
  <c r="Z113" i="17"/>
  <c r="Y113" i="17"/>
  <c r="X113" i="17"/>
  <c r="V113" i="17"/>
  <c r="Q113" i="17"/>
  <c r="O113" i="17"/>
  <c r="N113" i="17"/>
  <c r="M113" i="17"/>
  <c r="L113" i="17"/>
  <c r="K113" i="17"/>
  <c r="J113" i="17"/>
  <c r="AB112" i="17"/>
  <c r="Z112" i="17"/>
  <c r="X112" i="17"/>
  <c r="Q112" i="17"/>
  <c r="N112" i="17"/>
  <c r="L112" i="17"/>
  <c r="J112" i="17"/>
  <c r="AC111" i="17"/>
  <c r="AB111" i="17"/>
  <c r="AA111" i="17"/>
  <c r="Z111" i="17"/>
  <c r="Y111" i="17"/>
  <c r="X111" i="17"/>
  <c r="V111" i="17"/>
  <c r="Q111" i="17"/>
  <c r="O111" i="17"/>
  <c r="N111" i="17"/>
  <c r="M111" i="17"/>
  <c r="L111" i="17"/>
  <c r="K111" i="17"/>
  <c r="J111" i="17"/>
  <c r="AC108" i="17"/>
  <c r="AA108" i="17"/>
  <c r="Y108" i="17"/>
  <c r="V108" i="17"/>
  <c r="O108" i="17"/>
  <c r="M108" i="17"/>
  <c r="K108" i="17"/>
  <c r="AC107" i="17"/>
  <c r="AB107" i="17"/>
  <c r="AA107" i="17"/>
  <c r="Z107" i="17"/>
  <c r="Y107" i="17"/>
  <c r="X107" i="17"/>
  <c r="V107" i="17"/>
  <c r="Q107" i="17"/>
  <c r="O107" i="17"/>
  <c r="N107" i="17"/>
  <c r="M107" i="17"/>
  <c r="L107" i="17"/>
  <c r="K107" i="17"/>
  <c r="J107" i="17"/>
  <c r="AA106" i="17"/>
  <c r="V106" i="17"/>
  <c r="M106" i="17"/>
  <c r="AC103" i="17"/>
  <c r="AB103" i="17"/>
  <c r="AA103" i="17"/>
  <c r="Z103" i="17"/>
  <c r="Y103" i="17"/>
  <c r="X103" i="17"/>
  <c r="V103" i="17"/>
  <c r="Q103" i="17"/>
  <c r="O103" i="17"/>
  <c r="N103" i="17"/>
  <c r="M103" i="17"/>
  <c r="L103" i="17"/>
  <c r="K103" i="17"/>
  <c r="J103" i="17"/>
  <c r="AA102" i="17"/>
  <c r="V102" i="17"/>
  <c r="M102" i="17"/>
  <c r="AC101" i="17"/>
  <c r="AB101" i="17"/>
  <c r="AA101" i="17"/>
  <c r="AA99" i="17"/>
  <c r="AA100" i="17"/>
  <c r="AA104" i="17"/>
  <c r="Z101" i="17"/>
  <c r="Y101" i="17"/>
  <c r="X101" i="17"/>
  <c r="V101" i="17"/>
  <c r="Q101" i="17"/>
  <c r="O101" i="17"/>
  <c r="N101" i="17"/>
  <c r="M101" i="17"/>
  <c r="L101" i="17"/>
  <c r="K101" i="17"/>
  <c r="J101" i="17"/>
  <c r="AC100" i="17"/>
  <c r="AB100" i="17"/>
  <c r="Z100" i="17"/>
  <c r="Y100" i="17"/>
  <c r="X100" i="17"/>
  <c r="V100" i="17"/>
  <c r="Q100" i="17"/>
  <c r="O100" i="17"/>
  <c r="N100" i="17"/>
  <c r="N99" i="17"/>
  <c r="M100" i="17"/>
  <c r="L100" i="17"/>
  <c r="K100" i="17"/>
  <c r="J100" i="17"/>
  <c r="J99" i="17"/>
  <c r="AC99" i="17"/>
  <c r="AB99" i="17"/>
  <c r="Z99" i="17"/>
  <c r="Y99" i="17"/>
  <c r="X99" i="17"/>
  <c r="V99" i="17"/>
  <c r="Q99" i="17"/>
  <c r="O99" i="17"/>
  <c r="M99" i="17"/>
  <c r="L99" i="17"/>
  <c r="K99" i="17"/>
  <c r="AC96" i="17"/>
  <c r="AB96" i="17"/>
  <c r="AA96" i="17"/>
  <c r="Z96" i="17"/>
  <c r="Y96" i="17"/>
  <c r="X96" i="17"/>
  <c r="V96" i="17"/>
  <c r="Q96" i="17"/>
  <c r="O96" i="17"/>
  <c r="N96" i="17"/>
  <c r="M96" i="17"/>
  <c r="L96" i="17"/>
  <c r="K96" i="17"/>
  <c r="J96" i="17"/>
  <c r="AC95" i="17"/>
  <c r="AB95" i="17"/>
  <c r="AA95" i="17"/>
  <c r="Z95" i="17"/>
  <c r="Y95" i="17"/>
  <c r="X95" i="17"/>
  <c r="V95" i="17"/>
  <c r="Q95" i="17"/>
  <c r="O95" i="17"/>
  <c r="N95" i="17"/>
  <c r="M95" i="17"/>
  <c r="L95" i="17"/>
  <c r="K95" i="17"/>
  <c r="J95" i="17"/>
  <c r="AA93" i="17"/>
  <c r="V93" i="17"/>
  <c r="M93" i="17"/>
  <c r="AC92" i="17"/>
  <c r="AB92" i="17"/>
  <c r="AA92" i="17"/>
  <c r="Z92" i="17"/>
  <c r="Y92" i="17"/>
  <c r="X92" i="17"/>
  <c r="V92" i="17"/>
  <c r="Q92" i="17"/>
  <c r="O92" i="17"/>
  <c r="N92" i="17"/>
  <c r="M92" i="17"/>
  <c r="L92" i="17"/>
  <c r="K92" i="17"/>
  <c r="J92" i="17"/>
  <c r="AC88" i="17"/>
  <c r="AB88" i="17"/>
  <c r="AA88" i="17"/>
  <c r="Z88" i="17"/>
  <c r="Y88" i="17"/>
  <c r="X88" i="17"/>
  <c r="V88" i="17"/>
  <c r="Q88" i="17"/>
  <c r="O88" i="17"/>
  <c r="N88" i="17"/>
  <c r="M88" i="17"/>
  <c r="L88" i="17"/>
  <c r="K88" i="17"/>
  <c r="J88" i="17"/>
  <c r="AC86" i="17"/>
  <c r="AB86" i="17"/>
  <c r="AA86" i="17"/>
  <c r="Z86" i="17"/>
  <c r="Y86" i="17"/>
  <c r="X86" i="17"/>
  <c r="V86" i="17"/>
  <c r="Q86" i="17"/>
  <c r="O86" i="17"/>
  <c r="N86" i="17"/>
  <c r="M86" i="17"/>
  <c r="L86" i="17"/>
  <c r="K86" i="17"/>
  <c r="J86" i="17"/>
  <c r="AC84" i="17"/>
  <c r="AB84" i="17"/>
  <c r="AA84" i="17"/>
  <c r="Z84" i="17"/>
  <c r="Y84" i="17"/>
  <c r="X84" i="17"/>
  <c r="V84" i="17"/>
  <c r="Q84" i="17"/>
  <c r="O84" i="17"/>
  <c r="N84" i="17"/>
  <c r="M84" i="17"/>
  <c r="L84" i="17"/>
  <c r="K84" i="17"/>
  <c r="J84" i="17"/>
  <c r="AC82" i="17"/>
  <c r="AB82" i="17"/>
  <c r="AA82" i="17"/>
  <c r="Z82" i="17"/>
  <c r="Y82" i="17"/>
  <c r="X82" i="17"/>
  <c r="V82" i="17"/>
  <c r="Q82" i="17"/>
  <c r="O82" i="17"/>
  <c r="N82" i="17"/>
  <c r="M82" i="17"/>
  <c r="L82" i="17"/>
  <c r="K82" i="17"/>
  <c r="J82" i="17"/>
  <c r="AC79" i="17"/>
  <c r="AB79" i="17"/>
  <c r="AA79" i="17"/>
  <c r="Z79" i="17"/>
  <c r="Y79" i="17"/>
  <c r="X79" i="17"/>
  <c r="V79" i="17"/>
  <c r="Q79" i="17"/>
  <c r="O79" i="17"/>
  <c r="N79" i="17"/>
  <c r="M79" i="17"/>
  <c r="L79" i="17"/>
  <c r="K79" i="17"/>
  <c r="J79" i="17"/>
  <c r="AC77" i="17"/>
  <c r="AB77" i="17"/>
  <c r="AA77" i="17"/>
  <c r="Z77" i="17"/>
  <c r="Y77" i="17"/>
  <c r="X77" i="17"/>
  <c r="V77" i="17"/>
  <c r="Q77" i="17"/>
  <c r="O77" i="17"/>
  <c r="N77" i="17"/>
  <c r="M77" i="17"/>
  <c r="L77" i="17"/>
  <c r="K77" i="17"/>
  <c r="J77" i="17"/>
  <c r="AC75" i="17"/>
  <c r="AB75" i="17"/>
  <c r="AA75" i="17"/>
  <c r="Z75" i="17"/>
  <c r="Y75" i="17"/>
  <c r="X75" i="17"/>
  <c r="V75" i="17"/>
  <c r="Q75" i="17"/>
  <c r="O75" i="17"/>
  <c r="N75" i="17"/>
  <c r="M75" i="17"/>
  <c r="L75" i="17"/>
  <c r="K75" i="17"/>
  <c r="J75" i="17"/>
  <c r="O72" i="18"/>
  <c r="V72" i="18"/>
  <c r="AC72" i="18"/>
  <c r="AB72" i="18"/>
  <c r="AA72" i="18"/>
  <c r="Z72" i="18"/>
  <c r="Y72" i="18"/>
  <c r="J72" i="18"/>
  <c r="Q72" i="18"/>
  <c r="X72" i="18"/>
  <c r="AC132" i="18"/>
  <c r="AB132" i="18"/>
  <c r="AA132" i="18"/>
  <c r="Z132" i="18"/>
  <c r="Y132" i="18"/>
  <c r="X132" i="18"/>
  <c r="V132" i="18"/>
  <c r="Q132" i="18"/>
  <c r="O132" i="18"/>
  <c r="N132" i="18"/>
  <c r="M132" i="18"/>
  <c r="L132" i="18"/>
  <c r="K132" i="18"/>
  <c r="J132" i="18"/>
  <c r="AC129" i="18"/>
  <c r="AB129" i="18"/>
  <c r="AA129" i="18"/>
  <c r="Z129" i="18"/>
  <c r="Y129" i="18"/>
  <c r="X129" i="18"/>
  <c r="V129" i="18"/>
  <c r="Q129" i="18"/>
  <c r="O129" i="18"/>
  <c r="N129" i="18"/>
  <c r="M129" i="18"/>
  <c r="L129" i="18"/>
  <c r="K129" i="18"/>
  <c r="J129" i="18"/>
  <c r="AC128" i="18"/>
  <c r="AB128" i="18"/>
  <c r="AA128" i="18"/>
  <c r="Z128" i="18"/>
  <c r="Y128" i="18"/>
  <c r="X128" i="18"/>
  <c r="V128" i="18"/>
  <c r="Q128" i="18"/>
  <c r="O128" i="18"/>
  <c r="N128" i="18"/>
  <c r="M128" i="18"/>
  <c r="L128" i="18"/>
  <c r="K128" i="18"/>
  <c r="J128" i="18"/>
  <c r="AC127" i="18"/>
  <c r="AB127" i="18"/>
  <c r="AA127" i="18"/>
  <c r="Z127" i="18"/>
  <c r="Y127" i="18"/>
  <c r="X127" i="18"/>
  <c r="V127" i="18"/>
  <c r="Q127" i="18"/>
  <c r="O127" i="18"/>
  <c r="N127" i="18"/>
  <c r="M127" i="18"/>
  <c r="L127" i="18"/>
  <c r="K127" i="18"/>
  <c r="J127" i="18"/>
  <c r="AC126" i="18"/>
  <c r="AB126" i="18"/>
  <c r="AA126" i="18"/>
  <c r="Z126" i="18"/>
  <c r="Y126" i="18"/>
  <c r="X126" i="18"/>
  <c r="V126" i="18"/>
  <c r="Q126" i="18"/>
  <c r="O126" i="18"/>
  <c r="N126" i="18"/>
  <c r="M126" i="18"/>
  <c r="L126" i="18"/>
  <c r="K126" i="18"/>
  <c r="J126" i="18"/>
  <c r="AC125" i="18"/>
  <c r="AB125" i="18"/>
  <c r="AA125" i="18"/>
  <c r="Z125" i="18"/>
  <c r="Y125" i="18"/>
  <c r="X125" i="18"/>
  <c r="V125" i="18"/>
  <c r="Q125" i="18"/>
  <c r="O125" i="18"/>
  <c r="N125" i="18"/>
  <c r="M125" i="18"/>
  <c r="L125" i="18"/>
  <c r="K125" i="18"/>
  <c r="J125" i="18"/>
  <c r="AC124" i="18"/>
  <c r="AB124" i="18"/>
  <c r="AA124" i="18"/>
  <c r="Z124" i="18"/>
  <c r="Y124" i="18"/>
  <c r="X124" i="18"/>
  <c r="V124" i="18"/>
  <c r="Q124" i="18"/>
  <c r="O124" i="18"/>
  <c r="N124" i="18"/>
  <c r="M124" i="18"/>
  <c r="L124" i="18"/>
  <c r="K124" i="18"/>
  <c r="J124" i="18"/>
  <c r="AC123" i="18"/>
  <c r="AB123" i="18"/>
  <c r="AA123" i="18"/>
  <c r="Z123" i="18"/>
  <c r="Y123" i="18"/>
  <c r="X123" i="18"/>
  <c r="V123" i="18"/>
  <c r="Q123" i="18"/>
  <c r="O123" i="18"/>
  <c r="N123" i="18"/>
  <c r="M123" i="18"/>
  <c r="L123" i="18"/>
  <c r="K123" i="18"/>
  <c r="J123" i="18"/>
  <c r="AC122" i="18"/>
  <c r="AB122" i="18"/>
  <c r="AA122" i="18"/>
  <c r="Z122" i="18"/>
  <c r="Y122" i="18"/>
  <c r="X122" i="18"/>
  <c r="V122" i="18"/>
  <c r="Q122" i="18"/>
  <c r="O122" i="18"/>
  <c r="N122" i="18"/>
  <c r="M122" i="18"/>
  <c r="L122" i="18"/>
  <c r="K122" i="18"/>
  <c r="J122" i="18"/>
  <c r="AC121" i="18"/>
  <c r="AB121" i="18"/>
  <c r="AA121" i="18"/>
  <c r="Z121" i="18"/>
  <c r="Y121" i="18"/>
  <c r="X121" i="18"/>
  <c r="V121" i="18"/>
  <c r="Q121" i="18"/>
  <c r="O121" i="18"/>
  <c r="N121" i="18"/>
  <c r="M121" i="18"/>
  <c r="L121" i="18"/>
  <c r="K121" i="18"/>
  <c r="J121" i="18"/>
  <c r="AC120" i="18"/>
  <c r="AB120" i="18"/>
  <c r="AA120" i="18"/>
  <c r="Z120" i="18"/>
  <c r="Y120" i="18"/>
  <c r="X120" i="18"/>
  <c r="V120" i="18"/>
  <c r="Q120" i="18"/>
  <c r="O120" i="18"/>
  <c r="N120" i="18"/>
  <c r="M120" i="18"/>
  <c r="L120" i="18"/>
  <c r="K120" i="18"/>
  <c r="J120" i="18"/>
  <c r="AC119" i="18"/>
  <c r="AB119" i="18"/>
  <c r="AA119" i="18"/>
  <c r="Z119" i="18"/>
  <c r="Y119" i="18"/>
  <c r="X119" i="18"/>
  <c r="V119" i="18"/>
  <c r="Q119" i="18"/>
  <c r="O119" i="18"/>
  <c r="N119" i="18"/>
  <c r="M119" i="18"/>
  <c r="L119" i="18"/>
  <c r="K119" i="18"/>
  <c r="J119" i="18"/>
  <c r="AC118" i="18"/>
  <c r="AB118" i="18"/>
  <c r="AA118" i="18"/>
  <c r="Z118" i="18"/>
  <c r="Y118" i="18"/>
  <c r="X118" i="18"/>
  <c r="V118" i="18"/>
  <c r="Q118" i="18"/>
  <c r="O118" i="18"/>
  <c r="N118" i="18"/>
  <c r="M118" i="18"/>
  <c r="L118" i="18"/>
  <c r="K118" i="18"/>
  <c r="J118" i="18"/>
  <c r="AC117" i="18"/>
  <c r="AB117" i="18"/>
  <c r="AA117" i="18"/>
  <c r="Z117" i="18"/>
  <c r="Y117" i="18"/>
  <c r="X117" i="18"/>
  <c r="V117" i="18"/>
  <c r="Q117" i="18"/>
  <c r="O117" i="18"/>
  <c r="N117" i="18"/>
  <c r="M117" i="18"/>
  <c r="L117" i="18"/>
  <c r="K117" i="18"/>
  <c r="J117" i="18"/>
  <c r="AC116" i="18"/>
  <c r="AB116" i="18"/>
  <c r="AA116" i="18"/>
  <c r="Z116" i="18"/>
  <c r="Y116" i="18"/>
  <c r="X116" i="18"/>
  <c r="X130" i="18"/>
  <c r="V116" i="18"/>
  <c r="Q116" i="18"/>
  <c r="O116" i="18"/>
  <c r="N116" i="18"/>
  <c r="M116" i="18"/>
  <c r="M130" i="18"/>
  <c r="L116" i="18"/>
  <c r="K116" i="18"/>
  <c r="J116" i="18"/>
  <c r="J130" i="18"/>
  <c r="AC113" i="18"/>
  <c r="AA113" i="18"/>
  <c r="Y113" i="18"/>
  <c r="V113" i="18"/>
  <c r="O113" i="18"/>
  <c r="M113" i="18"/>
  <c r="K113" i="18"/>
  <c r="AC112" i="18"/>
  <c r="AB112" i="18"/>
  <c r="AA112" i="18"/>
  <c r="Z112" i="18"/>
  <c r="Y112" i="18"/>
  <c r="X112" i="18"/>
  <c r="V112" i="18"/>
  <c r="Q112" i="18"/>
  <c r="O112" i="18"/>
  <c r="N112" i="18"/>
  <c r="M112" i="18"/>
  <c r="L112" i="18"/>
  <c r="K112" i="18"/>
  <c r="J112" i="18"/>
  <c r="AC111" i="18"/>
  <c r="AA111" i="18"/>
  <c r="Y111" i="18"/>
  <c r="V111" i="18"/>
  <c r="O111" i="18"/>
  <c r="M111" i="18"/>
  <c r="K111" i="18"/>
  <c r="AB108" i="18"/>
  <c r="X108" i="18"/>
  <c r="N108" i="18"/>
  <c r="J108" i="18"/>
  <c r="AC107" i="18"/>
  <c r="AB107" i="18"/>
  <c r="AA107" i="18"/>
  <c r="Z107" i="18"/>
  <c r="Y107" i="18"/>
  <c r="X107" i="18"/>
  <c r="V107" i="18"/>
  <c r="Q107" i="18"/>
  <c r="O107" i="18"/>
  <c r="N107" i="18"/>
  <c r="M107" i="18"/>
  <c r="L107" i="18"/>
  <c r="K107" i="18"/>
  <c r="J107" i="18"/>
  <c r="AC103" i="18"/>
  <c r="AB103" i="18"/>
  <c r="AA103" i="18"/>
  <c r="Z103" i="18"/>
  <c r="Y103" i="18"/>
  <c r="X103" i="18"/>
  <c r="V103" i="18"/>
  <c r="Q103" i="18"/>
  <c r="O103" i="18"/>
  <c r="N103" i="18"/>
  <c r="M103" i="18"/>
  <c r="L103" i="18"/>
  <c r="K103" i="18"/>
  <c r="J103" i="18"/>
  <c r="N102" i="18"/>
  <c r="AC101" i="18"/>
  <c r="AB101" i="18"/>
  <c r="AA101" i="18"/>
  <c r="Z101" i="18"/>
  <c r="Y101" i="18"/>
  <c r="X101" i="18"/>
  <c r="V101" i="18"/>
  <c r="Q101" i="18"/>
  <c r="O101" i="18"/>
  <c r="N101" i="18"/>
  <c r="M101" i="18"/>
  <c r="L101" i="18"/>
  <c r="K101" i="18"/>
  <c r="J101" i="18"/>
  <c r="AC99" i="18"/>
  <c r="AB99" i="18"/>
  <c r="AA99" i="18"/>
  <c r="Z99" i="18"/>
  <c r="Y99" i="18"/>
  <c r="X99" i="18"/>
  <c r="V99" i="18"/>
  <c r="Q99" i="18"/>
  <c r="O99" i="18"/>
  <c r="N99" i="18"/>
  <c r="M99" i="18"/>
  <c r="L99" i="18"/>
  <c r="K99" i="18"/>
  <c r="J99" i="18"/>
  <c r="AC95" i="18"/>
  <c r="AB95" i="18"/>
  <c r="AA95" i="18"/>
  <c r="Z95" i="18"/>
  <c r="Y95" i="18"/>
  <c r="X95" i="18"/>
  <c r="V95" i="18"/>
  <c r="Q95" i="18"/>
  <c r="O95" i="18"/>
  <c r="N95" i="18"/>
  <c r="M95" i="18"/>
  <c r="L95" i="18"/>
  <c r="K95" i="18"/>
  <c r="J95" i="18"/>
  <c r="AC93" i="18"/>
  <c r="AB93" i="18"/>
  <c r="AA93" i="18"/>
  <c r="Z93" i="18"/>
  <c r="Y93" i="18"/>
  <c r="X93" i="18"/>
  <c r="V93" i="18"/>
  <c r="Q93" i="18"/>
  <c r="O93" i="18"/>
  <c r="N93" i="18"/>
  <c r="M93" i="18"/>
  <c r="L93" i="18"/>
  <c r="K93" i="18"/>
  <c r="J93" i="18"/>
  <c r="AC92" i="18"/>
  <c r="AB92" i="18"/>
  <c r="AA92" i="18"/>
  <c r="Z92" i="18"/>
  <c r="Y92" i="18"/>
  <c r="X92" i="18"/>
  <c r="V92" i="18"/>
  <c r="Q92" i="18"/>
  <c r="O92" i="18"/>
  <c r="N92" i="18"/>
  <c r="M92" i="18"/>
  <c r="L92" i="18"/>
  <c r="K92" i="18"/>
  <c r="J92" i="18"/>
  <c r="AC89" i="18"/>
  <c r="AB89" i="18"/>
  <c r="AA89" i="18"/>
  <c r="Z89" i="18"/>
  <c r="Y89" i="18"/>
  <c r="X89" i="18"/>
  <c r="V89" i="18"/>
  <c r="Q89" i="18"/>
  <c r="O89" i="18"/>
  <c r="N89" i="18"/>
  <c r="M89" i="18"/>
  <c r="L89" i="18"/>
  <c r="K89" i="18"/>
  <c r="J89" i="18"/>
  <c r="AB88" i="18"/>
  <c r="Z88" i="18"/>
  <c r="X88" i="18"/>
  <c r="Q88" i="18"/>
  <c r="N88" i="18"/>
  <c r="L88" i="18"/>
  <c r="J88" i="18"/>
  <c r="AC87" i="18"/>
  <c r="AB87" i="18"/>
  <c r="AA87" i="18"/>
  <c r="Z87" i="18"/>
  <c r="Y87" i="18"/>
  <c r="X87" i="18"/>
  <c r="V87" i="18"/>
  <c r="Q87" i="18"/>
  <c r="O87" i="18"/>
  <c r="N87" i="18"/>
  <c r="M87" i="18"/>
  <c r="L87" i="18"/>
  <c r="K87" i="18"/>
  <c r="J87" i="18"/>
  <c r="AB86" i="18"/>
  <c r="Z86" i="18"/>
  <c r="X86" i="18"/>
  <c r="Q86" i="18"/>
  <c r="N86" i="18"/>
  <c r="L86" i="18"/>
  <c r="J86" i="18"/>
  <c r="AC85" i="18"/>
  <c r="AB85" i="18"/>
  <c r="AA85" i="18"/>
  <c r="Z85" i="18"/>
  <c r="Y85" i="18"/>
  <c r="X85" i="18"/>
  <c r="V85" i="18"/>
  <c r="Q85" i="18"/>
  <c r="O85" i="18"/>
  <c r="N85" i="18"/>
  <c r="M85" i="18"/>
  <c r="L85" i="18"/>
  <c r="K85" i="18"/>
  <c r="J85" i="18"/>
  <c r="AB84" i="18"/>
  <c r="Z84" i="18"/>
  <c r="X84" i="18"/>
  <c r="Q84" i="18"/>
  <c r="N84" i="18"/>
  <c r="L84" i="18"/>
  <c r="J84" i="18"/>
  <c r="AC83" i="18"/>
  <c r="AB83" i="18"/>
  <c r="AA83" i="18"/>
  <c r="Z83" i="18"/>
  <c r="Y83" i="18"/>
  <c r="X83" i="18"/>
  <c r="V83" i="18"/>
  <c r="Q83" i="18"/>
  <c r="O83" i="18"/>
  <c r="N83" i="18"/>
  <c r="M83" i="18"/>
  <c r="L83" i="18"/>
  <c r="K83" i="18"/>
  <c r="J83" i="18"/>
  <c r="AB82" i="18"/>
  <c r="Z82" i="18"/>
  <c r="X82" i="18"/>
  <c r="Q82" i="18"/>
  <c r="N82" i="18"/>
  <c r="L82" i="18"/>
  <c r="J82" i="18"/>
  <c r="AC81" i="18"/>
  <c r="AB81" i="18"/>
  <c r="AA81" i="18"/>
  <c r="Z81" i="18"/>
  <c r="Y81" i="18"/>
  <c r="X81" i="18"/>
  <c r="V81" i="18"/>
  <c r="Q81" i="18"/>
  <c r="O81" i="18"/>
  <c r="N81" i="18"/>
  <c r="M81" i="18"/>
  <c r="L81" i="18"/>
  <c r="K81" i="18"/>
  <c r="J81" i="18"/>
  <c r="AB79" i="18"/>
  <c r="Z79" i="18"/>
  <c r="X79" i="18"/>
  <c r="Q79" i="18"/>
  <c r="N79" i="18"/>
  <c r="L79" i="18"/>
  <c r="J79" i="18"/>
  <c r="AC78" i="18"/>
  <c r="AB78" i="18"/>
  <c r="AA78" i="18"/>
  <c r="Z78" i="18"/>
  <c r="Y78" i="18"/>
  <c r="X78" i="18"/>
  <c r="V78" i="18"/>
  <c r="Q78" i="18"/>
  <c r="O78" i="18"/>
  <c r="N78" i="18"/>
  <c r="M78" i="18"/>
  <c r="L78" i="18"/>
  <c r="K78" i="18"/>
  <c r="J78" i="18"/>
  <c r="AB77" i="18"/>
  <c r="Z77" i="18"/>
  <c r="X77" i="18"/>
  <c r="Q77" i="18"/>
  <c r="N77" i="18"/>
  <c r="L77" i="18"/>
  <c r="J77" i="18"/>
  <c r="AC76" i="18"/>
  <c r="AB76" i="18"/>
  <c r="AA76" i="18"/>
  <c r="Z76" i="18"/>
  <c r="Y76" i="18"/>
  <c r="X76" i="18"/>
  <c r="V76" i="18"/>
  <c r="Q76" i="18"/>
  <c r="O76" i="18"/>
  <c r="N76" i="18"/>
  <c r="M76" i="18"/>
  <c r="L76" i="18"/>
  <c r="K76" i="18"/>
  <c r="J76" i="18"/>
  <c r="AB75" i="18"/>
  <c r="Z75" i="18"/>
  <c r="X75" i="18"/>
  <c r="Q75" i="18"/>
  <c r="N75" i="18"/>
  <c r="L75" i="18"/>
  <c r="J75" i="18"/>
  <c r="O72" i="21"/>
  <c r="V72" i="21"/>
  <c r="AC72" i="21"/>
  <c r="AB72" i="21"/>
  <c r="AA72" i="21"/>
  <c r="AA134" i="21"/>
  <c r="Z72" i="21"/>
  <c r="Y72" i="21"/>
  <c r="J72" i="21"/>
  <c r="Q72" i="21"/>
  <c r="X72" i="21"/>
  <c r="AC132" i="21"/>
  <c r="AB132" i="21"/>
  <c r="AA132" i="21"/>
  <c r="Z132" i="21"/>
  <c r="Y132" i="21"/>
  <c r="X132" i="21"/>
  <c r="V132" i="21"/>
  <c r="Q132" i="21"/>
  <c r="O132" i="21"/>
  <c r="N132" i="21"/>
  <c r="M132" i="21"/>
  <c r="L132" i="21"/>
  <c r="K132" i="21"/>
  <c r="J132" i="21"/>
  <c r="AC129" i="21"/>
  <c r="AA129" i="21"/>
  <c r="Q129" i="21"/>
  <c r="N129" i="21"/>
  <c r="AC127" i="21"/>
  <c r="AB127" i="21"/>
  <c r="AA127" i="21"/>
  <c r="Z127" i="21"/>
  <c r="Y127" i="21"/>
  <c r="X127" i="21"/>
  <c r="V127" i="21"/>
  <c r="Q127" i="21"/>
  <c r="O127" i="21"/>
  <c r="N127" i="21"/>
  <c r="M127" i="21"/>
  <c r="L127" i="21"/>
  <c r="K127" i="21"/>
  <c r="J127" i="21"/>
  <c r="Z126" i="21"/>
  <c r="AC125" i="21"/>
  <c r="AB125" i="21"/>
  <c r="AA125" i="21"/>
  <c r="Z125" i="21"/>
  <c r="Y125" i="21"/>
  <c r="X125" i="21"/>
  <c r="V125" i="21"/>
  <c r="Q125" i="21"/>
  <c r="O125" i="21"/>
  <c r="N125" i="21"/>
  <c r="M125" i="21"/>
  <c r="L125" i="21"/>
  <c r="K125" i="21"/>
  <c r="J125" i="21"/>
  <c r="AB123" i="21"/>
  <c r="X123" i="21"/>
  <c r="N123" i="21"/>
  <c r="J123" i="21"/>
  <c r="Q122" i="21"/>
  <c r="AC121" i="21"/>
  <c r="AB121" i="21"/>
  <c r="AA121" i="21"/>
  <c r="Z121" i="21"/>
  <c r="Y121" i="21"/>
  <c r="X121" i="21"/>
  <c r="V121" i="21"/>
  <c r="Q121" i="21"/>
  <c r="O121" i="21"/>
  <c r="N121" i="21"/>
  <c r="M121" i="21"/>
  <c r="L121" i="21"/>
  <c r="K121" i="21"/>
  <c r="J121" i="21"/>
  <c r="AC119" i="21"/>
  <c r="AB119" i="21"/>
  <c r="AA119" i="21"/>
  <c r="Z119" i="21"/>
  <c r="Y119" i="21"/>
  <c r="X119" i="21"/>
  <c r="V119" i="21"/>
  <c r="Q119" i="21"/>
  <c r="O119" i="21"/>
  <c r="N119" i="21"/>
  <c r="M119" i="21"/>
  <c r="L119" i="21"/>
  <c r="K119" i="21"/>
  <c r="J119" i="21"/>
  <c r="L118" i="21"/>
  <c r="AC117" i="21"/>
  <c r="AB117" i="21"/>
  <c r="AA117" i="21"/>
  <c r="Z117" i="21"/>
  <c r="Y117" i="21"/>
  <c r="X117" i="21"/>
  <c r="V117" i="21"/>
  <c r="Q117" i="21"/>
  <c r="O117" i="21"/>
  <c r="N117" i="21"/>
  <c r="M117" i="21"/>
  <c r="L117" i="21"/>
  <c r="K117" i="21"/>
  <c r="J117" i="21"/>
  <c r="AC113" i="21"/>
  <c r="AB113" i="21"/>
  <c r="AA113" i="21"/>
  <c r="Z113" i="21"/>
  <c r="Y113" i="21"/>
  <c r="X113" i="21"/>
  <c r="V113" i="21"/>
  <c r="Q113" i="21"/>
  <c r="O113" i="21"/>
  <c r="N113" i="21"/>
  <c r="M113" i="21"/>
  <c r="L113" i="21"/>
  <c r="K113" i="21"/>
  <c r="J113" i="21"/>
  <c r="AB112" i="21"/>
  <c r="Q112" i="21"/>
  <c r="N112" i="21"/>
  <c r="AC111" i="21"/>
  <c r="AB111" i="21"/>
  <c r="AA111" i="21"/>
  <c r="Z111" i="21"/>
  <c r="Y111" i="21"/>
  <c r="X111" i="21"/>
  <c r="V111" i="21"/>
  <c r="Q111" i="21"/>
  <c r="O111" i="21"/>
  <c r="N111" i="21"/>
  <c r="M111" i="21"/>
  <c r="L111" i="21"/>
  <c r="K111" i="21"/>
  <c r="J111" i="21"/>
  <c r="Y109" i="21"/>
  <c r="AC108" i="21"/>
  <c r="AB108" i="21"/>
  <c r="AA108" i="21"/>
  <c r="Z108" i="21"/>
  <c r="Y108" i="21"/>
  <c r="X108" i="21"/>
  <c r="V108" i="21"/>
  <c r="Q108" i="21"/>
  <c r="O108" i="21"/>
  <c r="N108" i="21"/>
  <c r="M108" i="21"/>
  <c r="L108" i="21"/>
  <c r="K108" i="21"/>
  <c r="J108" i="21"/>
  <c r="AC107" i="21"/>
  <c r="AB107" i="21"/>
  <c r="AA107" i="21"/>
  <c r="Z107" i="21"/>
  <c r="Y107" i="21"/>
  <c r="X107" i="21"/>
  <c r="V107" i="21"/>
  <c r="Q107" i="21"/>
  <c r="O107" i="21"/>
  <c r="N107" i="21"/>
  <c r="M107" i="21"/>
  <c r="L107" i="21"/>
  <c r="K107" i="21"/>
  <c r="J107" i="21"/>
  <c r="X106" i="21"/>
  <c r="V106" i="21"/>
  <c r="J106" i="21"/>
  <c r="AB102" i="21"/>
  <c r="AA102" i="21"/>
  <c r="N102" i="21"/>
  <c r="M102" i="21"/>
  <c r="AC101" i="21"/>
  <c r="AB101" i="21"/>
  <c r="AA101" i="21"/>
  <c r="Z101" i="21"/>
  <c r="Y101" i="21"/>
  <c r="X101" i="21"/>
  <c r="V101" i="21"/>
  <c r="Q101" i="21"/>
  <c r="O101" i="21"/>
  <c r="N101" i="21"/>
  <c r="M101" i="21"/>
  <c r="L101" i="21"/>
  <c r="K101" i="21"/>
  <c r="J101" i="21"/>
  <c r="AC100" i="21"/>
  <c r="AB100" i="21"/>
  <c r="AA100" i="21"/>
  <c r="Z100" i="21"/>
  <c r="Y100" i="21"/>
  <c r="X100" i="21"/>
  <c r="V100" i="21"/>
  <c r="Q100" i="21"/>
  <c r="O100" i="21"/>
  <c r="N100" i="21"/>
  <c r="M100" i="21"/>
  <c r="L100" i="21"/>
  <c r="K100" i="21"/>
  <c r="J100" i="21"/>
  <c r="L99" i="21"/>
  <c r="AC96" i="21"/>
  <c r="AB96" i="21"/>
  <c r="AA96" i="21"/>
  <c r="Z96" i="21"/>
  <c r="Y96" i="21"/>
  <c r="X96" i="21"/>
  <c r="V96" i="21"/>
  <c r="Q96" i="21"/>
  <c r="O96" i="21"/>
  <c r="N96" i="21"/>
  <c r="M96" i="21"/>
  <c r="L96" i="21"/>
  <c r="K96" i="21"/>
  <c r="J96" i="21"/>
  <c r="AC95" i="21"/>
  <c r="AB95" i="21"/>
  <c r="AA95" i="21"/>
  <c r="Z95" i="21"/>
  <c r="Y95" i="21"/>
  <c r="X95" i="21"/>
  <c r="V95" i="21"/>
  <c r="Q95" i="21"/>
  <c r="O95" i="21"/>
  <c r="N95" i="21"/>
  <c r="M95" i="21"/>
  <c r="L95" i="21"/>
  <c r="K95" i="21"/>
  <c r="J95" i="21"/>
  <c r="X93" i="21"/>
  <c r="V93" i="21"/>
  <c r="J93" i="21"/>
  <c r="AC92" i="21"/>
  <c r="AB89" i="21"/>
  <c r="Z89" i="21"/>
  <c r="X89" i="21"/>
  <c r="Q89" i="21"/>
  <c r="J89" i="21"/>
  <c r="AC88" i="21"/>
  <c r="AB88" i="21"/>
  <c r="AA88" i="21"/>
  <c r="Z88" i="21"/>
  <c r="Y88" i="21"/>
  <c r="X88" i="21"/>
  <c r="V88" i="21"/>
  <c r="Q88" i="21"/>
  <c r="O88" i="21"/>
  <c r="N88" i="21"/>
  <c r="M88" i="21"/>
  <c r="L88" i="21"/>
  <c r="K88" i="21"/>
  <c r="J88" i="21"/>
  <c r="AB87" i="21"/>
  <c r="Z87" i="21"/>
  <c r="X87" i="21"/>
  <c r="Q87" i="21"/>
  <c r="N87" i="21"/>
  <c r="L87" i="21"/>
  <c r="J87" i="21"/>
  <c r="AC86" i="21"/>
  <c r="AB86" i="21"/>
  <c r="AA86" i="21"/>
  <c r="Z86" i="21"/>
  <c r="Y86" i="21"/>
  <c r="X86" i="21"/>
  <c r="V86" i="21"/>
  <c r="Q86" i="21"/>
  <c r="O86" i="21"/>
  <c r="N86" i="21"/>
  <c r="M86" i="21"/>
  <c r="L86" i="21"/>
  <c r="K86" i="21"/>
  <c r="J86" i="21"/>
  <c r="AB85" i="21"/>
  <c r="Z85" i="21"/>
  <c r="X85" i="21"/>
  <c r="Q85" i="21"/>
  <c r="N85" i="21"/>
  <c r="L85" i="21"/>
  <c r="J85" i="21"/>
  <c r="AC84" i="21"/>
  <c r="AB84" i="21"/>
  <c r="AA84" i="21"/>
  <c r="Z84" i="21"/>
  <c r="Y84" i="21"/>
  <c r="X84" i="21"/>
  <c r="V84" i="21"/>
  <c r="Q84" i="21"/>
  <c r="O84" i="21"/>
  <c r="N84" i="21"/>
  <c r="M84" i="21"/>
  <c r="L84" i="21"/>
  <c r="K84" i="21"/>
  <c r="J84" i="21"/>
  <c r="AB83" i="21"/>
  <c r="Z83" i="21"/>
  <c r="X83" i="21"/>
  <c r="Q83" i="21"/>
  <c r="N83" i="21"/>
  <c r="L83" i="21"/>
  <c r="J83" i="21"/>
  <c r="AC82" i="21"/>
  <c r="AB82" i="21"/>
  <c r="AA82" i="21"/>
  <c r="Z82" i="21"/>
  <c r="Y82" i="21"/>
  <c r="X82" i="21"/>
  <c r="V82" i="21"/>
  <c r="Q82" i="21"/>
  <c r="O82" i="21"/>
  <c r="N82" i="21"/>
  <c r="M82" i="21"/>
  <c r="L82" i="21"/>
  <c r="K82" i="21"/>
  <c r="J82" i="21"/>
  <c r="AC81" i="21"/>
  <c r="AA81" i="21"/>
  <c r="Y81" i="21"/>
  <c r="V81" i="21"/>
  <c r="O81" i="21"/>
  <c r="M81" i="21"/>
  <c r="K81" i="21"/>
  <c r="AC79" i="21"/>
  <c r="AB79" i="21"/>
  <c r="AA79" i="21"/>
  <c r="Z79" i="21"/>
  <c r="Y79" i="21"/>
  <c r="X79" i="21"/>
  <c r="V79" i="21"/>
  <c r="Q79" i="21"/>
  <c r="O79" i="21"/>
  <c r="N79" i="21"/>
  <c r="M79" i="21"/>
  <c r="L79" i="21"/>
  <c r="K79" i="21"/>
  <c r="J79" i="21"/>
  <c r="AC78" i="21"/>
  <c r="AA78" i="21"/>
  <c r="Y78" i="21"/>
  <c r="V78" i="21"/>
  <c r="O78" i="21"/>
  <c r="M78" i="21"/>
  <c r="K78" i="21"/>
  <c r="AC77" i="21"/>
  <c r="AB77" i="21"/>
  <c r="AA77" i="21"/>
  <c r="Z77" i="21"/>
  <c r="Y77" i="21"/>
  <c r="X77" i="21"/>
  <c r="V77" i="21"/>
  <c r="Q77" i="21"/>
  <c r="O77" i="21"/>
  <c r="N77" i="21"/>
  <c r="M77" i="21"/>
  <c r="L77" i="21"/>
  <c r="K77" i="21"/>
  <c r="J77" i="21"/>
  <c r="AC76" i="21"/>
  <c r="AA76" i="21"/>
  <c r="Y76" i="21"/>
  <c r="V76" i="21"/>
  <c r="O76" i="21"/>
  <c r="M76" i="21"/>
  <c r="K76" i="21"/>
  <c r="AC75" i="21"/>
  <c r="AB75" i="21"/>
  <c r="AA75" i="21"/>
  <c r="Z75" i="21"/>
  <c r="Y75" i="21"/>
  <c r="X75" i="21"/>
  <c r="V75" i="21"/>
  <c r="Q75" i="21"/>
  <c r="O75" i="21"/>
  <c r="N75" i="21"/>
  <c r="M75" i="21"/>
  <c r="L75" i="21"/>
  <c r="K75" i="21"/>
  <c r="J75" i="21"/>
  <c r="O72" i="24"/>
  <c r="V72" i="24"/>
  <c r="AC72" i="24"/>
  <c r="AC134" i="24"/>
  <c r="U72" i="24"/>
  <c r="AB72" i="24"/>
  <c r="T72" i="24"/>
  <c r="AA72" i="24"/>
  <c r="AA134" i="24"/>
  <c r="S72" i="24"/>
  <c r="Z72" i="24"/>
  <c r="Z134" i="24"/>
  <c r="R72" i="24"/>
  <c r="J72" i="24"/>
  <c r="Q72" i="24"/>
  <c r="AB132" i="24"/>
  <c r="Z132" i="24"/>
  <c r="AA129" i="24"/>
  <c r="AC128" i="24"/>
  <c r="AA128" i="24"/>
  <c r="AA127" i="24"/>
  <c r="AC126" i="24"/>
  <c r="AA126" i="24"/>
  <c r="AA125" i="24"/>
  <c r="AC124" i="24"/>
  <c r="AA124" i="24"/>
  <c r="AA123" i="24"/>
  <c r="AC122" i="24"/>
  <c r="AA122" i="24"/>
  <c r="AA121" i="24"/>
  <c r="AA120" i="24"/>
  <c r="AA119" i="24"/>
  <c r="AC118" i="24"/>
  <c r="AA118" i="24"/>
  <c r="AA117" i="24"/>
  <c r="AA116" i="24"/>
  <c r="Z113" i="24"/>
  <c r="Z112" i="24"/>
  <c r="Z111" i="24"/>
  <c r="Z89" i="24"/>
  <c r="Z88" i="24"/>
  <c r="Z87" i="24"/>
  <c r="Z86" i="24"/>
  <c r="Z85" i="24"/>
  <c r="Z84" i="24"/>
  <c r="Z83" i="24"/>
  <c r="AB82" i="24"/>
  <c r="Z82" i="24"/>
  <c r="AC81" i="24"/>
  <c r="AA81" i="24"/>
  <c r="AA79" i="24"/>
  <c r="AC78" i="24"/>
  <c r="AA78" i="24"/>
  <c r="AC77" i="24"/>
  <c r="AA77" i="24"/>
  <c r="AC76" i="24"/>
  <c r="AA76" i="24"/>
  <c r="AC75" i="24"/>
  <c r="AA75" i="24"/>
  <c r="V134" i="24"/>
  <c r="U134" i="24"/>
  <c r="T134" i="24"/>
  <c r="S134" i="24"/>
  <c r="V132" i="24"/>
  <c r="T132" i="24"/>
  <c r="S132" i="24"/>
  <c r="T129" i="24"/>
  <c r="S129" i="24"/>
  <c r="V128" i="24"/>
  <c r="T128" i="24"/>
  <c r="S128" i="24"/>
  <c r="V127" i="24"/>
  <c r="T127" i="24"/>
  <c r="S127" i="24"/>
  <c r="V126" i="24"/>
  <c r="T126" i="24"/>
  <c r="S126" i="24"/>
  <c r="V125" i="24"/>
  <c r="T125" i="24"/>
  <c r="S125" i="24"/>
  <c r="V124" i="24"/>
  <c r="T124" i="24"/>
  <c r="S124" i="24"/>
  <c r="V123" i="24"/>
  <c r="T123" i="24"/>
  <c r="S123" i="24"/>
  <c r="V122" i="24"/>
  <c r="T122" i="24"/>
  <c r="S122" i="24"/>
  <c r="V121" i="24"/>
  <c r="T121" i="24"/>
  <c r="S121" i="24"/>
  <c r="V120" i="24"/>
  <c r="T120" i="24"/>
  <c r="S120" i="24"/>
  <c r="V119" i="24"/>
  <c r="T119" i="24"/>
  <c r="S119" i="24"/>
  <c r="V118" i="24"/>
  <c r="T118" i="24"/>
  <c r="S118" i="24"/>
  <c r="V117" i="24"/>
  <c r="T117" i="24"/>
  <c r="S117" i="24"/>
  <c r="V116" i="24"/>
  <c r="T116" i="24"/>
  <c r="S116" i="24"/>
  <c r="V113" i="24"/>
  <c r="U113" i="24"/>
  <c r="T113" i="24"/>
  <c r="S113" i="24"/>
  <c r="Q113" i="24"/>
  <c r="V112" i="24"/>
  <c r="U112" i="24"/>
  <c r="T112" i="24"/>
  <c r="S112" i="24"/>
  <c r="V111" i="24"/>
  <c r="T111" i="24"/>
  <c r="S111" i="24"/>
  <c r="R111" i="24"/>
  <c r="Q111" i="24"/>
  <c r="V89" i="24"/>
  <c r="T89" i="24"/>
  <c r="S89" i="24"/>
  <c r="V88" i="24"/>
  <c r="U88" i="24"/>
  <c r="T88" i="24"/>
  <c r="S88" i="24"/>
  <c r="Q88" i="24"/>
  <c r="V87" i="24"/>
  <c r="U87" i="24"/>
  <c r="T87" i="24"/>
  <c r="S87" i="24"/>
  <c r="V86" i="24"/>
  <c r="T86" i="24"/>
  <c r="S86" i="24"/>
  <c r="Q86" i="24"/>
  <c r="V85" i="24"/>
  <c r="T85" i="24"/>
  <c r="S85" i="24"/>
  <c r="R85" i="24"/>
  <c r="V84" i="24"/>
  <c r="U84" i="24"/>
  <c r="T84" i="24"/>
  <c r="S84" i="24"/>
  <c r="Q84" i="24"/>
  <c r="V83" i="24"/>
  <c r="U83" i="24"/>
  <c r="T83" i="24"/>
  <c r="S83" i="24"/>
  <c r="T82" i="24"/>
  <c r="T81" i="24"/>
  <c r="S82" i="24"/>
  <c r="S81" i="24"/>
  <c r="R82" i="24"/>
  <c r="V81" i="24"/>
  <c r="U81" i="24"/>
  <c r="R81" i="24"/>
  <c r="V79" i="24"/>
  <c r="T79" i="24"/>
  <c r="S79" i="24"/>
  <c r="Q79" i="24"/>
  <c r="V78" i="24"/>
  <c r="T78" i="24"/>
  <c r="S78" i="24"/>
  <c r="R78" i="24"/>
  <c r="V77" i="24"/>
  <c r="U77" i="24"/>
  <c r="T77" i="24"/>
  <c r="S77" i="24"/>
  <c r="Q77" i="24"/>
  <c r="V76" i="24"/>
  <c r="U76" i="24"/>
  <c r="T76" i="24"/>
  <c r="S76" i="24"/>
  <c r="V75" i="24"/>
  <c r="T75" i="24"/>
  <c r="S75" i="24"/>
  <c r="R75" i="24"/>
  <c r="Q75" i="24"/>
  <c r="O134" i="24"/>
  <c r="J134" i="24"/>
  <c r="O132" i="24"/>
  <c r="J132" i="24"/>
  <c r="J129" i="24"/>
  <c r="J128" i="24"/>
  <c r="O127" i="24"/>
  <c r="J127" i="24"/>
  <c r="J126" i="24"/>
  <c r="O125" i="24"/>
  <c r="J125" i="24"/>
  <c r="O124" i="24"/>
  <c r="J124" i="24"/>
  <c r="O123" i="24"/>
  <c r="J123" i="24"/>
  <c r="O122" i="24"/>
  <c r="J122" i="24"/>
  <c r="O121" i="24"/>
  <c r="J121" i="24"/>
  <c r="O120" i="24"/>
  <c r="J120" i="24"/>
  <c r="O119" i="24"/>
  <c r="J119" i="24"/>
  <c r="O118" i="24"/>
  <c r="J118" i="24"/>
  <c r="O117" i="24"/>
  <c r="J117" i="24"/>
  <c r="O116" i="24"/>
  <c r="J116" i="24"/>
  <c r="O113" i="24"/>
  <c r="J113" i="24"/>
  <c r="O112" i="24"/>
  <c r="J112" i="24"/>
  <c r="O111" i="24"/>
  <c r="J111" i="24"/>
  <c r="O89" i="24"/>
  <c r="J89" i="24"/>
  <c r="O88" i="24"/>
  <c r="J88" i="24"/>
  <c r="O87" i="24"/>
  <c r="J87" i="24"/>
  <c r="O86" i="24"/>
  <c r="J86" i="24"/>
  <c r="O85" i="24"/>
  <c r="J85" i="24"/>
  <c r="O84" i="24"/>
  <c r="J84" i="24"/>
  <c r="O83" i="24"/>
  <c r="J83" i="24"/>
  <c r="O82" i="24"/>
  <c r="J82" i="24"/>
  <c r="J81" i="24"/>
  <c r="J90" i="24"/>
  <c r="O79" i="24"/>
  <c r="J79" i="24"/>
  <c r="J78" i="24"/>
  <c r="O77" i="24"/>
  <c r="J77" i="24"/>
  <c r="O76" i="24"/>
  <c r="J76" i="24"/>
  <c r="O75" i="24"/>
  <c r="J75" i="24"/>
  <c r="Z70" i="4"/>
  <c r="Y70" i="4"/>
  <c r="X70" i="4"/>
  <c r="S70" i="4"/>
  <c r="R70" i="4"/>
  <c r="Q70" i="4"/>
  <c r="L70" i="4"/>
  <c r="K70" i="4"/>
  <c r="J70" i="4"/>
  <c r="X69" i="15"/>
  <c r="X70" i="15"/>
  <c r="Q69" i="15"/>
  <c r="Q70" i="15"/>
  <c r="J70" i="15"/>
  <c r="Z90" i="14"/>
  <c r="F48" i="2"/>
  <c r="L83" i="39"/>
  <c r="F48" i="1"/>
  <c r="L84" i="39"/>
  <c r="F48" i="9"/>
  <c r="M48" i="9"/>
  <c r="M114" i="9"/>
  <c r="F48" i="5"/>
  <c r="M48" i="5"/>
  <c r="L85" i="39"/>
  <c r="L81" i="39"/>
  <c r="O90" i="14"/>
  <c r="Y90" i="19"/>
  <c r="C73" i="21"/>
  <c r="D73" i="21"/>
  <c r="E73" i="21"/>
  <c r="F73" i="21"/>
  <c r="G73" i="21"/>
  <c r="H73" i="21"/>
  <c r="Q136" i="13"/>
  <c r="R136" i="13"/>
  <c r="S136" i="13"/>
  <c r="T136" i="13"/>
  <c r="U136" i="13"/>
  <c r="N28" i="22"/>
  <c r="N94" i="22"/>
  <c r="L72" i="13"/>
  <c r="K72" i="13"/>
  <c r="J72" i="13"/>
  <c r="L71" i="13"/>
  <c r="K71" i="13"/>
  <c r="J71" i="13"/>
  <c r="L7" i="13"/>
  <c r="L70" i="13"/>
  <c r="K7" i="13"/>
  <c r="K70" i="13"/>
  <c r="J7" i="13"/>
  <c r="J70" i="13"/>
  <c r="N28" i="5"/>
  <c r="N94" i="5"/>
  <c r="N28" i="2"/>
  <c r="N94" i="2"/>
  <c r="W89" i="31"/>
  <c r="W90" i="31"/>
  <c r="W97" i="31"/>
  <c r="O86" i="31"/>
  <c r="O87" i="31"/>
  <c r="O88" i="31"/>
  <c r="O89" i="31"/>
  <c r="O90" i="31"/>
  <c r="O91" i="31"/>
  <c r="O92" i="31"/>
  <c r="O93" i="31"/>
  <c r="O94" i="31"/>
  <c r="O95" i="31"/>
  <c r="O96" i="31"/>
  <c r="O98" i="31"/>
  <c r="G85" i="31"/>
  <c r="G91" i="31"/>
  <c r="G92" i="31"/>
  <c r="G93" i="31"/>
  <c r="G94" i="31"/>
  <c r="G95" i="31"/>
  <c r="G96" i="31"/>
  <c r="G98" i="31"/>
  <c r="O72" i="20"/>
  <c r="O103" i="20"/>
  <c r="O127" i="20"/>
  <c r="O116" i="20"/>
  <c r="O99" i="20"/>
  <c r="O88" i="20"/>
  <c r="O84" i="20"/>
  <c r="O79" i="20"/>
  <c r="O75" i="20"/>
  <c r="N28" i="11"/>
  <c r="N94" i="11"/>
  <c r="J38" i="11"/>
  <c r="N28" i="8"/>
  <c r="N94" i="8"/>
  <c r="K38" i="2"/>
  <c r="J38" i="5"/>
  <c r="N28" i="9"/>
  <c r="N94" i="9"/>
  <c r="N28" i="12"/>
  <c r="N94" i="12"/>
  <c r="O48" i="1"/>
  <c r="O38" i="22"/>
  <c r="N94" i="3"/>
  <c r="O119" i="20"/>
  <c r="O111" i="20"/>
  <c r="O93" i="20"/>
  <c r="V72" i="20"/>
  <c r="AC72" i="20"/>
  <c r="N28" i="1"/>
  <c r="N94" i="1"/>
  <c r="O48" i="11"/>
  <c r="O114" i="11"/>
  <c r="O48" i="9"/>
  <c r="N28" i="23"/>
  <c r="N94" i="23"/>
  <c r="O48" i="3"/>
  <c r="O114" i="3"/>
  <c r="N28" i="13"/>
  <c r="N94" i="13"/>
  <c r="O38" i="13"/>
  <c r="M38" i="13"/>
  <c r="M44" i="13"/>
  <c r="O48" i="5"/>
  <c r="O114" i="5"/>
  <c r="M38" i="8"/>
  <c r="M44" i="8"/>
  <c r="O48" i="8"/>
  <c r="J38" i="9"/>
  <c r="J44" i="9"/>
  <c r="O48" i="12"/>
  <c r="J38" i="2"/>
  <c r="N38" i="2"/>
  <c r="N44" i="2"/>
  <c r="M48" i="2"/>
  <c r="M114" i="2"/>
  <c r="J24" i="1"/>
  <c r="AJ52" i="4"/>
  <c r="O108" i="20"/>
  <c r="O102" i="20"/>
  <c r="O96" i="20"/>
  <c r="O92" i="20"/>
  <c r="O107" i="20"/>
  <c r="O106" i="20"/>
  <c r="O109" i="20"/>
  <c r="O77" i="20"/>
  <c r="O82" i="20"/>
  <c r="O86" i="20"/>
  <c r="O112" i="20"/>
  <c r="O117" i="20"/>
  <c r="O121" i="20"/>
  <c r="O125" i="20"/>
  <c r="O120" i="20"/>
  <c r="O124" i="20"/>
  <c r="O128" i="20"/>
  <c r="O83" i="20"/>
  <c r="O113" i="20"/>
  <c r="O118" i="20"/>
  <c r="O122" i="20"/>
  <c r="O126" i="20"/>
  <c r="O132" i="20"/>
  <c r="V116" i="20"/>
  <c r="O100" i="20"/>
  <c r="J44" i="5"/>
  <c r="N38" i="12"/>
  <c r="N44" i="12"/>
  <c r="K44" i="2"/>
  <c r="L24" i="1"/>
  <c r="O38" i="9"/>
  <c r="O44" i="9"/>
  <c r="L38" i="12"/>
  <c r="O24" i="1"/>
  <c r="K24" i="1"/>
  <c r="K38" i="1"/>
  <c r="K44" i="1"/>
  <c r="N24" i="1"/>
  <c r="O44" i="13"/>
  <c r="O64" i="13"/>
  <c r="O24" i="13"/>
  <c r="O65" i="13"/>
  <c r="O67" i="13"/>
  <c r="O69" i="13"/>
  <c r="O70" i="13"/>
  <c r="K38" i="23"/>
  <c r="O44" i="22"/>
  <c r="AJ17" i="4"/>
  <c r="AJ15" i="4"/>
  <c r="AJ16" i="4"/>
  <c r="AJ18" i="4"/>
  <c r="AJ19" i="4"/>
  <c r="AJ20" i="4"/>
  <c r="AJ21" i="4"/>
  <c r="AJ22" i="4"/>
  <c r="AJ23" i="4"/>
  <c r="AJ24" i="4"/>
  <c r="AJ66" i="4"/>
  <c r="V113" i="20"/>
  <c r="V77" i="20"/>
  <c r="V117" i="20"/>
  <c r="AC118" i="20"/>
  <c r="AC126" i="20"/>
  <c r="AC122" i="20"/>
  <c r="V126" i="20"/>
  <c r="V128" i="20"/>
  <c r="V111" i="20"/>
  <c r="V82" i="20"/>
  <c r="V121" i="20"/>
  <c r="V118" i="20"/>
  <c r="V122" i="20"/>
  <c r="V124" i="20"/>
  <c r="V120" i="20"/>
  <c r="V86" i="20"/>
  <c r="V75" i="20"/>
  <c r="V76" i="20"/>
  <c r="V127" i="20"/>
  <c r="V112" i="20"/>
  <c r="V87" i="20"/>
  <c r="K38" i="5"/>
  <c r="K44" i="5"/>
  <c r="V119" i="20"/>
  <c r="V88" i="20"/>
  <c r="V84" i="20"/>
  <c r="V125" i="20"/>
  <c r="V79" i="20"/>
  <c r="O24" i="23"/>
  <c r="M38" i="3"/>
  <c r="K24" i="23"/>
  <c r="N24" i="23"/>
  <c r="M24" i="23"/>
  <c r="L24" i="23"/>
  <c r="J24" i="23"/>
  <c r="M24" i="22"/>
  <c r="O24" i="22"/>
  <c r="J24" i="22"/>
  <c r="N24" i="22"/>
  <c r="K24" i="22"/>
  <c r="L24" i="22"/>
  <c r="J24" i="3"/>
  <c r="N24" i="3"/>
  <c r="N38" i="13"/>
  <c r="N24" i="13"/>
  <c r="M24" i="13"/>
  <c r="N24" i="5"/>
  <c r="L24" i="5"/>
  <c r="O24" i="5"/>
  <c r="J24" i="5"/>
  <c r="M24" i="5"/>
  <c r="K24" i="5"/>
  <c r="O24" i="8"/>
  <c r="M24" i="8"/>
  <c r="L38" i="8"/>
  <c r="L44" i="8"/>
  <c r="N24" i="8"/>
  <c r="K24" i="8"/>
  <c r="L24" i="8"/>
  <c r="J24" i="8"/>
  <c r="O24" i="9"/>
  <c r="L38" i="9"/>
  <c r="J24" i="9"/>
  <c r="M38" i="9"/>
  <c r="M44" i="9"/>
  <c r="K24" i="9"/>
  <c r="M24" i="9"/>
  <c r="L24" i="9"/>
  <c r="N24" i="9"/>
  <c r="L24" i="11"/>
  <c r="K24" i="11"/>
  <c r="N24" i="11"/>
  <c r="J24" i="11"/>
  <c r="M24" i="11"/>
  <c r="O24" i="11"/>
  <c r="K24" i="12"/>
  <c r="N24" i="12"/>
  <c r="L24" i="12"/>
  <c r="O24" i="12"/>
  <c r="J24" i="12"/>
  <c r="M24" i="12"/>
  <c r="J24" i="2"/>
  <c r="M24" i="2"/>
  <c r="O24" i="2"/>
  <c r="K24" i="2"/>
  <c r="L24" i="2"/>
  <c r="N24" i="2"/>
  <c r="M24" i="1"/>
  <c r="AJ36" i="25"/>
  <c r="AJ35" i="25"/>
  <c r="AJ33" i="25"/>
  <c r="AJ56" i="4"/>
  <c r="AJ54" i="4"/>
  <c r="AJ68" i="4"/>
  <c r="AJ57" i="4"/>
  <c r="AJ13" i="4"/>
  <c r="AJ11" i="4"/>
  <c r="AJ47" i="4"/>
  <c r="AJ10" i="4"/>
  <c r="AJ45" i="4"/>
  <c r="AJ50" i="4"/>
  <c r="AJ51" i="4"/>
  <c r="AJ53" i="4"/>
  <c r="AJ55" i="4"/>
  <c r="AJ58" i="4"/>
  <c r="AJ59" i="4"/>
  <c r="AJ60" i="4"/>
  <c r="AJ61" i="4"/>
  <c r="AJ62" i="4"/>
  <c r="AJ63" i="4"/>
  <c r="AJ64" i="4"/>
  <c r="AJ26" i="4"/>
  <c r="AJ68" i="16"/>
  <c r="AJ50" i="16"/>
  <c r="AJ51" i="16"/>
  <c r="AJ52" i="16"/>
  <c r="AJ53" i="16"/>
  <c r="AJ54" i="16"/>
  <c r="AJ55" i="16"/>
  <c r="AJ56" i="16"/>
  <c r="AJ57" i="16"/>
  <c r="AJ58" i="16"/>
  <c r="AJ59" i="16"/>
  <c r="AJ60" i="16"/>
  <c r="AJ61" i="16"/>
  <c r="AJ62" i="16"/>
  <c r="AJ63" i="16"/>
  <c r="AJ64" i="16"/>
  <c r="AJ45" i="16"/>
  <c r="AJ20" i="16"/>
  <c r="AJ11" i="16"/>
  <c r="AJ47" i="16"/>
  <c r="AJ22" i="16"/>
  <c r="AJ23" i="16"/>
  <c r="AJ18" i="16"/>
  <c r="AJ46" i="16"/>
  <c r="AJ17" i="16"/>
  <c r="AJ21" i="16"/>
  <c r="AJ13" i="16"/>
  <c r="AJ19" i="16"/>
  <c r="AJ29" i="19"/>
  <c r="AJ28" i="19"/>
  <c r="AJ37" i="19"/>
  <c r="AJ26" i="19"/>
  <c r="AJ34" i="19"/>
  <c r="AJ55" i="19"/>
  <c r="AJ46" i="19"/>
  <c r="AJ23" i="19"/>
  <c r="AJ58" i="19"/>
  <c r="AJ50" i="19"/>
  <c r="AJ51" i="19"/>
  <c r="AJ52" i="19"/>
  <c r="AJ53" i="19"/>
  <c r="AJ54" i="19"/>
  <c r="AJ56" i="19"/>
  <c r="AJ57" i="19"/>
  <c r="AJ59" i="19"/>
  <c r="AJ60" i="19"/>
  <c r="AJ61" i="19"/>
  <c r="AJ62" i="19"/>
  <c r="AJ63" i="19"/>
  <c r="AJ64" i="19"/>
  <c r="AJ45" i="19"/>
  <c r="AJ22" i="19"/>
  <c r="AJ18" i="19"/>
  <c r="AJ15" i="19"/>
  <c r="AJ16" i="19"/>
  <c r="AJ17" i="19"/>
  <c r="AJ19" i="19"/>
  <c r="AJ20" i="19"/>
  <c r="AJ21" i="19"/>
  <c r="AJ24" i="19"/>
  <c r="AJ13" i="19"/>
  <c r="AJ47" i="19"/>
  <c r="AJ68" i="19"/>
  <c r="AJ12" i="19"/>
  <c r="AJ52" i="20"/>
  <c r="AC128" i="20"/>
  <c r="AC120" i="20"/>
  <c r="AC127" i="20"/>
  <c r="AC121" i="20"/>
  <c r="AC82" i="20"/>
  <c r="AC77" i="20"/>
  <c r="AC125" i="20"/>
  <c r="AC84" i="20"/>
  <c r="AC79" i="20"/>
  <c r="AC124" i="20"/>
  <c r="AC119" i="20"/>
  <c r="AC88" i="20"/>
  <c r="V108" i="20"/>
  <c r="V102" i="20"/>
  <c r="V96" i="20"/>
  <c r="V92" i="20"/>
  <c r="V106" i="20"/>
  <c r="V100" i="20"/>
  <c r="V93" i="20"/>
  <c r="V99" i="20"/>
  <c r="V109" i="20"/>
  <c r="V103" i="20"/>
  <c r="AJ23" i="20"/>
  <c r="AJ21" i="20"/>
  <c r="AJ50" i="20"/>
  <c r="AJ51" i="20"/>
  <c r="AJ53" i="20"/>
  <c r="AJ54" i="20"/>
  <c r="AJ55" i="20"/>
  <c r="AJ56" i="20"/>
  <c r="AJ57" i="20"/>
  <c r="AJ58" i="20"/>
  <c r="AJ59" i="20"/>
  <c r="AJ60" i="20"/>
  <c r="AJ61" i="20"/>
  <c r="AJ62" i="20"/>
  <c r="AJ63" i="20"/>
  <c r="AJ64" i="20"/>
  <c r="AC116" i="20"/>
  <c r="AJ20" i="20"/>
  <c r="AC86" i="20"/>
  <c r="AJ66" i="20"/>
  <c r="AC132" i="20"/>
  <c r="AJ46" i="20"/>
  <c r="AJ9" i="20"/>
  <c r="AC75" i="20"/>
  <c r="AJ47" i="20"/>
  <c r="AC113" i="20"/>
  <c r="AJ45" i="20"/>
  <c r="AC111" i="20"/>
  <c r="AC117" i="20"/>
  <c r="N44" i="13"/>
  <c r="K44" i="23"/>
  <c r="AJ46" i="4"/>
  <c r="AJ68" i="20"/>
  <c r="AJ13" i="20"/>
  <c r="AJ42" i="4"/>
  <c r="AJ12" i="4"/>
  <c r="AJ40" i="25"/>
  <c r="AJ30" i="25"/>
  <c r="AJ28" i="25"/>
  <c r="AJ42" i="25"/>
  <c r="AJ41" i="25"/>
  <c r="AJ55" i="25"/>
  <c r="AJ20" i="25"/>
  <c r="AJ9" i="25"/>
  <c r="AJ46" i="25"/>
  <c r="AJ11" i="25"/>
  <c r="AJ59" i="25"/>
  <c r="AJ47" i="25"/>
  <c r="AJ13" i="25"/>
  <c r="AJ57" i="25"/>
  <c r="AJ45" i="25"/>
  <c r="AJ21" i="25"/>
  <c r="AJ29" i="25"/>
  <c r="AJ26" i="25"/>
  <c r="AJ27" i="25"/>
  <c r="AJ34" i="25"/>
  <c r="AJ52" i="25"/>
  <c r="AJ33" i="4"/>
  <c r="AJ40" i="4"/>
  <c r="AJ37" i="4"/>
  <c r="AJ36" i="4"/>
  <c r="AJ9" i="4"/>
  <c r="AJ43" i="4"/>
  <c r="AJ30" i="4"/>
  <c r="AJ28" i="4"/>
  <c r="AJ29" i="4"/>
  <c r="AJ34" i="4"/>
  <c r="AJ35" i="4"/>
  <c r="AJ38" i="4"/>
  <c r="AJ41" i="4"/>
  <c r="AJ27" i="4"/>
  <c r="AJ44" i="4"/>
  <c r="AJ27" i="6"/>
  <c r="AJ43" i="6"/>
  <c r="AJ28" i="6"/>
  <c r="AJ33" i="6"/>
  <c r="AJ41" i="6"/>
  <c r="AJ21" i="6"/>
  <c r="AJ58" i="6"/>
  <c r="AJ54" i="6"/>
  <c r="AJ50" i="6"/>
  <c r="AJ51" i="6"/>
  <c r="AJ52" i="6"/>
  <c r="AJ53" i="6"/>
  <c r="AJ55" i="6"/>
  <c r="AJ56" i="6"/>
  <c r="AJ57" i="6"/>
  <c r="AJ59" i="6"/>
  <c r="AJ60" i="6"/>
  <c r="AJ61" i="6"/>
  <c r="AJ62" i="6"/>
  <c r="AJ63" i="6"/>
  <c r="AJ64" i="6"/>
  <c r="AJ20" i="6"/>
  <c r="AJ47" i="6"/>
  <c r="AJ18" i="6"/>
  <c r="AJ9" i="6"/>
  <c r="AJ68" i="6"/>
  <c r="AJ23" i="6"/>
  <c r="AJ15" i="6"/>
  <c r="AJ46" i="6"/>
  <c r="AJ66" i="6"/>
  <c r="AJ30" i="6"/>
  <c r="AJ22" i="6"/>
  <c r="AJ13" i="6"/>
  <c r="AJ45" i="6"/>
  <c r="AJ68" i="7"/>
  <c r="AJ59" i="7"/>
  <c r="AJ57" i="7"/>
  <c r="AJ22" i="7"/>
  <c r="AJ13" i="7"/>
  <c r="AJ55" i="7"/>
  <c r="AJ46" i="7"/>
  <c r="AJ20" i="7"/>
  <c r="AJ18" i="7"/>
  <c r="AJ45" i="7"/>
  <c r="AJ23" i="7"/>
  <c r="AJ47" i="7"/>
  <c r="AJ54" i="7"/>
  <c r="AJ21" i="7"/>
  <c r="AJ36" i="7"/>
  <c r="AJ41" i="7"/>
  <c r="AJ34" i="7"/>
  <c r="AJ43" i="7"/>
  <c r="AJ33" i="7"/>
  <c r="AJ46" i="10"/>
  <c r="AJ55" i="10"/>
  <c r="AJ9" i="10"/>
  <c r="AJ22" i="10"/>
  <c r="AJ13" i="10"/>
  <c r="AJ47" i="10"/>
  <c r="AJ68" i="10"/>
  <c r="AJ45" i="10"/>
  <c r="AJ57" i="10"/>
  <c r="AJ23" i="10"/>
  <c r="AJ21" i="10"/>
  <c r="AJ20" i="10"/>
  <c r="AJ30" i="10"/>
  <c r="AJ41" i="10"/>
  <c r="AJ35" i="10"/>
  <c r="AJ51" i="10"/>
  <c r="AJ50" i="10"/>
  <c r="AJ52" i="10"/>
  <c r="AJ53" i="10"/>
  <c r="AJ54" i="10"/>
  <c r="AJ56" i="10"/>
  <c r="AJ58" i="10"/>
  <c r="AJ59" i="10"/>
  <c r="AJ60" i="10"/>
  <c r="AJ61" i="10"/>
  <c r="AJ62" i="10"/>
  <c r="AJ63" i="10"/>
  <c r="AJ64" i="10"/>
  <c r="AJ18" i="10"/>
  <c r="AJ26" i="10"/>
  <c r="AJ68" i="14"/>
  <c r="AJ57" i="14"/>
  <c r="AJ13" i="14"/>
  <c r="AJ59" i="14"/>
  <c r="AJ46" i="14"/>
  <c r="AJ20" i="14"/>
  <c r="AJ47" i="14"/>
  <c r="AJ21" i="14"/>
  <c r="AJ23" i="14"/>
  <c r="AJ45" i="14"/>
  <c r="AJ9" i="14"/>
  <c r="AJ30" i="14"/>
  <c r="AJ26" i="14"/>
  <c r="AJ41" i="14"/>
  <c r="AJ12" i="16"/>
  <c r="AJ15" i="16"/>
  <c r="AJ41" i="16"/>
  <c r="AJ26" i="16"/>
  <c r="AJ37" i="16"/>
  <c r="AJ28" i="16"/>
  <c r="AJ36" i="16"/>
  <c r="AJ10" i="16"/>
  <c r="AJ16" i="16"/>
  <c r="AJ27" i="16"/>
  <c r="AJ33" i="16"/>
  <c r="AJ34" i="16"/>
  <c r="AJ35" i="16"/>
  <c r="AJ38" i="16"/>
  <c r="AJ43" i="16"/>
  <c r="AJ42" i="16"/>
  <c r="AJ40" i="16"/>
  <c r="AJ30" i="16"/>
  <c r="AJ29" i="16"/>
  <c r="AJ44" i="16"/>
  <c r="AJ9" i="16"/>
  <c r="AJ66" i="16"/>
  <c r="AJ33" i="19"/>
  <c r="AJ35" i="19"/>
  <c r="AJ40" i="19"/>
  <c r="AJ66" i="19"/>
  <c r="AJ10" i="19"/>
  <c r="AJ42" i="19"/>
  <c r="AJ43" i="19"/>
  <c r="AJ41" i="19"/>
  <c r="AJ11" i="19"/>
  <c r="AJ27" i="19"/>
  <c r="AJ36" i="19"/>
  <c r="AJ30" i="19"/>
  <c r="AJ9" i="19"/>
  <c r="AJ15" i="20"/>
  <c r="AJ22" i="20"/>
  <c r="AJ10" i="20"/>
  <c r="AC109" i="20"/>
  <c r="AC102" i="20"/>
  <c r="AC92" i="20"/>
  <c r="AC107" i="20"/>
  <c r="AC106" i="20"/>
  <c r="AC93" i="20"/>
  <c r="AC108" i="20"/>
  <c r="AC99" i="20"/>
  <c r="AJ19" i="20"/>
  <c r="AJ35" i="20"/>
  <c r="AJ12" i="20"/>
  <c r="AJ11" i="20"/>
  <c r="AJ18" i="20"/>
  <c r="AJ16" i="20"/>
  <c r="AJ17" i="20"/>
  <c r="AJ24" i="20"/>
  <c r="AJ34" i="20"/>
  <c r="AC100" i="20"/>
  <c r="AJ30" i="20"/>
  <c r="AC96" i="20"/>
  <c r="AJ37" i="20"/>
  <c r="AC103" i="20"/>
  <c r="AJ26" i="20"/>
  <c r="AJ40" i="10"/>
  <c r="AJ42" i="10"/>
  <c r="AJ40" i="20"/>
  <c r="AJ24" i="16"/>
  <c r="AJ42" i="7"/>
  <c r="AJ43" i="20"/>
  <c r="AJ58" i="25"/>
  <c r="AJ12" i="25"/>
  <c r="AJ60" i="25"/>
  <c r="AJ17" i="25"/>
  <c r="AJ56" i="25"/>
  <c r="AJ18" i="25"/>
  <c r="AJ54" i="25"/>
  <c r="AJ22" i="25"/>
  <c r="AJ53" i="25"/>
  <c r="AJ10" i="25"/>
  <c r="AJ16" i="25"/>
  <c r="AJ50" i="25"/>
  <c r="AJ19" i="25"/>
  <c r="AJ61" i="25"/>
  <c r="AJ15" i="25"/>
  <c r="AJ51" i="25"/>
  <c r="AJ17" i="6"/>
  <c r="AJ11" i="6"/>
  <c r="AJ26" i="6"/>
  <c r="AJ34" i="6"/>
  <c r="AJ10" i="6"/>
  <c r="AJ42" i="6"/>
  <c r="AJ36" i="6"/>
  <c r="AJ19" i="6"/>
  <c r="AJ35" i="6"/>
  <c r="AJ29" i="6"/>
  <c r="AJ16" i="6"/>
  <c r="AJ12" i="6"/>
  <c r="AJ40" i="6"/>
  <c r="AJ37" i="6"/>
  <c r="AJ40" i="7"/>
  <c r="AJ37" i="7"/>
  <c r="AJ19" i="7"/>
  <c r="AJ10" i="7"/>
  <c r="AJ60" i="7"/>
  <c r="AJ11" i="7"/>
  <c r="AJ9" i="7"/>
  <c r="AJ30" i="7"/>
  <c r="AJ58" i="7"/>
  <c r="AJ66" i="7"/>
  <c r="AJ16" i="7"/>
  <c r="AJ15" i="7"/>
  <c r="AJ17" i="7"/>
  <c r="AJ24" i="7"/>
  <c r="AJ29" i="7"/>
  <c r="AJ28" i="7"/>
  <c r="AJ50" i="7"/>
  <c r="AJ53" i="7"/>
  <c r="AJ51" i="7"/>
  <c r="AJ52" i="7"/>
  <c r="AJ56" i="7"/>
  <c r="AJ61" i="7"/>
  <c r="AJ62" i="7"/>
  <c r="AJ63" i="7"/>
  <c r="AJ64" i="7"/>
  <c r="AJ35" i="7"/>
  <c r="AJ26" i="7"/>
  <c r="AJ12" i="7"/>
  <c r="AJ27" i="7"/>
  <c r="AJ36" i="10"/>
  <c r="AJ17" i="10"/>
  <c r="AJ12" i="10"/>
  <c r="AJ11" i="10"/>
  <c r="AJ37" i="10"/>
  <c r="AJ33" i="10"/>
  <c r="AJ27" i="10"/>
  <c r="AJ34" i="10"/>
  <c r="AJ10" i="10"/>
  <c r="AJ15" i="10"/>
  <c r="AJ16" i="10"/>
  <c r="AJ19" i="10"/>
  <c r="AJ24" i="10"/>
  <c r="AJ29" i="10"/>
  <c r="AJ28" i="10"/>
  <c r="AJ66" i="10"/>
  <c r="AJ43" i="10"/>
  <c r="AJ38" i="10"/>
  <c r="AJ44" i="10"/>
  <c r="AJ42" i="14"/>
  <c r="AJ19" i="14"/>
  <c r="AJ11" i="14"/>
  <c r="AJ18" i="14"/>
  <c r="AJ28" i="14"/>
  <c r="AJ29" i="14"/>
  <c r="AJ34" i="14"/>
  <c r="AJ43" i="14"/>
  <c r="AJ10" i="14"/>
  <c r="AJ55" i="14"/>
  <c r="AJ60" i="14"/>
  <c r="AJ33" i="14"/>
  <c r="AJ15" i="14"/>
  <c r="AJ12" i="14"/>
  <c r="AJ52" i="14"/>
  <c r="AJ51" i="14"/>
  <c r="AJ54" i="14"/>
  <c r="AJ50" i="14"/>
  <c r="AJ53" i="14"/>
  <c r="AJ56" i="14"/>
  <c r="AJ58" i="14"/>
  <c r="AJ61" i="14"/>
  <c r="AJ62" i="14"/>
  <c r="AJ63" i="14"/>
  <c r="AJ64" i="14"/>
  <c r="AJ17" i="14"/>
  <c r="AJ16" i="14"/>
  <c r="AJ22" i="14"/>
  <c r="AJ40" i="14"/>
  <c r="AJ36" i="14"/>
  <c r="AJ27" i="14"/>
  <c r="AJ35" i="14"/>
  <c r="AJ66" i="14"/>
  <c r="AJ37" i="14"/>
  <c r="AJ28" i="20"/>
  <c r="AJ41" i="20"/>
  <c r="AJ27" i="20"/>
  <c r="AJ33" i="20"/>
  <c r="AJ42" i="20"/>
  <c r="AJ36" i="20"/>
  <c r="AJ29" i="20"/>
  <c r="AJ24" i="6"/>
  <c r="AJ38" i="7"/>
  <c r="AJ44" i="7"/>
  <c r="AJ24" i="14"/>
  <c r="AJ68" i="15"/>
  <c r="AJ47" i="15"/>
  <c r="AJ20" i="15"/>
  <c r="H73" i="17"/>
  <c r="H73" i="18"/>
  <c r="O103" i="24"/>
  <c r="H64" i="13"/>
  <c r="F64" i="13"/>
  <c r="E63" i="13"/>
  <c r="D63" i="13"/>
  <c r="C63" i="13"/>
  <c r="H64" i="4"/>
  <c r="F64" i="4"/>
  <c r="H64" i="6"/>
  <c r="F64" i="6"/>
  <c r="H64" i="16"/>
  <c r="H24" i="16"/>
  <c r="H38" i="16"/>
  <c r="H44" i="16"/>
  <c r="H65" i="16"/>
  <c r="H67" i="16"/>
  <c r="H69" i="16"/>
  <c r="H64" i="15"/>
  <c r="H24" i="15"/>
  <c r="H38" i="15"/>
  <c r="H44" i="15"/>
  <c r="H65" i="15"/>
  <c r="H67" i="15"/>
  <c r="H69" i="15"/>
  <c r="H64" i="21"/>
  <c r="H65" i="21"/>
  <c r="H67" i="21"/>
  <c r="H69" i="21"/>
  <c r="D152" i="24"/>
  <c r="E152" i="24"/>
  <c r="F152" i="24"/>
  <c r="G152" i="24"/>
  <c r="H152" i="24"/>
  <c r="H38" i="5"/>
  <c r="H44" i="5"/>
  <c r="H24" i="5"/>
  <c r="H38" i="8"/>
  <c r="H44" i="8"/>
  <c r="H24" i="8"/>
  <c r="H38" i="9"/>
  <c r="H44" i="9"/>
  <c r="H24" i="9"/>
  <c r="H64" i="5"/>
  <c r="G64" i="5"/>
  <c r="E64" i="5"/>
  <c r="D64" i="5"/>
  <c r="D65" i="5"/>
  <c r="D67" i="5"/>
  <c r="D69" i="5"/>
  <c r="C64" i="5"/>
  <c r="G64" i="8"/>
  <c r="C64" i="8"/>
  <c r="H64" i="9"/>
  <c r="E64" i="9"/>
  <c r="D64" i="9"/>
  <c r="G64" i="11"/>
  <c r="E64" i="11"/>
  <c r="C64" i="11"/>
  <c r="H38" i="11"/>
  <c r="H44" i="11"/>
  <c r="H24" i="11"/>
  <c r="G64" i="12"/>
  <c r="D64" i="12"/>
  <c r="C64" i="12"/>
  <c r="H38" i="12"/>
  <c r="H44" i="12"/>
  <c r="H24" i="12"/>
  <c r="C64" i="2"/>
  <c r="E64" i="2"/>
  <c r="F64" i="2"/>
  <c r="F65" i="2"/>
  <c r="F67" i="2"/>
  <c r="F69" i="2"/>
  <c r="G64" i="2"/>
  <c r="H38" i="13"/>
  <c r="H44" i="13"/>
  <c r="H24" i="13"/>
  <c r="H38" i="23"/>
  <c r="H44" i="23"/>
  <c r="H24" i="23"/>
  <c r="H64" i="22"/>
  <c r="H38" i="22"/>
  <c r="H44" i="22"/>
  <c r="H24" i="22"/>
  <c r="H38" i="3"/>
  <c r="H44" i="3"/>
  <c r="H24" i="3"/>
  <c r="G64" i="4"/>
  <c r="H38" i="4"/>
  <c r="H44" i="4"/>
  <c r="H24" i="4"/>
  <c r="D64" i="6"/>
  <c r="E64" i="6"/>
  <c r="G64" i="6"/>
  <c r="H38" i="6"/>
  <c r="H44" i="6"/>
  <c r="H24" i="6"/>
  <c r="H64" i="7"/>
  <c r="H38" i="7"/>
  <c r="H44" i="7"/>
  <c r="H24" i="7"/>
  <c r="H64" i="10"/>
  <c r="H38" i="10"/>
  <c r="H44" i="10"/>
  <c r="H24" i="10"/>
  <c r="H64" i="14"/>
  <c r="H24" i="14"/>
  <c r="H38" i="14"/>
  <c r="H44" i="14"/>
  <c r="H65" i="14"/>
  <c r="H67" i="14"/>
  <c r="H69" i="14"/>
  <c r="H64" i="19"/>
  <c r="H38" i="19"/>
  <c r="H44" i="19"/>
  <c r="H24" i="19"/>
  <c r="H64" i="20"/>
  <c r="H38" i="20"/>
  <c r="H44" i="20"/>
  <c r="H24" i="20"/>
  <c r="H38" i="17"/>
  <c r="H44" i="17"/>
  <c r="H24" i="17"/>
  <c r="H64" i="18"/>
  <c r="F64" i="9"/>
  <c r="F64" i="8"/>
  <c r="E64" i="8"/>
  <c r="F64" i="5"/>
  <c r="C64" i="9"/>
  <c r="G64" i="9"/>
  <c r="F64" i="11"/>
  <c r="D64" i="11"/>
  <c r="H64" i="11"/>
  <c r="H65" i="11"/>
  <c r="H67" i="11"/>
  <c r="H69" i="11"/>
  <c r="F64" i="12"/>
  <c r="H64" i="12"/>
  <c r="G64" i="13"/>
  <c r="H64" i="23"/>
  <c r="H65" i="4"/>
  <c r="H67" i="4"/>
  <c r="H69" i="4"/>
  <c r="H65" i="19"/>
  <c r="H67" i="19"/>
  <c r="H69" i="19"/>
  <c r="AJ21" i="15"/>
  <c r="AJ57" i="15"/>
  <c r="AJ13" i="15"/>
  <c r="AJ45" i="15"/>
  <c r="AJ23" i="15"/>
  <c r="AJ46" i="15"/>
  <c r="H65" i="7"/>
  <c r="H67" i="7"/>
  <c r="H69" i="7"/>
  <c r="AJ23" i="25"/>
  <c r="AJ24" i="25"/>
  <c r="H64" i="17"/>
  <c r="O129" i="20"/>
  <c r="N64" i="3"/>
  <c r="P68" i="31"/>
  <c r="M66" i="31"/>
  <c r="K64" i="22"/>
  <c r="Q66" i="31"/>
  <c r="O64" i="22"/>
  <c r="O67" i="31"/>
  <c r="M64" i="23"/>
  <c r="Q65" i="31"/>
  <c r="E65" i="31"/>
  <c r="M64" i="1"/>
  <c r="C66" i="31"/>
  <c r="K64" i="2"/>
  <c r="G66" i="31"/>
  <c r="O64" i="2"/>
  <c r="M64" i="12"/>
  <c r="E71" i="31"/>
  <c r="C68" i="31"/>
  <c r="K64" i="11"/>
  <c r="O64" i="11"/>
  <c r="G68" i="31"/>
  <c r="E69" i="31"/>
  <c r="M64" i="9"/>
  <c r="D64" i="8"/>
  <c r="H64" i="8"/>
  <c r="H65" i="8"/>
  <c r="H67" i="8"/>
  <c r="H69" i="8"/>
  <c r="E67" i="31"/>
  <c r="M64" i="5"/>
  <c r="H65" i="10"/>
  <c r="H67" i="10"/>
  <c r="H69" i="10"/>
  <c r="H65" i="12"/>
  <c r="H67" i="12"/>
  <c r="H69" i="12"/>
  <c r="K64" i="3"/>
  <c r="M68" i="31"/>
  <c r="H64" i="3"/>
  <c r="N66" i="31"/>
  <c r="L64" i="22"/>
  <c r="J64" i="23"/>
  <c r="L67" i="31"/>
  <c r="P67" i="31"/>
  <c r="N64" i="23"/>
  <c r="J64" i="1"/>
  <c r="B65" i="31"/>
  <c r="F65" i="31"/>
  <c r="D66" i="31"/>
  <c r="L64" i="2"/>
  <c r="J64" i="12"/>
  <c r="B71" i="31"/>
  <c r="N64" i="12"/>
  <c r="F71" i="31"/>
  <c r="D68" i="31"/>
  <c r="L64" i="11"/>
  <c r="B69" i="31"/>
  <c r="J64" i="9"/>
  <c r="F69" i="31"/>
  <c r="N64" i="9"/>
  <c r="D70" i="31"/>
  <c r="L64" i="8"/>
  <c r="B67" i="31"/>
  <c r="J64" i="5"/>
  <c r="F67" i="31"/>
  <c r="N64" i="5"/>
  <c r="N68" i="31"/>
  <c r="L68" i="31"/>
  <c r="M64" i="22"/>
  <c r="O66" i="31"/>
  <c r="K64" i="23"/>
  <c r="M67" i="31"/>
  <c r="Q67" i="31"/>
  <c r="O64" i="23"/>
  <c r="O65" i="31"/>
  <c r="M64" i="13"/>
  <c r="C65" i="31"/>
  <c r="K64" i="1"/>
  <c r="M64" i="2"/>
  <c r="E66" i="31"/>
  <c r="C71" i="31"/>
  <c r="K64" i="12"/>
  <c r="O64" i="12"/>
  <c r="G71" i="31"/>
  <c r="M64" i="11"/>
  <c r="E68" i="31"/>
  <c r="C69" i="31"/>
  <c r="K64" i="9"/>
  <c r="G69" i="31"/>
  <c r="O64" i="9"/>
  <c r="E70" i="31"/>
  <c r="M64" i="8"/>
  <c r="C67" i="31"/>
  <c r="K64" i="5"/>
  <c r="K65" i="5"/>
  <c r="K67" i="5"/>
  <c r="K69" i="5"/>
  <c r="K70" i="5"/>
  <c r="G67" i="31"/>
  <c r="O64" i="5"/>
  <c r="H65" i="20"/>
  <c r="H67" i="20"/>
  <c r="H69" i="20"/>
  <c r="H65" i="6"/>
  <c r="H67" i="6"/>
  <c r="H69" i="6"/>
  <c r="H65" i="22"/>
  <c r="H67" i="22"/>
  <c r="H69" i="22"/>
  <c r="H65" i="13"/>
  <c r="H67" i="13"/>
  <c r="H69" i="13"/>
  <c r="O68" i="31"/>
  <c r="J64" i="22"/>
  <c r="L66" i="31"/>
  <c r="N64" i="22"/>
  <c r="P66" i="31"/>
  <c r="R66" i="31"/>
  <c r="S66" i="31"/>
  <c r="N67" i="31"/>
  <c r="L64" i="23"/>
  <c r="P65" i="31"/>
  <c r="D65" i="31"/>
  <c r="L64" i="1"/>
  <c r="B66" i="31"/>
  <c r="J64" i="2"/>
  <c r="F66" i="31"/>
  <c r="N64" i="2"/>
  <c r="E64" i="12"/>
  <c r="J64" i="11"/>
  <c r="B68" i="31"/>
  <c r="F68" i="31"/>
  <c r="N64" i="11"/>
  <c r="D69" i="31"/>
  <c r="L64" i="9"/>
  <c r="B70" i="31"/>
  <c r="J64" i="8"/>
  <c r="N64" i="8"/>
  <c r="F70" i="31"/>
  <c r="L64" i="5"/>
  <c r="D67" i="31"/>
  <c r="AJ50" i="18"/>
  <c r="AJ51" i="18"/>
  <c r="AJ52" i="18"/>
  <c r="AJ53" i="18"/>
  <c r="AJ54" i="18"/>
  <c r="AJ55" i="18"/>
  <c r="AJ56" i="18"/>
  <c r="AJ57" i="18"/>
  <c r="AJ58" i="18"/>
  <c r="AJ59" i="18"/>
  <c r="AJ60" i="18"/>
  <c r="AJ61" i="18"/>
  <c r="AJ62" i="18"/>
  <c r="AJ63" i="18"/>
  <c r="AJ64" i="18"/>
  <c r="AJ10" i="15"/>
  <c r="AJ15" i="15"/>
  <c r="AJ19" i="15"/>
  <c r="AJ29" i="15"/>
  <c r="AJ35" i="15"/>
  <c r="AJ51" i="15"/>
  <c r="AJ50" i="15"/>
  <c r="AJ52" i="15"/>
  <c r="AJ53" i="15"/>
  <c r="AJ54" i="15"/>
  <c r="AJ55" i="15"/>
  <c r="AJ56" i="15"/>
  <c r="AJ58" i="15"/>
  <c r="AJ59" i="15"/>
  <c r="AJ60" i="15"/>
  <c r="AJ61" i="15"/>
  <c r="AJ62" i="15"/>
  <c r="AJ63" i="15"/>
  <c r="AJ64" i="15"/>
  <c r="AJ11" i="15"/>
  <c r="AJ16" i="15"/>
  <c r="AJ66" i="15"/>
  <c r="AJ12" i="15"/>
  <c r="AJ17" i="15"/>
  <c r="AJ43" i="15"/>
  <c r="AJ9" i="15"/>
  <c r="AJ18" i="15"/>
  <c r="AJ22" i="15"/>
  <c r="AJ40" i="15"/>
  <c r="AJ30" i="15"/>
  <c r="AJ41" i="15"/>
  <c r="AJ42" i="15"/>
  <c r="AJ33" i="15"/>
  <c r="AJ34" i="15"/>
  <c r="AJ36" i="15"/>
  <c r="AJ37" i="15"/>
  <c r="AJ38" i="15"/>
  <c r="AJ28" i="15"/>
  <c r="AJ27" i="15"/>
  <c r="AJ26" i="15"/>
  <c r="AJ44" i="15"/>
  <c r="AJ46" i="18"/>
  <c r="AJ12" i="18"/>
  <c r="AJ45" i="18"/>
  <c r="AJ68" i="18"/>
  <c r="AJ13" i="18"/>
  <c r="AJ36" i="18"/>
  <c r="AJ30" i="18"/>
  <c r="AJ20" i="18"/>
  <c r="AJ21" i="18"/>
  <c r="AJ26" i="18"/>
  <c r="AJ43" i="18"/>
  <c r="AJ35" i="18"/>
  <c r="AJ11" i="18"/>
  <c r="H65" i="5"/>
  <c r="H67" i="5"/>
  <c r="H69" i="5"/>
  <c r="H65" i="9"/>
  <c r="H67" i="9"/>
  <c r="H69" i="9"/>
  <c r="N64" i="1"/>
  <c r="N64" i="13"/>
  <c r="O65" i="22"/>
  <c r="O67" i="22"/>
  <c r="O69" i="22"/>
  <c r="O70" i="22"/>
  <c r="AJ66" i="18"/>
  <c r="AJ17" i="18"/>
  <c r="AJ47" i="18"/>
  <c r="AJ23" i="18"/>
  <c r="AJ29" i="18"/>
  <c r="AJ16" i="18"/>
  <c r="AJ62" i="25"/>
  <c r="G65" i="31"/>
  <c r="H65" i="31"/>
  <c r="I65" i="31"/>
  <c r="O64" i="1"/>
  <c r="Q68" i="31"/>
  <c r="H66" i="31"/>
  <c r="I66" i="31"/>
  <c r="O18" i="31"/>
  <c r="O14" i="31"/>
  <c r="AJ24" i="15"/>
  <c r="L64" i="12"/>
  <c r="D71" i="31"/>
  <c r="H71" i="31"/>
  <c r="I71" i="31"/>
  <c r="O20" i="31"/>
  <c r="O16" i="31"/>
  <c r="AJ34" i="21"/>
  <c r="H67" i="31"/>
  <c r="I67" i="31"/>
  <c r="O17" i="31"/>
  <c r="O15" i="31"/>
  <c r="O13" i="31"/>
  <c r="AJ37" i="25"/>
  <c r="AJ38" i="25"/>
  <c r="H65" i="25"/>
  <c r="H67" i="25"/>
  <c r="C70" i="31"/>
  <c r="K64" i="8"/>
  <c r="G18" i="31"/>
  <c r="G14" i="31"/>
  <c r="O12" i="31"/>
  <c r="G20" i="31"/>
  <c r="G16" i="31"/>
  <c r="R68" i="31"/>
  <c r="S68" i="31"/>
  <c r="G17" i="31"/>
  <c r="G15" i="31"/>
  <c r="G13" i="31"/>
  <c r="AJ43" i="25"/>
  <c r="H68" i="31"/>
  <c r="I68" i="31"/>
  <c r="AJ63" i="25"/>
  <c r="H69" i="31"/>
  <c r="I69" i="31"/>
  <c r="R65" i="31"/>
  <c r="S65" i="31"/>
  <c r="R67" i="31"/>
  <c r="S67" i="31"/>
  <c r="G70" i="31"/>
  <c r="O64" i="8"/>
  <c r="W12" i="31"/>
  <c r="O11" i="31"/>
  <c r="AJ22" i="18"/>
  <c r="AJ9" i="18"/>
  <c r="AJ10" i="18"/>
  <c r="AJ41" i="18"/>
  <c r="AJ19" i="18"/>
  <c r="AJ40" i="18"/>
  <c r="AJ18" i="18"/>
  <c r="AJ15" i="18"/>
  <c r="AJ24" i="18"/>
  <c r="AJ28" i="18"/>
  <c r="AJ37" i="18"/>
  <c r="AJ33" i="18"/>
  <c r="AJ27" i="18"/>
  <c r="AJ34" i="18"/>
  <c r="AJ42" i="18"/>
  <c r="AJ28" i="21"/>
  <c r="H70" i="31"/>
  <c r="I70" i="31"/>
  <c r="AJ42" i="21"/>
  <c r="AJ43" i="21"/>
  <c r="AJ29" i="21"/>
  <c r="AJ64" i="25"/>
  <c r="AJ33" i="17"/>
  <c r="AJ36" i="17"/>
  <c r="AJ30" i="17"/>
  <c r="AJ35" i="17"/>
  <c r="AJ29" i="17"/>
  <c r="AJ26" i="21"/>
  <c r="AJ27" i="21"/>
  <c r="AJ35" i="21"/>
  <c r="AJ68" i="21"/>
  <c r="AJ23" i="21"/>
  <c r="AJ45" i="21"/>
  <c r="AJ47" i="21"/>
  <c r="AJ13" i="21"/>
  <c r="AJ16" i="21"/>
  <c r="AJ20" i="21"/>
  <c r="AJ21" i="21"/>
  <c r="AJ15" i="21"/>
  <c r="AJ17" i="21"/>
  <c r="AJ18" i="21"/>
  <c r="AJ19" i="21"/>
  <c r="AJ22" i="21"/>
  <c r="AJ24" i="21"/>
  <c r="AJ57" i="21"/>
  <c r="AJ46" i="21"/>
  <c r="H69" i="25"/>
  <c r="AJ30" i="21"/>
  <c r="AJ33" i="21"/>
  <c r="AJ41" i="21"/>
  <c r="AJ41" i="17"/>
  <c r="AJ36" i="21"/>
  <c r="AJ37" i="21"/>
  <c r="AJ40" i="21"/>
  <c r="AJ68" i="17"/>
  <c r="AJ61" i="17"/>
  <c r="AJ57" i="17"/>
  <c r="AJ21" i="17"/>
  <c r="AJ47" i="17"/>
  <c r="AJ20" i="17"/>
  <c r="AJ55" i="17"/>
  <c r="AJ46" i="17"/>
  <c r="AJ19" i="17"/>
  <c r="AJ15" i="17"/>
  <c r="AJ62" i="17"/>
  <c r="AJ58" i="17"/>
  <c r="AJ54" i="17"/>
  <c r="AJ45" i="17"/>
  <c r="AJ18" i="17"/>
  <c r="AJ13" i="17"/>
  <c r="AJ9" i="17"/>
  <c r="AJ23" i="17"/>
  <c r="AJ59" i="17"/>
  <c r="G7" i="31"/>
  <c r="G26" i="31"/>
  <c r="AJ15" i="24"/>
  <c r="AJ10" i="24"/>
  <c r="W11" i="31"/>
  <c r="O9" i="31"/>
  <c r="O28" i="31"/>
  <c r="AJ43" i="17"/>
  <c r="AJ55" i="21"/>
  <c r="AJ11" i="21"/>
  <c r="AJ59" i="21"/>
  <c r="AJ12" i="21"/>
  <c r="AJ22" i="17"/>
  <c r="AJ60" i="21"/>
  <c r="AJ53" i="21"/>
  <c r="AJ10" i="21"/>
  <c r="AJ50" i="21"/>
  <c r="AJ51" i="21"/>
  <c r="AJ52" i="21"/>
  <c r="AJ54" i="21"/>
  <c r="AJ56" i="21"/>
  <c r="AJ58" i="21"/>
  <c r="AJ61" i="21"/>
  <c r="AJ62" i="21"/>
  <c r="AJ63" i="21"/>
  <c r="AJ64" i="21"/>
  <c r="AJ28" i="17"/>
  <c r="AJ37" i="17"/>
  <c r="AJ40" i="17"/>
  <c r="AJ63" i="17"/>
  <c r="AJ66" i="21"/>
  <c r="AJ9" i="21"/>
  <c r="AJ56" i="17"/>
  <c r="O10" i="31"/>
  <c r="O29" i="31"/>
  <c r="AJ11" i="17"/>
  <c r="AJ34" i="17"/>
  <c r="AJ12" i="17"/>
  <c r="AJ52" i="17"/>
  <c r="AJ26" i="17"/>
  <c r="AJ53" i="17"/>
  <c r="AJ27" i="17"/>
  <c r="AJ60" i="17"/>
  <c r="AJ16" i="17"/>
  <c r="AJ51" i="17"/>
  <c r="AJ50" i="17"/>
  <c r="AJ64" i="17"/>
  <c r="AJ17" i="17"/>
  <c r="AJ66" i="17"/>
  <c r="AJ10" i="17"/>
  <c r="AJ42" i="17"/>
  <c r="AJ58" i="24"/>
  <c r="AJ56" i="24"/>
  <c r="AJ24" i="17"/>
  <c r="O8" i="31"/>
  <c r="O27" i="31"/>
  <c r="AC19" i="31"/>
  <c r="AB19" i="31"/>
  <c r="B85" i="31"/>
  <c r="C85" i="31"/>
  <c r="D85" i="31"/>
  <c r="E85" i="31"/>
  <c r="F85" i="31"/>
  <c r="J86" i="31"/>
  <c r="K86" i="31"/>
  <c r="L86" i="31"/>
  <c r="M86" i="31"/>
  <c r="N86" i="31"/>
  <c r="J87" i="31"/>
  <c r="K87" i="31"/>
  <c r="L87" i="31"/>
  <c r="M87" i="31"/>
  <c r="N87" i="31"/>
  <c r="V89" i="31"/>
  <c r="C91" i="31"/>
  <c r="D91" i="31"/>
  <c r="E91" i="31"/>
  <c r="F91" i="31"/>
  <c r="J91" i="31"/>
  <c r="K91" i="31"/>
  <c r="L91" i="31"/>
  <c r="M91" i="31"/>
  <c r="N91" i="31"/>
  <c r="C92" i="31"/>
  <c r="D92" i="31"/>
  <c r="E92" i="31"/>
  <c r="F92" i="31"/>
  <c r="J92" i="31"/>
  <c r="K92" i="31"/>
  <c r="L92" i="31"/>
  <c r="M92" i="31"/>
  <c r="N92" i="31"/>
  <c r="C93" i="31"/>
  <c r="D93" i="31"/>
  <c r="E93" i="31"/>
  <c r="F93" i="31"/>
  <c r="J93" i="31"/>
  <c r="K93" i="31"/>
  <c r="L93" i="31"/>
  <c r="M93" i="31"/>
  <c r="N93" i="31"/>
  <c r="C94" i="31"/>
  <c r="D94" i="31"/>
  <c r="E94" i="31"/>
  <c r="F94" i="31"/>
  <c r="J94" i="31"/>
  <c r="K94" i="31"/>
  <c r="L94" i="31"/>
  <c r="M94" i="31"/>
  <c r="N94" i="31"/>
  <c r="C95" i="31"/>
  <c r="D95" i="31"/>
  <c r="E95" i="31"/>
  <c r="F95" i="31"/>
  <c r="J95" i="31"/>
  <c r="K95" i="31"/>
  <c r="L95" i="31"/>
  <c r="M95" i="31"/>
  <c r="N95" i="31"/>
  <c r="C96" i="31"/>
  <c r="C7" i="31"/>
  <c r="C98" i="31"/>
  <c r="C99" i="31"/>
  <c r="D96" i="31"/>
  <c r="E96" i="31"/>
  <c r="F96" i="31"/>
  <c r="J96" i="31"/>
  <c r="K96" i="31"/>
  <c r="L96" i="31"/>
  <c r="M96" i="31"/>
  <c r="N96" i="31"/>
  <c r="U97" i="31"/>
  <c r="V97" i="31"/>
  <c r="J88" i="31"/>
  <c r="K88" i="31"/>
  <c r="L88" i="31"/>
  <c r="M88" i="31"/>
  <c r="N88" i="31"/>
  <c r="K89" i="31"/>
  <c r="L89" i="31"/>
  <c r="M89" i="31"/>
  <c r="N89" i="31"/>
  <c r="J90" i="31"/>
  <c r="K90" i="31"/>
  <c r="L90" i="31"/>
  <c r="M90" i="31"/>
  <c r="N90" i="31"/>
  <c r="R90" i="31"/>
  <c r="S90" i="31"/>
  <c r="T90" i="31"/>
  <c r="U90" i="31"/>
  <c r="V90" i="31"/>
  <c r="J98" i="31"/>
  <c r="K98" i="31"/>
  <c r="L98" i="31"/>
  <c r="M98" i="31"/>
  <c r="N98" i="31"/>
  <c r="D98" i="31"/>
  <c r="E98" i="31"/>
  <c r="F98" i="31"/>
  <c r="B98" i="31"/>
  <c r="B96" i="31"/>
  <c r="B95" i="31"/>
  <c r="B94" i="31"/>
  <c r="B93" i="31"/>
  <c r="B92" i="31"/>
  <c r="B91" i="31"/>
  <c r="R71" i="24"/>
  <c r="Q71" i="24"/>
  <c r="J109" i="24"/>
  <c r="J108" i="24"/>
  <c r="J107" i="24"/>
  <c r="J106" i="24"/>
  <c r="J103" i="24"/>
  <c r="J102" i="24"/>
  <c r="Q100" i="24"/>
  <c r="J100" i="24"/>
  <c r="J99" i="24"/>
  <c r="Q95" i="24"/>
  <c r="J95" i="24"/>
  <c r="J94" i="24"/>
  <c r="Q93" i="24"/>
  <c r="J93" i="24"/>
  <c r="J92" i="24"/>
  <c r="L72" i="4"/>
  <c r="S72" i="4"/>
  <c r="Z72" i="4"/>
  <c r="K72" i="4"/>
  <c r="R72" i="4"/>
  <c r="J72" i="4"/>
  <c r="Q72" i="4"/>
  <c r="L71" i="4"/>
  <c r="S71" i="4"/>
  <c r="Z71" i="4"/>
  <c r="K71" i="4"/>
  <c r="R71" i="4"/>
  <c r="Y71" i="4"/>
  <c r="J71" i="4"/>
  <c r="Q71" i="4"/>
  <c r="X71" i="4"/>
  <c r="AF18" i="4"/>
  <c r="AF13" i="4"/>
  <c r="N108" i="20"/>
  <c r="M121" i="20"/>
  <c r="J72" i="20"/>
  <c r="L127" i="20"/>
  <c r="K126" i="20"/>
  <c r="N125" i="20"/>
  <c r="N122" i="20"/>
  <c r="J121" i="20"/>
  <c r="K118" i="20"/>
  <c r="N117" i="20"/>
  <c r="K111" i="20"/>
  <c r="K108" i="20"/>
  <c r="K103" i="20"/>
  <c r="K100" i="20"/>
  <c r="N99" i="20"/>
  <c r="K96" i="20"/>
  <c r="L92" i="20"/>
  <c r="N86" i="20"/>
  <c r="N83" i="20"/>
  <c r="K78" i="20"/>
  <c r="N77" i="20"/>
  <c r="AE66" i="15"/>
  <c r="AE68" i="15"/>
  <c r="AE63" i="15"/>
  <c r="AE62" i="15"/>
  <c r="AE61" i="15"/>
  <c r="AE60" i="15"/>
  <c r="AE59" i="15"/>
  <c r="AE58" i="15"/>
  <c r="AE57" i="15"/>
  <c r="AE56" i="15"/>
  <c r="AE55" i="15"/>
  <c r="AE54" i="15"/>
  <c r="AE53" i="15"/>
  <c r="AE52" i="15"/>
  <c r="AE51" i="15"/>
  <c r="AE50" i="15"/>
  <c r="AE64" i="15"/>
  <c r="AE48" i="15"/>
  <c r="AE47" i="15"/>
  <c r="AE46" i="15"/>
  <c r="AE45" i="15"/>
  <c r="AE15" i="15"/>
  <c r="AE24" i="15"/>
  <c r="AE13" i="15"/>
  <c r="AE12" i="15"/>
  <c r="AE11" i="15"/>
  <c r="AE10" i="15"/>
  <c r="AE9" i="15"/>
  <c r="AE65" i="15"/>
  <c r="AE67" i="15"/>
  <c r="AE69" i="15"/>
  <c r="AE43" i="15"/>
  <c r="AE42" i="15"/>
  <c r="AE41" i="15"/>
  <c r="AE40" i="15"/>
  <c r="AE37" i="15"/>
  <c r="AE36" i="15"/>
  <c r="AE35" i="15"/>
  <c r="AE34" i="15"/>
  <c r="AE33" i="15"/>
  <c r="AE30" i="15"/>
  <c r="AE29" i="15"/>
  <c r="AE28" i="15"/>
  <c r="AE27" i="15"/>
  <c r="AE26" i="15"/>
  <c r="AE23" i="15"/>
  <c r="AE22" i="15"/>
  <c r="AE21" i="15"/>
  <c r="AE20" i="15"/>
  <c r="AE19" i="15"/>
  <c r="AE18" i="15"/>
  <c r="AE17" i="15"/>
  <c r="AE16" i="15"/>
  <c r="AG68" i="15"/>
  <c r="AG63" i="15"/>
  <c r="AH47" i="15"/>
  <c r="AG46" i="15"/>
  <c r="AF45" i="15"/>
  <c r="E38" i="15"/>
  <c r="F38" i="15"/>
  <c r="G38" i="15"/>
  <c r="D38" i="15"/>
  <c r="AF37" i="15"/>
  <c r="AG36" i="15"/>
  <c r="AF33" i="15"/>
  <c r="AG27" i="15"/>
  <c r="AG26" i="15"/>
  <c r="AF23" i="15"/>
  <c r="AH21" i="15"/>
  <c r="AG20" i="15"/>
  <c r="AF20" i="15"/>
  <c r="AH17" i="15"/>
  <c r="AG16" i="15"/>
  <c r="AF13" i="15"/>
  <c r="AF9" i="15"/>
  <c r="C67" i="15"/>
  <c r="C69" i="15"/>
  <c r="M79" i="20"/>
  <c r="L119" i="20"/>
  <c r="J132" i="20"/>
  <c r="J82" i="20"/>
  <c r="J75" i="20"/>
  <c r="M82" i="20"/>
  <c r="L102" i="20"/>
  <c r="L113" i="20"/>
  <c r="Q94" i="24"/>
  <c r="Q99" i="24"/>
  <c r="Q92" i="24"/>
  <c r="Q101" i="24"/>
  <c r="Q103" i="24"/>
  <c r="Q109" i="24"/>
  <c r="Q96" i="24"/>
  <c r="AI29" i="14"/>
  <c r="L75" i="20"/>
  <c r="L96" i="20"/>
  <c r="J79" i="20"/>
  <c r="K99" i="20"/>
  <c r="L106" i="20"/>
  <c r="L116" i="20"/>
  <c r="L118" i="20"/>
  <c r="L122" i="20"/>
  <c r="J124" i="20"/>
  <c r="L126" i="20"/>
  <c r="L128" i="20"/>
  <c r="K88" i="20"/>
  <c r="K102" i="20"/>
  <c r="L112" i="20"/>
  <c r="K117" i="20"/>
  <c r="J119" i="20"/>
  <c r="K125" i="20"/>
  <c r="J127" i="20"/>
  <c r="K75" i="20"/>
  <c r="K77" i="20"/>
  <c r="J83" i="20"/>
  <c r="K84" i="20"/>
  <c r="K87" i="20"/>
  <c r="K93" i="20"/>
  <c r="K95" i="20"/>
  <c r="K106" i="20"/>
  <c r="K113" i="20"/>
  <c r="K116" i="20"/>
  <c r="K119" i="20"/>
  <c r="K121" i="20"/>
  <c r="K124" i="20"/>
  <c r="K128" i="20"/>
  <c r="M77" i="20"/>
  <c r="K79" i="20"/>
  <c r="K82" i="20"/>
  <c r="K86" i="20"/>
  <c r="J88" i="20"/>
  <c r="K92" i="20"/>
  <c r="K109" i="20"/>
  <c r="K112" i="20"/>
  <c r="J117" i="20"/>
  <c r="K120" i="20"/>
  <c r="K122" i="20"/>
  <c r="K127" i="20"/>
  <c r="K129" i="20"/>
  <c r="AF47" i="15"/>
  <c r="AG28" i="15"/>
  <c r="AF27" i="15"/>
  <c r="AF46" i="15"/>
  <c r="AH57" i="15"/>
  <c r="AF34" i="15"/>
  <c r="AH23" i="15"/>
  <c r="AG11" i="15"/>
  <c r="AF53" i="15"/>
  <c r="AG34" i="15"/>
  <c r="AG45" i="15"/>
  <c r="AH46" i="15"/>
  <c r="AH51" i="15"/>
  <c r="AH55" i="15"/>
  <c r="AG17" i="15"/>
  <c r="AG21" i="15"/>
  <c r="AG30" i="15"/>
  <c r="AG57" i="15"/>
  <c r="AG42" i="15"/>
  <c r="AF57" i="15"/>
  <c r="AG13" i="15"/>
  <c r="AF21" i="15"/>
  <c r="AF28" i="15"/>
  <c r="AG47" i="15"/>
  <c r="AF12" i="15"/>
  <c r="AH20" i="15"/>
  <c r="AH52" i="15"/>
  <c r="AH54" i="15"/>
  <c r="AG43" i="15"/>
  <c r="AG53" i="15"/>
  <c r="AF15" i="15"/>
  <c r="AF16" i="15"/>
  <c r="AF17" i="15"/>
  <c r="AF18" i="15"/>
  <c r="AF19" i="15"/>
  <c r="AF22" i="15"/>
  <c r="AF24" i="15"/>
  <c r="AF68" i="15"/>
  <c r="AF40" i="15"/>
  <c r="AH50" i="15"/>
  <c r="AH53" i="15"/>
  <c r="AH56" i="15"/>
  <c r="AH58" i="15"/>
  <c r="AH59" i="15"/>
  <c r="AH60" i="15"/>
  <c r="AH61" i="15"/>
  <c r="AH62" i="15"/>
  <c r="AH63" i="15"/>
  <c r="AH64" i="15"/>
  <c r="AI28" i="15"/>
  <c r="AI35" i="15"/>
  <c r="AI34" i="15"/>
  <c r="AH13" i="15"/>
  <c r="AG23" i="15"/>
  <c r="AH27" i="15"/>
  <c r="AH45" i="15"/>
  <c r="AG50" i="15"/>
  <c r="AG51" i="15"/>
  <c r="AG52" i="15"/>
  <c r="AG54" i="15"/>
  <c r="AG55" i="15"/>
  <c r="AG56" i="15"/>
  <c r="AG58" i="15"/>
  <c r="AG59" i="15"/>
  <c r="AG60" i="15"/>
  <c r="AG61" i="15"/>
  <c r="AG62" i="15"/>
  <c r="AG64" i="15"/>
  <c r="AF50" i="15"/>
  <c r="AF54" i="15"/>
  <c r="AF58" i="15"/>
  <c r="AF62" i="15"/>
  <c r="AI40" i="15"/>
  <c r="AF43" i="15"/>
  <c r="AF61" i="15"/>
  <c r="M125" i="20"/>
  <c r="M124" i="20"/>
  <c r="M120" i="20"/>
  <c r="M117" i="20"/>
  <c r="M111" i="20"/>
  <c r="M89" i="20"/>
  <c r="M88" i="20"/>
  <c r="M86" i="20"/>
  <c r="M84" i="20"/>
  <c r="M122" i="20"/>
  <c r="M118" i="20"/>
  <c r="M112" i="20"/>
  <c r="M128" i="20"/>
  <c r="M127" i="20"/>
  <c r="M119" i="20"/>
  <c r="M116" i="20"/>
  <c r="M113" i="20"/>
  <c r="M83" i="20"/>
  <c r="M75" i="20"/>
  <c r="M126" i="20"/>
  <c r="M109" i="20"/>
  <c r="M108" i="20"/>
  <c r="M103" i="20"/>
  <c r="M100" i="20"/>
  <c r="M99" i="20"/>
  <c r="M95" i="20"/>
  <c r="M93" i="20"/>
  <c r="M96" i="20"/>
  <c r="M92" i="20"/>
  <c r="M106" i="20"/>
  <c r="M102" i="20"/>
  <c r="AG12" i="15"/>
  <c r="AG33" i="15"/>
  <c r="AG37" i="15"/>
  <c r="AI40" i="19"/>
  <c r="AI9" i="15"/>
  <c r="AF11" i="15"/>
  <c r="AF10" i="15"/>
  <c r="AF26" i="15"/>
  <c r="AF30" i="15"/>
  <c r="AF29" i="15"/>
  <c r="AH33" i="15"/>
  <c r="AH34" i="15"/>
  <c r="AH37" i="15"/>
  <c r="AH40" i="15"/>
  <c r="AH43" i="15"/>
  <c r="AI68" i="15"/>
  <c r="AF66" i="15"/>
  <c r="AH10" i="15"/>
  <c r="AH11" i="15"/>
  <c r="AH15" i="15"/>
  <c r="AH16" i="15"/>
  <c r="AH19" i="15"/>
  <c r="AH26" i="15"/>
  <c r="AH29" i="15"/>
  <c r="AH30" i="15"/>
  <c r="AE38" i="15"/>
  <c r="AH35" i="15"/>
  <c r="AH36" i="15"/>
  <c r="AH41" i="15"/>
  <c r="AH42" i="15"/>
  <c r="T71" i="24"/>
  <c r="AI13" i="15"/>
  <c r="AI63" i="15"/>
  <c r="AH9" i="15"/>
  <c r="AH12" i="15"/>
  <c r="AG18" i="15"/>
  <c r="AG22" i="15"/>
  <c r="AF35" i="15"/>
  <c r="AG40" i="15"/>
  <c r="AF41" i="15"/>
  <c r="AF51" i="15"/>
  <c r="AF55" i="15"/>
  <c r="AF59" i="15"/>
  <c r="AF52" i="15"/>
  <c r="AF56" i="15"/>
  <c r="AF60" i="15"/>
  <c r="AF63" i="15"/>
  <c r="AF64" i="15"/>
  <c r="L84" i="20"/>
  <c r="L86" i="20"/>
  <c r="L88" i="20"/>
  <c r="L89" i="20"/>
  <c r="L93" i="20"/>
  <c r="L99" i="20"/>
  <c r="L100" i="20"/>
  <c r="L103" i="20"/>
  <c r="L108" i="20"/>
  <c r="L109" i="20"/>
  <c r="L111" i="20"/>
  <c r="L117" i="20"/>
  <c r="L120" i="20"/>
  <c r="L124" i="20"/>
  <c r="L125" i="20"/>
  <c r="AI41" i="19"/>
  <c r="AI28" i="7"/>
  <c r="AI34" i="7"/>
  <c r="AI33" i="7"/>
  <c r="AI35" i="7"/>
  <c r="AI36" i="7"/>
  <c r="AI37" i="7"/>
  <c r="AI38" i="7"/>
  <c r="AI43" i="7"/>
  <c r="AI42" i="7"/>
  <c r="AI41" i="7"/>
  <c r="AI40" i="7"/>
  <c r="AI30" i="7"/>
  <c r="AI29" i="7"/>
  <c r="AI27" i="7"/>
  <c r="AI26" i="7"/>
  <c r="AI44" i="7"/>
  <c r="AE36" i="17"/>
  <c r="AH66" i="15"/>
  <c r="AI28" i="19"/>
  <c r="AG9" i="15"/>
  <c r="AG10" i="15"/>
  <c r="AG15" i="15"/>
  <c r="AG19" i="15"/>
  <c r="AG24" i="15"/>
  <c r="AH18" i="15"/>
  <c r="AH22" i="15"/>
  <c r="AH28" i="15"/>
  <c r="AG29" i="15"/>
  <c r="AG35" i="15"/>
  <c r="AF36" i="15"/>
  <c r="AG41" i="15"/>
  <c r="AF42" i="15"/>
  <c r="AG66" i="15"/>
  <c r="AH68" i="15"/>
  <c r="L77" i="20"/>
  <c r="L79" i="20"/>
  <c r="L82" i="20"/>
  <c r="L121" i="20"/>
  <c r="AH26" i="16"/>
  <c r="AH29" i="16"/>
  <c r="AH36" i="16"/>
  <c r="AI28" i="14"/>
  <c r="AI30" i="14"/>
  <c r="AI37" i="14"/>
  <c r="Y72" i="4"/>
  <c r="AF9" i="4"/>
  <c r="AG29" i="4"/>
  <c r="AG35" i="4"/>
  <c r="AE27" i="17"/>
  <c r="AE28" i="17"/>
  <c r="AE29" i="17"/>
  <c r="AE33" i="17"/>
  <c r="AE26" i="17"/>
  <c r="AE35" i="17"/>
  <c r="AG26" i="21"/>
  <c r="R93" i="24"/>
  <c r="Q108" i="24"/>
  <c r="R109" i="24"/>
  <c r="S71" i="24"/>
  <c r="S96" i="24"/>
  <c r="AI27" i="17"/>
  <c r="AI30" i="17"/>
  <c r="AI37" i="18"/>
  <c r="AI36" i="18"/>
  <c r="AI27" i="18"/>
  <c r="AI28" i="18"/>
  <c r="AG41" i="4"/>
  <c r="AE43" i="4"/>
  <c r="AE29" i="4"/>
  <c r="AE42" i="4"/>
  <c r="AE26" i="4"/>
  <c r="AG37" i="4"/>
  <c r="AE40" i="4"/>
  <c r="AE41" i="4"/>
  <c r="AG28" i="4"/>
  <c r="AG30" i="4"/>
  <c r="AG34" i="4"/>
  <c r="AG36" i="4"/>
  <c r="AE37" i="4"/>
  <c r="AF22" i="4"/>
  <c r="AF10" i="4"/>
  <c r="AF15" i="4"/>
  <c r="AF24" i="4"/>
  <c r="AF19" i="4"/>
  <c r="AF23" i="4"/>
  <c r="AG26" i="4"/>
  <c r="AE27" i="4"/>
  <c r="AE28" i="4"/>
  <c r="AE30" i="4"/>
  <c r="AE33" i="4"/>
  <c r="AE34" i="4"/>
  <c r="AE35" i="4"/>
  <c r="AE36" i="4"/>
  <c r="AF11" i="4"/>
  <c r="AF16" i="4"/>
  <c r="AF20" i="4"/>
  <c r="AG40" i="4"/>
  <c r="AG42" i="4"/>
  <c r="AF12" i="4"/>
  <c r="AF17" i="4"/>
  <c r="AF21" i="4"/>
  <c r="AG27" i="4"/>
  <c r="AG33" i="4"/>
  <c r="AG38" i="4"/>
  <c r="AG43" i="4"/>
  <c r="AG44" i="4"/>
  <c r="AF68" i="4"/>
  <c r="AF47" i="4"/>
  <c r="AF46" i="4"/>
  <c r="AF45" i="4"/>
  <c r="AF66" i="4"/>
  <c r="X72" i="4"/>
  <c r="AF57" i="4"/>
  <c r="AF61" i="4"/>
  <c r="AH29" i="7"/>
  <c r="AH28" i="7"/>
  <c r="AI35" i="14"/>
  <c r="AI27" i="14"/>
  <c r="AI41" i="14"/>
  <c r="AE37" i="14"/>
  <c r="AH34" i="16"/>
  <c r="AH33" i="16"/>
  <c r="AH35" i="16"/>
  <c r="AH37" i="16"/>
  <c r="AH38" i="16"/>
  <c r="AH28" i="16"/>
  <c r="AH27" i="16"/>
  <c r="AH30" i="16"/>
  <c r="AH41" i="16"/>
  <c r="AH43" i="16"/>
  <c r="AH40" i="16"/>
  <c r="AH42" i="16"/>
  <c r="AH44" i="16"/>
  <c r="AE28" i="19"/>
  <c r="AG43" i="19"/>
  <c r="AG37" i="19"/>
  <c r="J77" i="20"/>
  <c r="J111" i="20"/>
  <c r="J122" i="20"/>
  <c r="J128" i="20"/>
  <c r="Q72" i="20"/>
  <c r="Q84" i="20"/>
  <c r="J118" i="20"/>
  <c r="J120" i="20"/>
  <c r="J126" i="20"/>
  <c r="N75" i="20"/>
  <c r="N79" i="20"/>
  <c r="N82" i="20"/>
  <c r="N84" i="20"/>
  <c r="N88" i="20"/>
  <c r="N92" i="20"/>
  <c r="N102" i="20"/>
  <c r="N106" i="20"/>
  <c r="N109" i="20"/>
  <c r="N119" i="20"/>
  <c r="N121" i="20"/>
  <c r="N127" i="20"/>
  <c r="N129" i="20"/>
  <c r="N93" i="20"/>
  <c r="N100" i="20"/>
  <c r="N103" i="20"/>
  <c r="N107" i="20"/>
  <c r="N116" i="20"/>
  <c r="N78" i="20"/>
  <c r="N85" i="20"/>
  <c r="N89" i="20"/>
  <c r="N96" i="20"/>
  <c r="N111" i="20"/>
  <c r="N113" i="20"/>
  <c r="N118" i="20"/>
  <c r="N120" i="20"/>
  <c r="N124" i="20"/>
  <c r="N126" i="20"/>
  <c r="N128" i="20"/>
  <c r="J84" i="20"/>
  <c r="J86" i="20"/>
  <c r="J113" i="20"/>
  <c r="J116" i="20"/>
  <c r="J125" i="20"/>
  <c r="AF57" i="20"/>
  <c r="AF46" i="20"/>
  <c r="AF68" i="20"/>
  <c r="AF21" i="20"/>
  <c r="AH27" i="7"/>
  <c r="AH30" i="7"/>
  <c r="AG45" i="7"/>
  <c r="AH43" i="7"/>
  <c r="AH42" i="7"/>
  <c r="AH41" i="7"/>
  <c r="AH40" i="7"/>
  <c r="AH33" i="7"/>
  <c r="AH34" i="7"/>
  <c r="AH35" i="7"/>
  <c r="AH36" i="7"/>
  <c r="AH37" i="7"/>
  <c r="AH38" i="7"/>
  <c r="AH26" i="7"/>
  <c r="AH44" i="7"/>
  <c r="AI42" i="10"/>
  <c r="AE26" i="10"/>
  <c r="AI34" i="14"/>
  <c r="AI43" i="14"/>
  <c r="AI40" i="14"/>
  <c r="AI42" i="14"/>
  <c r="AE41" i="16"/>
  <c r="AG53" i="16"/>
  <c r="Q128" i="20"/>
  <c r="AF13" i="20"/>
  <c r="AF45" i="20"/>
  <c r="Q121" i="20"/>
  <c r="Q88" i="20"/>
  <c r="Q125" i="20"/>
  <c r="Q82" i="20"/>
  <c r="Q132" i="20"/>
  <c r="Q86" i="20"/>
  <c r="Q117" i="20"/>
  <c r="Q75" i="20"/>
  <c r="Q124" i="20"/>
  <c r="AI11" i="15"/>
  <c r="AI45" i="15"/>
  <c r="AI12" i="15"/>
  <c r="AI36" i="15"/>
  <c r="AI29" i="15"/>
  <c r="AI33" i="17"/>
  <c r="AI34" i="17"/>
  <c r="AI35" i="17"/>
  <c r="AI36" i="17"/>
  <c r="AI37" i="17"/>
  <c r="AI38" i="17"/>
  <c r="AI43" i="17"/>
  <c r="AI42" i="17"/>
  <c r="AI41" i="17"/>
  <c r="AI40" i="17"/>
  <c r="AI29" i="17"/>
  <c r="AI28" i="17"/>
  <c r="AI26" i="17"/>
  <c r="AI44" i="17"/>
  <c r="AE42" i="17"/>
  <c r="AE30" i="17"/>
  <c r="AG42" i="21"/>
  <c r="AH26" i="21"/>
  <c r="AG28" i="21"/>
  <c r="AH36" i="21"/>
  <c r="AG27" i="21"/>
  <c r="AG40" i="21"/>
  <c r="T94" i="24"/>
  <c r="J130" i="24"/>
  <c r="AF55" i="20"/>
  <c r="AF18" i="20"/>
  <c r="AF66" i="20"/>
  <c r="AF54" i="20"/>
  <c r="AF10" i="20"/>
  <c r="X72" i="20"/>
  <c r="X116" i="20"/>
  <c r="Q118" i="20"/>
  <c r="Q122" i="20"/>
  <c r="Q87" i="20"/>
  <c r="Q77" i="20"/>
  <c r="AG52" i="19"/>
  <c r="AG27" i="19"/>
  <c r="AE41" i="19"/>
  <c r="AE26" i="19"/>
  <c r="AG46" i="19"/>
  <c r="AE26" i="16"/>
  <c r="AE35" i="16"/>
  <c r="AF37" i="14"/>
  <c r="AF36" i="14"/>
  <c r="AI28" i="10"/>
  <c r="AI34" i="10"/>
  <c r="AI40" i="10"/>
  <c r="AE29" i="10"/>
  <c r="AE35" i="10"/>
  <c r="AE41" i="10"/>
  <c r="AG63" i="7"/>
  <c r="AG47" i="7"/>
  <c r="AE41" i="7"/>
  <c r="AG52" i="7"/>
  <c r="AG50" i="7"/>
  <c r="AG51" i="7"/>
  <c r="AG53" i="7"/>
  <c r="AG54" i="7"/>
  <c r="AG55" i="7"/>
  <c r="AG56" i="7"/>
  <c r="AG57" i="7"/>
  <c r="AG58" i="7"/>
  <c r="AG59" i="7"/>
  <c r="AG60" i="7"/>
  <c r="AG61" i="7"/>
  <c r="AG62" i="7"/>
  <c r="AG64" i="7"/>
  <c r="AI26" i="18"/>
  <c r="AI29" i="18"/>
  <c r="AI35" i="18"/>
  <c r="AI41" i="18"/>
  <c r="AG36" i="21"/>
  <c r="AH27" i="21"/>
  <c r="AF30" i="18"/>
  <c r="AE40" i="17"/>
  <c r="AE43" i="17"/>
  <c r="AF62" i="20"/>
  <c r="AF50" i="20"/>
  <c r="AF16" i="20"/>
  <c r="AF58" i="20"/>
  <c r="AF11" i="20"/>
  <c r="AF56" i="20"/>
  <c r="AG40" i="19"/>
  <c r="AG34" i="19"/>
  <c r="AG28" i="19"/>
  <c r="AF41" i="19"/>
  <c r="AE34" i="19"/>
  <c r="AE29" i="16"/>
  <c r="AG40" i="16"/>
  <c r="AG43" i="16"/>
  <c r="AF40" i="14"/>
  <c r="AE42" i="14"/>
  <c r="AI27" i="10"/>
  <c r="AI37" i="10"/>
  <c r="AI43" i="10"/>
  <c r="AE28" i="10"/>
  <c r="AE34" i="10"/>
  <c r="AE40" i="10"/>
  <c r="AE36" i="7"/>
  <c r="AE26" i="7"/>
  <c r="AI34" i="18"/>
  <c r="AI40" i="18"/>
  <c r="AH29" i="21"/>
  <c r="AH37" i="21"/>
  <c r="AF35" i="18"/>
  <c r="AE34" i="18"/>
  <c r="AF59" i="20"/>
  <c r="AF22" i="20"/>
  <c r="AF17" i="20"/>
  <c r="AF15" i="20"/>
  <c r="AF19" i="20"/>
  <c r="AF20" i="20"/>
  <c r="AF23" i="20"/>
  <c r="AF24" i="20"/>
  <c r="AF60" i="20"/>
  <c r="AF51" i="20"/>
  <c r="AG17" i="19"/>
  <c r="AG36" i="19"/>
  <c r="AG30" i="19"/>
  <c r="AG26" i="19"/>
  <c r="AE43" i="19"/>
  <c r="AG68" i="19"/>
  <c r="AG57" i="16"/>
  <c r="F14" i="31"/>
  <c r="AG33" i="16"/>
  <c r="AE40" i="16"/>
  <c r="AF35" i="14"/>
  <c r="AI29" i="10"/>
  <c r="AI35" i="10"/>
  <c r="AI41" i="10"/>
  <c r="AE36" i="10"/>
  <c r="AE33" i="10"/>
  <c r="AE37" i="10"/>
  <c r="AE38" i="10"/>
  <c r="AE42" i="10"/>
  <c r="AE30" i="10"/>
  <c r="AG66" i="7"/>
  <c r="AG46" i="7"/>
  <c r="AE40" i="7"/>
  <c r="AE33" i="7"/>
  <c r="AI42" i="18"/>
  <c r="AG37" i="21"/>
  <c r="AG41" i="21"/>
  <c r="AG29" i="21"/>
  <c r="AE41" i="17"/>
  <c r="AF52" i="20"/>
  <c r="AF61" i="20"/>
  <c r="AF47" i="20"/>
  <c r="AF12" i="20"/>
  <c r="Q120" i="20"/>
  <c r="Q111" i="20"/>
  <c r="Q79" i="20"/>
  <c r="Q126" i="20"/>
  <c r="Q113" i="20"/>
  <c r="AG12" i="19"/>
  <c r="AG41" i="19"/>
  <c r="AG35" i="19"/>
  <c r="AG29" i="19"/>
  <c r="AF42" i="19"/>
  <c r="AE33" i="19"/>
  <c r="AG66" i="16"/>
  <c r="AG26" i="16"/>
  <c r="AG34" i="16"/>
  <c r="AG35" i="16"/>
  <c r="AG36" i="16"/>
  <c r="AG37" i="16"/>
  <c r="AG38" i="16"/>
  <c r="AG42" i="16"/>
  <c r="AG41" i="16"/>
  <c r="AG30" i="16"/>
  <c r="AG29" i="16"/>
  <c r="AG28" i="16"/>
  <c r="AG27" i="16"/>
  <c r="AG44" i="16"/>
  <c r="AF41" i="14"/>
  <c r="AI26" i="10"/>
  <c r="AI30" i="10"/>
  <c r="AI36" i="10"/>
  <c r="AE27" i="10"/>
  <c r="AE43" i="10"/>
  <c r="AG68" i="7"/>
  <c r="AE43" i="7"/>
  <c r="AH30" i="21"/>
  <c r="AI30" i="18"/>
  <c r="AI33" i="18"/>
  <c r="AI38" i="18"/>
  <c r="AI43" i="18"/>
  <c r="AI44" i="18"/>
  <c r="L44" i="24"/>
  <c r="AH41" i="21"/>
  <c r="AH28" i="21"/>
  <c r="AH42" i="21"/>
  <c r="AH40" i="21"/>
  <c r="AE34" i="21"/>
  <c r="AE37" i="17"/>
  <c r="AI33" i="14"/>
  <c r="AI36" i="14"/>
  <c r="AI38" i="14"/>
  <c r="AI26" i="14"/>
  <c r="AI29" i="19"/>
  <c r="AI61" i="15"/>
  <c r="AI57" i="15"/>
  <c r="AI53" i="15"/>
  <c r="AI22" i="15"/>
  <c r="AI15" i="15"/>
  <c r="AI16" i="15"/>
  <c r="AI17" i="15"/>
  <c r="AI18" i="15"/>
  <c r="AI19" i="15"/>
  <c r="AI20" i="15"/>
  <c r="AI21" i="15"/>
  <c r="AI23" i="15"/>
  <c r="AI24" i="15"/>
  <c r="J106" i="20"/>
  <c r="J102" i="20"/>
  <c r="J96" i="20"/>
  <c r="J92" i="20"/>
  <c r="J95" i="20"/>
  <c r="J103" i="20"/>
  <c r="J100" i="20"/>
  <c r="J99" i="20"/>
  <c r="J93" i="20"/>
  <c r="J109" i="20"/>
  <c r="J108" i="20"/>
  <c r="AI35" i="19"/>
  <c r="AI34" i="19"/>
  <c r="AI30" i="19"/>
  <c r="AI43" i="19"/>
  <c r="T103" i="24"/>
  <c r="AI66" i="15"/>
  <c r="AI60" i="15"/>
  <c r="AI56" i="15"/>
  <c r="AI52" i="15"/>
  <c r="AI47" i="15"/>
  <c r="AI42" i="15"/>
  <c r="AI37" i="15"/>
  <c r="AI26" i="15"/>
  <c r="AI10" i="15"/>
  <c r="B7" i="31"/>
  <c r="B26" i="31"/>
  <c r="AE41" i="14"/>
  <c r="AI33" i="19"/>
  <c r="AI36" i="19"/>
  <c r="AH24" i="15"/>
  <c r="AI59" i="15"/>
  <c r="AI55" i="15"/>
  <c r="AI51" i="15"/>
  <c r="AI46" i="15"/>
  <c r="AI27" i="19"/>
  <c r="AF53" i="20"/>
  <c r="AF63" i="20"/>
  <c r="AF64" i="20"/>
  <c r="AI41" i="15"/>
  <c r="AI30" i="15"/>
  <c r="AI42" i="19"/>
  <c r="B14" i="31"/>
  <c r="AI26" i="19"/>
  <c r="AI37" i="19"/>
  <c r="AI62" i="15"/>
  <c r="AI58" i="15"/>
  <c r="AI54" i="15"/>
  <c r="AI50" i="15"/>
  <c r="AI64" i="15"/>
  <c r="AF41" i="20"/>
  <c r="AF9" i="20"/>
  <c r="AI43" i="15"/>
  <c r="AI33" i="15"/>
  <c r="AI27" i="15"/>
  <c r="AE38" i="4"/>
  <c r="AF52" i="4"/>
  <c r="AF53" i="4"/>
  <c r="AH34" i="4"/>
  <c r="AH40" i="4"/>
  <c r="AH35" i="4"/>
  <c r="AF51" i="4"/>
  <c r="AF55" i="4"/>
  <c r="AH30" i="4"/>
  <c r="AH42" i="4"/>
  <c r="AF68" i="17"/>
  <c r="AF57" i="17"/>
  <c r="AF53" i="17"/>
  <c r="AF45" i="17"/>
  <c r="AF46" i="17"/>
  <c r="AF21" i="17"/>
  <c r="AF13" i="17"/>
  <c r="AF47" i="17"/>
  <c r="AF23" i="17"/>
  <c r="AF20" i="17"/>
  <c r="AH30" i="17"/>
  <c r="AG45" i="17"/>
  <c r="AG46" i="17"/>
  <c r="AG47" i="17"/>
  <c r="AG13" i="17"/>
  <c r="AG68" i="17"/>
  <c r="AG23" i="17"/>
  <c r="AG57" i="17"/>
  <c r="AG20" i="17"/>
  <c r="AF50" i="17"/>
  <c r="AH29" i="17"/>
  <c r="AF40" i="17"/>
  <c r="AE35" i="18"/>
  <c r="AF28" i="18"/>
  <c r="AG34" i="21"/>
  <c r="AF29" i="21"/>
  <c r="AH33" i="21"/>
  <c r="AH34" i="21"/>
  <c r="AH35" i="21"/>
  <c r="AG35" i="21"/>
  <c r="AG43" i="21"/>
  <c r="AG30" i="21"/>
  <c r="AG33" i="21"/>
  <c r="AE27" i="21"/>
  <c r="AE40" i="21"/>
  <c r="AE33" i="21"/>
  <c r="AG68" i="18"/>
  <c r="AG57" i="18"/>
  <c r="AG53" i="18"/>
  <c r="AG47" i="18"/>
  <c r="AG45" i="18"/>
  <c r="AG23" i="18"/>
  <c r="AG21" i="18"/>
  <c r="AG20" i="18"/>
  <c r="AG13" i="18"/>
  <c r="AG46" i="18"/>
  <c r="AF29" i="18"/>
  <c r="AI68" i="18"/>
  <c r="AI57" i="18"/>
  <c r="AI47" i="18"/>
  <c r="AI23" i="18"/>
  <c r="AI21" i="18"/>
  <c r="AI46" i="18"/>
  <c r="AI45" i="18"/>
  <c r="AI20" i="18"/>
  <c r="AI13" i="18"/>
  <c r="AF57" i="18"/>
  <c r="AF51" i="18"/>
  <c r="AF50" i="18"/>
  <c r="AF46" i="18"/>
  <c r="AF45" i="18"/>
  <c r="AF68" i="18"/>
  <c r="AF20" i="18"/>
  <c r="AF13" i="18"/>
  <c r="AF23" i="18"/>
  <c r="AF21" i="18"/>
  <c r="AF47" i="18"/>
  <c r="AF52" i="18"/>
  <c r="AF56" i="18"/>
  <c r="AH33" i="18"/>
  <c r="AG57" i="21"/>
  <c r="AG47" i="21"/>
  <c r="AG46" i="21"/>
  <c r="AG45" i="21"/>
  <c r="AG20" i="21"/>
  <c r="AG68" i="21"/>
  <c r="AG23" i="21"/>
  <c r="AG13" i="21"/>
  <c r="AG21" i="21"/>
  <c r="AE47" i="21"/>
  <c r="AE46" i="21"/>
  <c r="AE45" i="21"/>
  <c r="AE13" i="21"/>
  <c r="AE23" i="21"/>
  <c r="AE21" i="21"/>
  <c r="AI68" i="21"/>
  <c r="AI57" i="21"/>
  <c r="AI46" i="21"/>
  <c r="AI45" i="21"/>
  <c r="AI13" i="21"/>
  <c r="AI21" i="21"/>
  <c r="AI20" i="21"/>
  <c r="AH43" i="21"/>
  <c r="AF57" i="21"/>
  <c r="AF47" i="21"/>
  <c r="AF46" i="21"/>
  <c r="AF45" i="21"/>
  <c r="AF21" i="21"/>
  <c r="AF20" i="21"/>
  <c r="AF23" i="21"/>
  <c r="AF13" i="21"/>
  <c r="S107" i="24"/>
  <c r="S93" i="24"/>
  <c r="S99" i="24"/>
  <c r="AG60" i="25"/>
  <c r="AG59" i="25"/>
  <c r="AG58" i="25"/>
  <c r="AG57" i="25"/>
  <c r="AG56" i="25"/>
  <c r="AG55" i="25"/>
  <c r="AG53" i="25"/>
  <c r="AG51" i="25"/>
  <c r="AG50" i="25"/>
  <c r="Z113" i="25"/>
  <c r="AG45" i="25"/>
  <c r="AG22" i="25"/>
  <c r="AG16" i="25"/>
  <c r="AG13" i="25"/>
  <c r="AG12" i="25"/>
  <c r="AG11" i="25"/>
  <c r="AG10" i="25"/>
  <c r="AI61" i="25"/>
  <c r="AI60" i="25"/>
  <c r="AI59" i="25"/>
  <c r="AI58" i="25"/>
  <c r="AI57" i="25"/>
  <c r="AI55" i="25"/>
  <c r="AI54" i="25"/>
  <c r="AI10" i="25"/>
  <c r="AI53" i="25"/>
  <c r="AI20" i="25"/>
  <c r="AI11" i="25"/>
  <c r="AI52" i="25"/>
  <c r="AI50" i="25"/>
  <c r="AB113" i="25"/>
  <c r="AI22" i="25"/>
  <c r="AI9" i="25"/>
  <c r="AI16" i="25"/>
  <c r="AI21" i="25"/>
  <c r="AI17" i="25"/>
  <c r="AI12" i="25"/>
  <c r="AE60" i="25"/>
  <c r="AE58" i="25"/>
  <c r="AE57" i="25"/>
  <c r="AE55" i="25"/>
  <c r="AE53" i="25"/>
  <c r="AE51" i="25"/>
  <c r="AE46" i="25"/>
  <c r="AE22" i="25"/>
  <c r="AE13" i="25"/>
  <c r="AE9" i="25"/>
  <c r="AE19" i="25"/>
  <c r="AE17" i="25"/>
  <c r="AE12" i="25"/>
  <c r="AE54" i="25"/>
  <c r="AE10" i="25"/>
  <c r="AE52" i="25"/>
  <c r="AE50" i="25"/>
  <c r="AE45" i="25"/>
  <c r="AE16" i="25"/>
  <c r="AE11" i="25"/>
  <c r="AF59" i="4"/>
  <c r="AF60" i="4"/>
  <c r="AF56" i="4"/>
  <c r="AF63" i="4"/>
  <c r="AF62" i="4"/>
  <c r="AF58" i="4"/>
  <c r="AF54" i="4"/>
  <c r="AH26" i="4"/>
  <c r="AH28" i="4"/>
  <c r="AH41" i="4"/>
  <c r="AH36" i="4"/>
  <c r="AH29" i="4"/>
  <c r="AH27" i="4"/>
  <c r="AH37" i="4"/>
  <c r="AH43" i="4"/>
  <c r="AF40" i="4"/>
  <c r="AF27" i="4"/>
  <c r="AG57" i="4"/>
  <c r="AG47" i="4"/>
  <c r="AG46" i="4"/>
  <c r="AG45" i="4"/>
  <c r="AG23" i="4"/>
  <c r="AG21" i="4"/>
  <c r="AG20" i="4"/>
  <c r="AG13" i="4"/>
  <c r="AE54" i="4"/>
  <c r="AE66" i="4"/>
  <c r="AE55" i="4"/>
  <c r="AE68" i="4"/>
  <c r="AE63" i="4"/>
  <c r="AE59" i="4"/>
  <c r="AE21" i="4"/>
  <c r="AE17" i="4"/>
  <c r="AE12" i="4"/>
  <c r="AE60" i="4"/>
  <c r="AE22" i="4"/>
  <c r="AE62" i="4"/>
  <c r="AE58" i="4"/>
  <c r="AE53" i="4"/>
  <c r="AE51" i="4"/>
  <c r="AE46" i="4"/>
  <c r="AE20" i="4"/>
  <c r="AE16" i="4"/>
  <c r="AE11" i="4"/>
  <c r="AE52" i="4"/>
  <c r="AE47" i="4"/>
  <c r="AE18" i="4"/>
  <c r="AE61" i="4"/>
  <c r="AE57" i="4"/>
  <c r="AE23" i="4"/>
  <c r="AE19" i="4"/>
  <c r="AE15" i="4"/>
  <c r="AE24" i="4"/>
  <c r="AE10" i="4"/>
  <c r="AE56" i="4"/>
  <c r="AE45" i="4"/>
  <c r="AE13" i="4"/>
  <c r="AI13" i="4"/>
  <c r="AF50" i="4"/>
  <c r="AF64" i="4"/>
  <c r="AH33" i="4"/>
  <c r="AH38" i="4"/>
  <c r="AH44" i="4"/>
  <c r="AF57" i="6"/>
  <c r="AF47" i="6"/>
  <c r="AF46" i="6"/>
  <c r="AF45" i="6"/>
  <c r="AF23" i="6"/>
  <c r="AF21" i="6"/>
  <c r="AF20" i="6"/>
  <c r="AG57" i="6"/>
  <c r="AG47" i="6"/>
  <c r="AG46" i="6"/>
  <c r="AG45" i="6"/>
  <c r="AG13" i="6"/>
  <c r="AG20" i="6"/>
  <c r="AG23" i="6"/>
  <c r="AG21" i="6"/>
  <c r="AF50" i="6"/>
  <c r="AF51" i="6"/>
  <c r="AF52" i="6"/>
  <c r="AF53" i="6"/>
  <c r="AF54" i="6"/>
  <c r="AF55" i="6"/>
  <c r="AF56" i="6"/>
  <c r="AF58" i="6"/>
  <c r="AF59" i="6"/>
  <c r="AF60" i="6"/>
  <c r="AF61" i="6"/>
  <c r="AF62" i="6"/>
  <c r="AF63" i="6"/>
  <c r="AF64" i="6"/>
  <c r="AE68" i="6"/>
  <c r="AE58" i="6"/>
  <c r="AE57" i="6"/>
  <c r="AE46" i="6"/>
  <c r="AE23" i="6"/>
  <c r="AE20" i="6"/>
  <c r="AE13" i="6"/>
  <c r="AI45" i="6"/>
  <c r="AI23" i="6"/>
  <c r="AI21" i="6"/>
  <c r="AI13" i="6"/>
  <c r="AI57" i="6"/>
  <c r="AI46" i="6"/>
  <c r="AG21" i="7"/>
  <c r="AG23" i="7"/>
  <c r="AG13" i="7"/>
  <c r="AG11" i="7"/>
  <c r="AG20" i="7"/>
  <c r="AG22" i="7"/>
  <c r="AE30" i="7"/>
  <c r="AE42" i="7"/>
  <c r="AE29" i="7"/>
  <c r="AE37" i="7"/>
  <c r="AE34" i="7"/>
  <c r="AE27" i="7"/>
  <c r="AE28" i="7"/>
  <c r="AE35" i="7"/>
  <c r="AI60" i="7"/>
  <c r="AI66" i="7"/>
  <c r="AI62" i="7"/>
  <c r="AI61" i="7"/>
  <c r="AI59" i="7"/>
  <c r="AI58" i="7"/>
  <c r="AI57" i="7"/>
  <c r="AI56" i="7"/>
  <c r="AI55" i="7"/>
  <c r="AI54" i="7"/>
  <c r="AI53" i="7"/>
  <c r="AI52" i="7"/>
  <c r="AI51" i="7"/>
  <c r="AI47" i="7"/>
  <c r="AI46" i="7"/>
  <c r="AI45" i="7"/>
  <c r="AI23" i="7"/>
  <c r="AI19" i="7"/>
  <c r="AI22" i="7"/>
  <c r="AI18" i="7"/>
  <c r="AI21" i="7"/>
  <c r="AI17" i="7"/>
  <c r="AI20" i="7"/>
  <c r="AI16" i="7"/>
  <c r="AI13" i="7"/>
  <c r="AI12" i="7"/>
  <c r="AI11" i="7"/>
  <c r="AI10" i="7"/>
  <c r="AI9" i="7"/>
  <c r="AH57" i="7"/>
  <c r="AH47" i="7"/>
  <c r="AH46" i="7"/>
  <c r="AH45" i="7"/>
  <c r="AH23" i="7"/>
  <c r="AH21" i="7"/>
  <c r="AH20" i="7"/>
  <c r="AH13" i="7"/>
  <c r="AF57" i="7"/>
  <c r="AF46" i="7"/>
  <c r="AF20" i="7"/>
  <c r="AF23" i="7"/>
  <c r="AE57" i="7"/>
  <c r="AE47" i="7"/>
  <c r="AE46" i="7"/>
  <c r="AE45" i="7"/>
  <c r="AE21" i="7"/>
  <c r="AE20" i="7"/>
  <c r="AE15" i="7"/>
  <c r="AE16" i="7"/>
  <c r="AE17" i="7"/>
  <c r="AE18" i="7"/>
  <c r="AE19" i="7"/>
  <c r="AE22" i="7"/>
  <c r="AE23" i="7"/>
  <c r="AE24" i="7"/>
  <c r="AE13" i="7"/>
  <c r="AH60" i="10"/>
  <c r="AH57" i="10"/>
  <c r="AH50" i="10"/>
  <c r="AH51" i="10"/>
  <c r="AH52" i="10"/>
  <c r="AH53" i="10"/>
  <c r="AH54" i="10"/>
  <c r="AH55" i="10"/>
  <c r="AH56" i="10"/>
  <c r="AH58" i="10"/>
  <c r="AH59" i="10"/>
  <c r="AH61" i="10"/>
  <c r="AH62" i="10"/>
  <c r="AH63" i="10"/>
  <c r="AH64" i="10"/>
  <c r="AH47" i="10"/>
  <c r="AH46" i="10"/>
  <c r="AH45" i="10"/>
  <c r="AH23" i="10"/>
  <c r="AH21" i="10"/>
  <c r="AH20" i="10"/>
  <c r="AH13" i="10"/>
  <c r="AF68" i="10"/>
  <c r="AF45" i="10"/>
  <c r="AF47" i="10"/>
  <c r="AF13" i="10"/>
  <c r="AF46" i="10"/>
  <c r="AF57" i="10"/>
  <c r="AF23" i="10"/>
  <c r="AG42" i="10"/>
  <c r="AI33" i="10"/>
  <c r="AH68" i="10"/>
  <c r="AG28" i="10"/>
  <c r="AG57" i="10"/>
  <c r="AG47" i="10"/>
  <c r="AG46" i="10"/>
  <c r="AG45" i="10"/>
  <c r="AG20" i="10"/>
  <c r="AG21" i="10"/>
  <c r="AG23" i="10"/>
  <c r="AG13" i="10"/>
  <c r="AF30" i="14"/>
  <c r="AF29" i="14"/>
  <c r="AG57" i="14"/>
  <c r="AG23" i="14"/>
  <c r="AG21" i="14"/>
  <c r="AG20" i="14"/>
  <c r="AG45" i="14"/>
  <c r="AG46" i="14"/>
  <c r="AG47" i="14"/>
  <c r="AG13" i="14"/>
  <c r="AG40" i="14"/>
  <c r="AG29" i="14"/>
  <c r="AF68" i="14"/>
  <c r="AF20" i="14"/>
  <c r="AF13" i="14"/>
  <c r="AF45" i="14"/>
  <c r="AF57" i="14"/>
  <c r="AF46" i="14"/>
  <c r="AF21" i="14"/>
  <c r="AF47" i="14"/>
  <c r="AH57" i="14"/>
  <c r="AH47" i="14"/>
  <c r="AH46" i="14"/>
  <c r="AH45" i="14"/>
  <c r="AH23" i="14"/>
  <c r="AH21" i="14"/>
  <c r="AH20" i="14"/>
  <c r="AH13" i="14"/>
  <c r="AG35" i="14"/>
  <c r="AG43" i="14"/>
  <c r="AG36" i="14"/>
  <c r="AF51" i="14"/>
  <c r="AE30" i="16"/>
  <c r="AE27" i="16"/>
  <c r="AE37" i="16"/>
  <c r="AE28" i="16"/>
  <c r="AI28" i="16"/>
  <c r="AG13" i="16"/>
  <c r="AG45" i="16"/>
  <c r="AG46" i="16"/>
  <c r="AG21" i="16"/>
  <c r="AG20" i="16"/>
  <c r="AG47" i="16"/>
  <c r="AG23" i="16"/>
  <c r="AE33" i="16"/>
  <c r="AH57" i="16"/>
  <c r="AH47" i="16"/>
  <c r="AH46" i="16"/>
  <c r="AH45" i="16"/>
  <c r="AH23" i="16"/>
  <c r="AH13" i="16"/>
  <c r="AH20" i="16"/>
  <c r="AH15" i="16"/>
  <c r="AH16" i="16"/>
  <c r="AH17" i="16"/>
  <c r="AH18" i="16"/>
  <c r="AH19" i="16"/>
  <c r="AH21" i="16"/>
  <c r="AH22" i="16"/>
  <c r="AH24" i="16"/>
  <c r="AG68" i="16"/>
  <c r="AG21" i="19"/>
  <c r="AG57" i="19"/>
  <c r="AE35" i="19"/>
  <c r="AG47" i="19"/>
  <c r="AG20" i="19"/>
  <c r="AG23" i="19"/>
  <c r="AG13" i="19"/>
  <c r="AG45" i="19"/>
  <c r="AG33" i="19"/>
  <c r="AE27" i="19"/>
  <c r="AE29" i="19"/>
  <c r="AE36" i="19"/>
  <c r="AE57" i="19"/>
  <c r="AE47" i="19"/>
  <c r="AE46" i="19"/>
  <c r="AE68" i="19"/>
  <c r="AE20" i="19"/>
  <c r="AE45" i="19"/>
  <c r="AE50" i="19"/>
  <c r="AE51" i="19"/>
  <c r="AE52" i="19"/>
  <c r="AE53" i="19"/>
  <c r="AE54" i="19"/>
  <c r="AE55" i="19"/>
  <c r="AE56" i="19"/>
  <c r="AE58" i="19"/>
  <c r="AE59" i="19"/>
  <c r="AE60" i="19"/>
  <c r="AE61" i="19"/>
  <c r="AE62" i="19"/>
  <c r="AE63" i="19"/>
  <c r="AE64" i="19"/>
  <c r="AH57" i="19"/>
  <c r="AH46" i="19"/>
  <c r="AH45" i="19"/>
  <c r="AH47" i="19"/>
  <c r="AH13" i="19"/>
  <c r="AH20" i="19"/>
  <c r="AH21" i="19"/>
  <c r="AH23" i="19"/>
  <c r="AF43" i="19"/>
  <c r="AI57" i="19"/>
  <c r="AI62" i="19"/>
  <c r="AI45" i="19"/>
  <c r="AI68" i="19"/>
  <c r="AI63" i="19"/>
  <c r="AI53" i="19"/>
  <c r="AI47" i="19"/>
  <c r="AI60" i="19"/>
  <c r="AI23" i="19"/>
  <c r="AI21" i="19"/>
  <c r="AI20" i="19"/>
  <c r="AI16" i="19"/>
  <c r="AI12" i="19"/>
  <c r="AI46" i="19"/>
  <c r="AI13" i="19"/>
  <c r="AH62" i="19"/>
  <c r="AG42" i="19"/>
  <c r="Q119" i="20"/>
  <c r="Q116" i="20"/>
  <c r="Q127" i="20"/>
  <c r="Q83" i="20"/>
  <c r="X129" i="20"/>
  <c r="X119" i="20"/>
  <c r="X126" i="20"/>
  <c r="X84" i="20"/>
  <c r="AE21" i="20"/>
  <c r="AF34" i="20"/>
  <c r="AF36" i="20"/>
  <c r="AF26" i="20"/>
  <c r="AF33" i="20"/>
  <c r="AF35" i="20"/>
  <c r="AE47" i="25"/>
  <c r="X113" i="25"/>
  <c r="AE59" i="25"/>
  <c r="AI13" i="25"/>
  <c r="AI19" i="25"/>
  <c r="AG20" i="25"/>
  <c r="AE20" i="25"/>
  <c r="AE56" i="25"/>
  <c r="AG17" i="25"/>
  <c r="AE15" i="25"/>
  <c r="AE21" i="25"/>
  <c r="AE18" i="25"/>
  <c r="AE61" i="25"/>
  <c r="AG52" i="25"/>
  <c r="AG47" i="25"/>
  <c r="AG19" i="25"/>
  <c r="AG54" i="25"/>
  <c r="AI45" i="25"/>
  <c r="AI46" i="25"/>
  <c r="AG46" i="25"/>
  <c r="AG9" i="25"/>
  <c r="AG61" i="25"/>
  <c r="AI51" i="25"/>
  <c r="AG18" i="25"/>
  <c r="AI18" i="25"/>
  <c r="AG21" i="25"/>
  <c r="AI60" i="4"/>
  <c r="AI68" i="4"/>
  <c r="AI19" i="4"/>
  <c r="AI21" i="4"/>
  <c r="AI57" i="4"/>
  <c r="AI47" i="4"/>
  <c r="AI23" i="4"/>
  <c r="AI46" i="4"/>
  <c r="AI20" i="4"/>
  <c r="AI45" i="4"/>
  <c r="AI20" i="6"/>
  <c r="AE45" i="6"/>
  <c r="AE47" i="6"/>
  <c r="AF13" i="6"/>
  <c r="AE21" i="6"/>
  <c r="AF47" i="7"/>
  <c r="AF21" i="7"/>
  <c r="AG15" i="7"/>
  <c r="AF13" i="7"/>
  <c r="AF45" i="7"/>
  <c r="AE38" i="7"/>
  <c r="AF20" i="10"/>
  <c r="AF21" i="10"/>
  <c r="AF23" i="14"/>
  <c r="AI42" i="16"/>
  <c r="AI43" i="16"/>
  <c r="AI41" i="16"/>
  <c r="AI40" i="16"/>
  <c r="AI33" i="16"/>
  <c r="AI34" i="16"/>
  <c r="AI35" i="16"/>
  <c r="AI36" i="16"/>
  <c r="AI37" i="16"/>
  <c r="AI38" i="16"/>
  <c r="AI30" i="16"/>
  <c r="AI29" i="16"/>
  <c r="AI27" i="16"/>
  <c r="AI26" i="16"/>
  <c r="AI44" i="16"/>
  <c r="AE43" i="16"/>
  <c r="AE36" i="16"/>
  <c r="X125" i="20"/>
  <c r="X81" i="20"/>
  <c r="X127" i="20"/>
  <c r="X82" i="20"/>
  <c r="X77" i="20"/>
  <c r="X128" i="20"/>
  <c r="AI38" i="15"/>
  <c r="AE34" i="17"/>
  <c r="AG21" i="17"/>
  <c r="AF42" i="17"/>
  <c r="AI47" i="21"/>
  <c r="AE20" i="21"/>
  <c r="AE57" i="21"/>
  <c r="AI23" i="21"/>
  <c r="AG55" i="21"/>
  <c r="AF28" i="21"/>
  <c r="AF61" i="21"/>
  <c r="AF35" i="21"/>
  <c r="S64" i="24"/>
  <c r="L11" i="31"/>
  <c r="AH22" i="19"/>
  <c r="AF34" i="19"/>
  <c r="AG22" i="19"/>
  <c r="AH55" i="16"/>
  <c r="AH62" i="14"/>
  <c r="AF62" i="14"/>
  <c r="AG19" i="14"/>
  <c r="AG56" i="14"/>
  <c r="AG66" i="14"/>
  <c r="AG12" i="10"/>
  <c r="AG56" i="10"/>
  <c r="AF61" i="10"/>
  <c r="AH22" i="10"/>
  <c r="AE59" i="20"/>
  <c r="AI18" i="19"/>
  <c r="AI9" i="19"/>
  <c r="AI15" i="19"/>
  <c r="AH12" i="19"/>
  <c r="AH10" i="19"/>
  <c r="AH18" i="19"/>
  <c r="AH51" i="19"/>
  <c r="AH50" i="19"/>
  <c r="AH52" i="19"/>
  <c r="AH53" i="19"/>
  <c r="AH54" i="19"/>
  <c r="AH55" i="19"/>
  <c r="AH56" i="19"/>
  <c r="AH58" i="19"/>
  <c r="AH59" i="19"/>
  <c r="AH60" i="19"/>
  <c r="AH61" i="19"/>
  <c r="AH63" i="19"/>
  <c r="AH64" i="19"/>
  <c r="AE22" i="19"/>
  <c r="AF29" i="19"/>
  <c r="AF30" i="19"/>
  <c r="AF28" i="19"/>
  <c r="AG62" i="19"/>
  <c r="AG60" i="19"/>
  <c r="AG18" i="19"/>
  <c r="AG56" i="19"/>
  <c r="AG19" i="19"/>
  <c r="AG53" i="19"/>
  <c r="AH54" i="16"/>
  <c r="AH58" i="16"/>
  <c r="AH62" i="16"/>
  <c r="AG11" i="16"/>
  <c r="AG22" i="16"/>
  <c r="AG19" i="16"/>
  <c r="AG17" i="16"/>
  <c r="AG59" i="16"/>
  <c r="AH9" i="14"/>
  <c r="AH18" i="14"/>
  <c r="AH53" i="14"/>
  <c r="AH61" i="14"/>
  <c r="AF11" i="14"/>
  <c r="AF16" i="14"/>
  <c r="AF61" i="14"/>
  <c r="AF53" i="14"/>
  <c r="AF50" i="14"/>
  <c r="AF52" i="14"/>
  <c r="AF54" i="14"/>
  <c r="AF55" i="14"/>
  <c r="AF56" i="14"/>
  <c r="AF58" i="14"/>
  <c r="AF59" i="14"/>
  <c r="AF60" i="14"/>
  <c r="AF63" i="14"/>
  <c r="AF64" i="14"/>
  <c r="AG41" i="14"/>
  <c r="AG27" i="14"/>
  <c r="AG17" i="14"/>
  <c r="AG15" i="14"/>
  <c r="AG16" i="14"/>
  <c r="AG18" i="14"/>
  <c r="AG22" i="14"/>
  <c r="AG24" i="14"/>
  <c r="AG55" i="14"/>
  <c r="AG59" i="14"/>
  <c r="AF28" i="14"/>
  <c r="AF34" i="14"/>
  <c r="AG9" i="10"/>
  <c r="AG18" i="10"/>
  <c r="AG51" i="10"/>
  <c r="AG55" i="10"/>
  <c r="AG59" i="10"/>
  <c r="AG41" i="10"/>
  <c r="AG37" i="10"/>
  <c r="AF53" i="10"/>
  <c r="AF10" i="10"/>
  <c r="AF19" i="10"/>
  <c r="AF62" i="10"/>
  <c r="AH12" i="10"/>
  <c r="AH17" i="10"/>
  <c r="AE10" i="7"/>
  <c r="AE53" i="7"/>
  <c r="AE61" i="7"/>
  <c r="AF10" i="7"/>
  <c r="AF51" i="7"/>
  <c r="AF55" i="7"/>
  <c r="AF59" i="7"/>
  <c r="AH10" i="7"/>
  <c r="AH19" i="7"/>
  <c r="AH53" i="7"/>
  <c r="AH61" i="7"/>
  <c r="AF29" i="7"/>
  <c r="AF42" i="7"/>
  <c r="AF28" i="7"/>
  <c r="AF35" i="7"/>
  <c r="AI55" i="6"/>
  <c r="AI12" i="6"/>
  <c r="AI17" i="6"/>
  <c r="AI54" i="6"/>
  <c r="AI66" i="6"/>
  <c r="AI60" i="6"/>
  <c r="AE59" i="6"/>
  <c r="AE10" i="6"/>
  <c r="AE15" i="6"/>
  <c r="AE19" i="6"/>
  <c r="AE61" i="6"/>
  <c r="AE55" i="6"/>
  <c r="AH41" i="6"/>
  <c r="AH29" i="6"/>
  <c r="AH35" i="6"/>
  <c r="AF41" i="6"/>
  <c r="AF29" i="6"/>
  <c r="AF35" i="6"/>
  <c r="AG19" i="6"/>
  <c r="AG18" i="6"/>
  <c r="AG54" i="6"/>
  <c r="AG58" i="6"/>
  <c r="AG62" i="6"/>
  <c r="AF11" i="6"/>
  <c r="AF19" i="6"/>
  <c r="AF66" i="6"/>
  <c r="AG45" i="24"/>
  <c r="AF10" i="21"/>
  <c r="AF11" i="21"/>
  <c r="AF12" i="21"/>
  <c r="AF51" i="21"/>
  <c r="AF55" i="21"/>
  <c r="AF59" i="21"/>
  <c r="AI10" i="21"/>
  <c r="AI16" i="21"/>
  <c r="AI17" i="21"/>
  <c r="AI18" i="21"/>
  <c r="AI52" i="21"/>
  <c r="AI50" i="21"/>
  <c r="AI51" i="21"/>
  <c r="AI53" i="21"/>
  <c r="AI54" i="21"/>
  <c r="AI55" i="21"/>
  <c r="AI56" i="21"/>
  <c r="AI58" i="21"/>
  <c r="AI59" i="21"/>
  <c r="AI60" i="21"/>
  <c r="AI61" i="21"/>
  <c r="AI62" i="21"/>
  <c r="AI63" i="21"/>
  <c r="AI64" i="21"/>
  <c r="AI66" i="21"/>
  <c r="AE11" i="21"/>
  <c r="AE17" i="21"/>
  <c r="AE51" i="21"/>
  <c r="AE55" i="21"/>
  <c r="AE59" i="21"/>
  <c r="AG9" i="21"/>
  <c r="AG10" i="21"/>
  <c r="AF17" i="18"/>
  <c r="AF15" i="18"/>
  <c r="AF16" i="18"/>
  <c r="AF18" i="18"/>
  <c r="AF19" i="18"/>
  <c r="AF22" i="18"/>
  <c r="AF24" i="18"/>
  <c r="AF9" i="18"/>
  <c r="AF53" i="18"/>
  <c r="AF61" i="18"/>
  <c r="AH42" i="18"/>
  <c r="AH30" i="18"/>
  <c r="AH37" i="18"/>
  <c r="AI22" i="18"/>
  <c r="AI12" i="18"/>
  <c r="AI54" i="18"/>
  <c r="AI58" i="18"/>
  <c r="AI62" i="18"/>
  <c r="AG9" i="18"/>
  <c r="AG18" i="18"/>
  <c r="AG22" i="18"/>
  <c r="AG58" i="18"/>
  <c r="AG61" i="18"/>
  <c r="AE42" i="21"/>
  <c r="AE29" i="21"/>
  <c r="AE41" i="21"/>
  <c r="AF41" i="21"/>
  <c r="AE26" i="18"/>
  <c r="AE37" i="18"/>
  <c r="AE43" i="18"/>
  <c r="AG11" i="17"/>
  <c r="AG54" i="17"/>
  <c r="AF34" i="17"/>
  <c r="AF35" i="17"/>
  <c r="AF36" i="17"/>
  <c r="AH35" i="17"/>
  <c r="AH33" i="17"/>
  <c r="AH34" i="17"/>
  <c r="AH36" i="17"/>
  <c r="AH37" i="17"/>
  <c r="AH38" i="17"/>
  <c r="AH43" i="17"/>
  <c r="AH42" i="17"/>
  <c r="AH41" i="17"/>
  <c r="AH40" i="17"/>
  <c r="AH28" i="17"/>
  <c r="AH27" i="17"/>
  <c r="AH26" i="17"/>
  <c r="AH44" i="17"/>
  <c r="AF16" i="17"/>
  <c r="AF12" i="17"/>
  <c r="AF54" i="17"/>
  <c r="AH37" i="19"/>
  <c r="AI36" i="25"/>
  <c r="AI41" i="25"/>
  <c r="AI28" i="25"/>
  <c r="AI30" i="25"/>
  <c r="AI33" i="25"/>
  <c r="AI35" i="4"/>
  <c r="AI27" i="25"/>
  <c r="AG15" i="25"/>
  <c r="AF29" i="20"/>
  <c r="AF40" i="20"/>
  <c r="AE29" i="14"/>
  <c r="AE35" i="14"/>
  <c r="AE43" i="14"/>
  <c r="D15" i="31"/>
  <c r="V11" i="31"/>
  <c r="X11" i="31"/>
  <c r="X21" i="31"/>
  <c r="Y7" i="31"/>
  <c r="Q106" i="20"/>
  <c r="Q107" i="20"/>
  <c r="Q99" i="20"/>
  <c r="Q102" i="20"/>
  <c r="Q96" i="20"/>
  <c r="Q92" i="20"/>
  <c r="Q103" i="20"/>
  <c r="Q100" i="20"/>
  <c r="Q93" i="20"/>
  <c r="Q109" i="20"/>
  <c r="Q108" i="20"/>
  <c r="AE40" i="19"/>
  <c r="AE40" i="14"/>
  <c r="AI58" i="19"/>
  <c r="AI17" i="19"/>
  <c r="AE15" i="20"/>
  <c r="AE16" i="20"/>
  <c r="AE17" i="20"/>
  <c r="AE18" i="20"/>
  <c r="AE19" i="20"/>
  <c r="AE20" i="20"/>
  <c r="AE22" i="20"/>
  <c r="AE23" i="20"/>
  <c r="AE24" i="20"/>
  <c r="AE9" i="19"/>
  <c r="AG51" i="19"/>
  <c r="AG50" i="19"/>
  <c r="AG54" i="19"/>
  <c r="AG55" i="19"/>
  <c r="AG58" i="19"/>
  <c r="AG59" i="19"/>
  <c r="AG61" i="19"/>
  <c r="AG63" i="19"/>
  <c r="AG64" i="19"/>
  <c r="AH51" i="16"/>
  <c r="AH59" i="16"/>
  <c r="AG9" i="16"/>
  <c r="AH10" i="14"/>
  <c r="AG28" i="14"/>
  <c r="AG60" i="14"/>
  <c r="AG10" i="10"/>
  <c r="AG11" i="10"/>
  <c r="AG52" i="10"/>
  <c r="AG66" i="10"/>
  <c r="AG40" i="10"/>
  <c r="AF16" i="10"/>
  <c r="AE62" i="7"/>
  <c r="AF19" i="7"/>
  <c r="AF56" i="7"/>
  <c r="AH11" i="7"/>
  <c r="AH58" i="7"/>
  <c r="AG17" i="7"/>
  <c r="AF30" i="7"/>
  <c r="AI62" i="6"/>
  <c r="AI22" i="6"/>
  <c r="AE54" i="6"/>
  <c r="AH26" i="6"/>
  <c r="AF26" i="6"/>
  <c r="AF36" i="6"/>
  <c r="AG55" i="6"/>
  <c r="AF9" i="6"/>
  <c r="AF16" i="21"/>
  <c r="AF52" i="21"/>
  <c r="AI22" i="21"/>
  <c r="AE16" i="21"/>
  <c r="AE18" i="21"/>
  <c r="AE66" i="21"/>
  <c r="AG62" i="21"/>
  <c r="AF10" i="18"/>
  <c r="AF62" i="18"/>
  <c r="AH40" i="18"/>
  <c r="AF41" i="18"/>
  <c r="AE28" i="18"/>
  <c r="AF18" i="17"/>
  <c r="AF66" i="17"/>
  <c r="K11" i="31"/>
  <c r="AG35" i="7"/>
  <c r="AG36" i="7"/>
  <c r="AG33" i="7"/>
  <c r="AG34" i="7"/>
  <c r="AG37" i="7"/>
  <c r="AG38" i="7"/>
  <c r="AH33" i="19"/>
  <c r="AH36" i="19"/>
  <c r="E13" i="31"/>
  <c r="AG36" i="25"/>
  <c r="AG34" i="25"/>
  <c r="AG37" i="25"/>
  <c r="AF27" i="20"/>
  <c r="AF30" i="20"/>
  <c r="C17" i="31"/>
  <c r="AI28" i="4"/>
  <c r="AE26" i="14"/>
  <c r="AE30" i="14"/>
  <c r="AE36" i="14"/>
  <c r="AG26" i="25"/>
  <c r="S24" i="24"/>
  <c r="AE37" i="19"/>
  <c r="AI56" i="25"/>
  <c r="D13" i="31"/>
  <c r="AI61" i="19"/>
  <c r="AI19" i="19"/>
  <c r="AH17" i="19"/>
  <c r="AF35" i="19"/>
  <c r="AG51" i="16"/>
  <c r="AH19" i="14"/>
  <c r="AH58" i="14"/>
  <c r="AF22" i="14"/>
  <c r="AG34" i="14"/>
  <c r="AG33" i="14"/>
  <c r="AG37" i="14"/>
  <c r="AG38" i="14"/>
  <c r="AG53" i="14"/>
  <c r="AG19" i="10"/>
  <c r="AG60" i="10"/>
  <c r="AG26" i="10"/>
  <c r="AF11" i="10"/>
  <c r="AH18" i="10"/>
  <c r="AH66" i="10"/>
  <c r="AE11" i="7"/>
  <c r="AE51" i="7"/>
  <c r="AE58" i="7"/>
  <c r="AF18" i="7"/>
  <c r="AF60" i="7"/>
  <c r="AH54" i="7"/>
  <c r="AF36" i="7"/>
  <c r="AF40" i="7"/>
  <c r="AI9" i="6"/>
  <c r="AI18" i="6"/>
  <c r="AI58" i="6"/>
  <c r="AE11" i="6"/>
  <c r="AH30" i="6"/>
  <c r="AF30" i="6"/>
  <c r="AF42" i="6"/>
  <c r="AG59" i="6"/>
  <c r="AF9" i="21"/>
  <c r="AF17" i="21"/>
  <c r="AF56" i="21"/>
  <c r="AF50" i="21"/>
  <c r="AF53" i="21"/>
  <c r="AF54" i="21"/>
  <c r="AF58" i="21"/>
  <c r="AF60" i="21"/>
  <c r="AF62" i="21"/>
  <c r="AF63" i="21"/>
  <c r="AF64" i="21"/>
  <c r="AF66" i="21"/>
  <c r="AE15" i="21"/>
  <c r="AE56" i="21"/>
  <c r="AG66" i="21"/>
  <c r="AG54" i="21"/>
  <c r="AH36" i="18"/>
  <c r="AH34" i="18"/>
  <c r="AI16" i="18"/>
  <c r="AI55" i="18"/>
  <c r="AI59" i="18"/>
  <c r="AF54" i="18"/>
  <c r="AG10" i="18"/>
  <c r="AG19" i="18"/>
  <c r="AG52" i="18"/>
  <c r="AG55" i="18"/>
  <c r="AE26" i="21"/>
  <c r="AF42" i="21"/>
  <c r="AF40" i="18"/>
  <c r="AG12" i="17"/>
  <c r="AG10" i="17"/>
  <c r="AG52" i="17"/>
  <c r="AG66" i="17"/>
  <c r="AF41" i="17"/>
  <c r="AF60" i="17"/>
  <c r="AF51" i="17"/>
  <c r="AE11" i="20"/>
  <c r="AE62" i="20"/>
  <c r="AH11" i="19"/>
  <c r="AH19" i="19"/>
  <c r="AH9" i="19"/>
  <c r="AE16" i="19"/>
  <c r="AE15" i="19"/>
  <c r="AE17" i="19"/>
  <c r="AE18" i="19"/>
  <c r="AE19" i="19"/>
  <c r="AE21" i="19"/>
  <c r="AE23" i="19"/>
  <c r="AE24" i="19"/>
  <c r="AE66" i="19"/>
  <c r="AF27" i="19"/>
  <c r="AF37" i="19"/>
  <c r="AF40" i="19"/>
  <c r="AG9" i="19"/>
  <c r="AG10" i="19"/>
  <c r="AG11" i="19"/>
  <c r="AH9" i="16"/>
  <c r="AH11" i="16"/>
  <c r="AH52" i="16"/>
  <c r="AH56" i="16"/>
  <c r="AH60" i="16"/>
  <c r="AH66" i="16"/>
  <c r="AG58" i="16"/>
  <c r="AG55" i="16"/>
  <c r="AH11" i="14"/>
  <c r="AH16" i="14"/>
  <c r="AH51" i="14"/>
  <c r="AH55" i="14"/>
  <c r="AH59" i="14"/>
  <c r="AF9" i="14"/>
  <c r="AF18" i="14"/>
  <c r="AF66" i="14"/>
  <c r="AG26" i="14"/>
  <c r="AG42" i="14"/>
  <c r="AG10" i="14"/>
  <c r="AG11" i="14"/>
  <c r="AG51" i="14"/>
  <c r="AG61" i="14"/>
  <c r="AF27" i="14"/>
  <c r="AF42" i="14"/>
  <c r="AG17" i="10"/>
  <c r="AG53" i="10"/>
  <c r="AG61" i="10"/>
  <c r="AG29" i="10"/>
  <c r="AG35" i="10"/>
  <c r="AF66" i="10"/>
  <c r="AF51" i="10"/>
  <c r="AF12" i="10"/>
  <c r="AF17" i="10"/>
  <c r="AF56" i="10"/>
  <c r="AF55" i="10"/>
  <c r="AF54" i="10"/>
  <c r="AH10" i="10"/>
  <c r="AH19" i="10"/>
  <c r="AE12" i="7"/>
  <c r="AE55" i="7"/>
  <c r="AE59" i="7"/>
  <c r="AF22" i="7"/>
  <c r="AF12" i="7"/>
  <c r="AF53" i="7"/>
  <c r="AF61" i="7"/>
  <c r="AH12" i="7"/>
  <c r="AH17" i="7"/>
  <c r="AH51" i="7"/>
  <c r="AH55" i="7"/>
  <c r="AH59" i="7"/>
  <c r="AG12" i="7"/>
  <c r="AG10" i="7"/>
  <c r="AF34" i="7"/>
  <c r="AF41" i="7"/>
  <c r="AI10" i="6"/>
  <c r="AI19" i="6"/>
  <c r="AI59" i="6"/>
  <c r="AI53" i="6"/>
  <c r="AI52" i="6"/>
  <c r="AI50" i="6"/>
  <c r="AI51" i="6"/>
  <c r="AI56" i="6"/>
  <c r="AI61" i="6"/>
  <c r="AI63" i="6"/>
  <c r="AI64" i="6"/>
  <c r="AE60" i="6"/>
  <c r="AE12" i="6"/>
  <c r="AE17" i="6"/>
  <c r="AE51" i="6"/>
  <c r="AE50" i="6"/>
  <c r="AE52" i="6"/>
  <c r="AE53" i="6"/>
  <c r="AE56" i="6"/>
  <c r="AE62" i="6"/>
  <c r="AE63" i="6"/>
  <c r="AE64" i="6"/>
  <c r="AE66" i="6"/>
  <c r="AH27" i="6"/>
  <c r="AH37" i="6"/>
  <c r="AF27" i="6"/>
  <c r="AF37" i="6"/>
  <c r="AG10" i="6"/>
  <c r="AG22" i="6"/>
  <c r="AG9" i="6"/>
  <c r="AG52" i="6"/>
  <c r="AG56" i="6"/>
  <c r="AG60" i="6"/>
  <c r="AG66" i="6"/>
  <c r="AF12" i="6"/>
  <c r="AF17" i="6"/>
  <c r="AG22" i="24"/>
  <c r="AF19" i="21"/>
  <c r="AI19" i="21"/>
  <c r="AI9" i="21"/>
  <c r="AE19" i="21"/>
  <c r="AE22" i="21"/>
  <c r="AE53" i="21"/>
  <c r="AE61" i="21"/>
  <c r="AG12" i="21"/>
  <c r="AG18" i="21"/>
  <c r="AG19" i="21"/>
  <c r="AG11" i="21"/>
  <c r="AG51" i="21"/>
  <c r="AG50" i="21"/>
  <c r="AG52" i="21"/>
  <c r="AG53" i="21"/>
  <c r="AG56" i="21"/>
  <c r="AG58" i="21"/>
  <c r="AG59" i="21"/>
  <c r="AG60" i="21"/>
  <c r="AG61" i="21"/>
  <c r="AG63" i="21"/>
  <c r="AG64" i="21"/>
  <c r="AF12" i="18"/>
  <c r="AF55" i="18"/>
  <c r="AF59" i="18"/>
  <c r="AH27" i="18"/>
  <c r="AH26" i="18"/>
  <c r="AH35" i="18"/>
  <c r="AI9" i="18"/>
  <c r="AI18" i="18"/>
  <c r="AI15" i="18"/>
  <c r="AI17" i="18"/>
  <c r="AI19" i="18"/>
  <c r="AI24" i="18"/>
  <c r="AI52" i="18"/>
  <c r="AI56" i="18"/>
  <c r="AI60" i="18"/>
  <c r="AI50" i="18"/>
  <c r="AI51" i="18"/>
  <c r="AI53" i="18"/>
  <c r="AI61" i="18"/>
  <c r="AI63" i="18"/>
  <c r="AI64" i="18"/>
  <c r="AI66" i="18"/>
  <c r="AG11" i="18"/>
  <c r="AG16" i="18"/>
  <c r="AG54" i="18"/>
  <c r="AG62" i="18"/>
  <c r="AG66" i="18"/>
  <c r="AE28" i="21"/>
  <c r="AE37" i="21"/>
  <c r="AF40" i="21"/>
  <c r="AF36" i="21"/>
  <c r="AF37" i="21"/>
  <c r="AF30" i="21"/>
  <c r="AF27" i="18"/>
  <c r="AF34" i="18"/>
  <c r="AE30" i="18"/>
  <c r="AE41" i="18"/>
  <c r="AG22" i="17"/>
  <c r="AG56" i="17"/>
  <c r="AG62" i="17"/>
  <c r="AF28" i="17"/>
  <c r="AF29" i="17"/>
  <c r="AF26" i="17"/>
  <c r="AF11" i="17"/>
  <c r="AF22" i="17"/>
  <c r="AF55" i="17"/>
  <c r="AF62" i="17"/>
  <c r="AF61" i="17"/>
  <c r="C26" i="31"/>
  <c r="H26" i="31"/>
  <c r="H31" i="31"/>
  <c r="I26" i="31"/>
  <c r="AE31" i="31"/>
  <c r="M14" i="31"/>
  <c r="C16" i="31"/>
  <c r="H16" i="31"/>
  <c r="AG43" i="7"/>
  <c r="AH26" i="19"/>
  <c r="AH30" i="19"/>
  <c r="AH43" i="19"/>
  <c r="AH40" i="19"/>
  <c r="AI26" i="25"/>
  <c r="AI15" i="25"/>
  <c r="AG30" i="25"/>
  <c r="AF21" i="25"/>
  <c r="AF13" i="25"/>
  <c r="AF20" i="25"/>
  <c r="AF9" i="25"/>
  <c r="AF10" i="25"/>
  <c r="AF54" i="25"/>
  <c r="AF50" i="25"/>
  <c r="AF45" i="25"/>
  <c r="AF57" i="25"/>
  <c r="AF46" i="25"/>
  <c r="AF60" i="25"/>
  <c r="AF52" i="25"/>
  <c r="AF16" i="25"/>
  <c r="AF28" i="20"/>
  <c r="AF42" i="20"/>
  <c r="AI34" i="4"/>
  <c r="AE27" i="14"/>
  <c r="AE33" i="14"/>
  <c r="AI34" i="25"/>
  <c r="AG28" i="25"/>
  <c r="AF53" i="25"/>
  <c r="AH58" i="20"/>
  <c r="AH61" i="20"/>
  <c r="AE42" i="19"/>
  <c r="F15" i="31"/>
  <c r="AI55" i="19"/>
  <c r="AI50" i="19"/>
  <c r="AI51" i="19"/>
  <c r="AI52" i="19"/>
  <c r="AI54" i="19"/>
  <c r="AI56" i="19"/>
  <c r="AI59" i="19"/>
  <c r="AI64" i="19"/>
  <c r="AI16" i="20"/>
  <c r="AI15" i="20"/>
  <c r="AI17" i="20"/>
  <c r="AI18" i="20"/>
  <c r="AI19" i="20"/>
  <c r="AI20" i="20"/>
  <c r="AI21" i="20"/>
  <c r="AI22" i="20"/>
  <c r="AI23" i="20"/>
  <c r="AI24" i="20"/>
  <c r="L16" i="31"/>
  <c r="K9" i="31"/>
  <c r="K28" i="31"/>
  <c r="P28" i="31"/>
  <c r="AF26" i="18"/>
  <c r="AE42" i="16"/>
  <c r="AI66" i="19"/>
  <c r="AI53" i="20"/>
  <c r="AE61" i="20"/>
  <c r="AI22" i="19"/>
  <c r="AI24" i="19"/>
  <c r="AG66" i="19"/>
  <c r="AG12" i="16"/>
  <c r="AG56" i="16"/>
  <c r="AG61" i="16"/>
  <c r="AH54" i="14"/>
  <c r="AF12" i="14"/>
  <c r="AF17" i="14"/>
  <c r="AF15" i="14"/>
  <c r="AF19" i="14"/>
  <c r="AF24" i="14"/>
  <c r="AG9" i="14"/>
  <c r="AF52" i="10"/>
  <c r="AH9" i="10"/>
  <c r="AE54" i="7"/>
  <c r="AF11" i="7"/>
  <c r="AF17" i="7"/>
  <c r="AF15" i="7"/>
  <c r="AF16" i="7"/>
  <c r="AF24" i="7"/>
  <c r="AF52" i="7"/>
  <c r="AF66" i="7"/>
  <c r="AH16" i="7"/>
  <c r="AH15" i="7"/>
  <c r="AH18" i="7"/>
  <c r="AH22" i="7"/>
  <c r="AH24" i="7"/>
  <c r="AH62" i="7"/>
  <c r="AG9" i="7"/>
  <c r="AE16" i="6"/>
  <c r="AH36" i="6"/>
  <c r="AG16" i="6"/>
  <c r="AG51" i="6"/>
  <c r="AF16" i="6"/>
  <c r="AE52" i="21"/>
  <c r="AE60" i="21"/>
  <c r="AG17" i="21"/>
  <c r="AF11" i="18"/>
  <c r="AF58" i="18"/>
  <c r="AH43" i="18"/>
  <c r="AG60" i="18"/>
  <c r="AE36" i="21"/>
  <c r="AE35" i="21"/>
  <c r="AF27" i="21"/>
  <c r="AE40" i="18"/>
  <c r="AE42" i="18"/>
  <c r="AG16" i="17"/>
  <c r="AG18" i="17"/>
  <c r="AG51" i="17"/>
  <c r="AG58" i="17"/>
  <c r="AF27" i="17"/>
  <c r="AF10" i="17"/>
  <c r="AF17" i="17"/>
  <c r="AF58" i="17"/>
  <c r="AE60" i="20"/>
  <c r="AE53" i="20"/>
  <c r="AH66" i="19"/>
  <c r="AI10" i="19"/>
  <c r="AH16" i="19"/>
  <c r="AE12" i="19"/>
  <c r="AF26" i="19"/>
  <c r="AF36" i="19"/>
  <c r="AG15" i="19"/>
  <c r="AG16" i="19"/>
  <c r="AG24" i="19"/>
  <c r="AH12" i="16"/>
  <c r="AH10" i="16"/>
  <c r="AH53" i="16"/>
  <c r="AH61" i="16"/>
  <c r="AG54" i="16"/>
  <c r="AG60" i="16"/>
  <c r="AG18" i="16"/>
  <c r="AG62" i="16"/>
  <c r="AG16" i="16"/>
  <c r="AG52" i="16"/>
  <c r="AG50" i="16"/>
  <c r="AG63" i="16"/>
  <c r="AG64" i="16"/>
  <c r="AG10" i="16"/>
  <c r="AH22" i="14"/>
  <c r="AH12" i="14"/>
  <c r="AH17" i="14"/>
  <c r="AH52" i="14"/>
  <c r="AH56" i="14"/>
  <c r="AH50" i="14"/>
  <c r="AH60" i="14"/>
  <c r="AH63" i="14"/>
  <c r="AH64" i="14"/>
  <c r="AH66" i="14"/>
  <c r="AF10" i="14"/>
  <c r="AG30" i="14"/>
  <c r="AG52" i="14"/>
  <c r="AG12" i="14"/>
  <c r="AG54" i="14"/>
  <c r="AG58" i="14"/>
  <c r="AG62" i="14"/>
  <c r="AF26" i="14"/>
  <c r="AF43" i="14"/>
  <c r="AG22" i="10"/>
  <c r="AG16" i="10"/>
  <c r="AG15" i="10"/>
  <c r="AG24" i="10"/>
  <c r="AG54" i="10"/>
  <c r="AG58" i="10"/>
  <c r="AG62" i="10"/>
  <c r="AG36" i="10"/>
  <c r="AG33" i="10"/>
  <c r="AG34" i="10"/>
  <c r="AG38" i="10"/>
  <c r="AG30" i="10"/>
  <c r="AG27" i="10"/>
  <c r="AF9" i="10"/>
  <c r="AF18" i="10"/>
  <c r="AF22" i="10"/>
  <c r="AF60" i="10"/>
  <c r="AF59" i="10"/>
  <c r="AF58" i="10"/>
  <c r="AH11" i="10"/>
  <c r="AH16" i="10"/>
  <c r="AE9" i="7"/>
  <c r="AE52" i="7"/>
  <c r="AE56" i="7"/>
  <c r="AE60" i="7"/>
  <c r="AE66" i="7"/>
  <c r="AF9" i="7"/>
  <c r="AF54" i="7"/>
  <c r="AF58" i="7"/>
  <c r="AF62" i="7"/>
  <c r="AH9" i="7"/>
  <c r="AH52" i="7"/>
  <c r="AH56" i="7"/>
  <c r="AH60" i="7"/>
  <c r="AH66" i="7"/>
  <c r="AG16" i="7"/>
  <c r="AG18" i="7"/>
  <c r="AG19" i="7"/>
  <c r="AG24" i="7"/>
  <c r="AF37" i="7"/>
  <c r="AF26" i="7"/>
  <c r="AF27" i="7"/>
  <c r="AF43" i="6"/>
  <c r="AI11" i="6"/>
  <c r="AI16" i="6"/>
  <c r="AI47" i="6"/>
  <c r="AE9" i="6"/>
  <c r="AE18" i="6"/>
  <c r="AE22" i="6"/>
  <c r="AH42" i="6"/>
  <c r="AH28" i="6"/>
  <c r="AH34" i="6"/>
  <c r="AH40" i="6"/>
  <c r="AF28" i="6"/>
  <c r="AF34" i="6"/>
  <c r="AF40" i="6"/>
  <c r="AG17" i="6"/>
  <c r="AG11" i="6"/>
  <c r="AG12" i="6"/>
  <c r="AG53" i="6"/>
  <c r="AG61" i="6"/>
  <c r="AF10" i="6"/>
  <c r="AF18" i="6"/>
  <c r="AF22" i="6"/>
  <c r="AG23" i="24"/>
  <c r="AF18" i="21"/>
  <c r="AF22" i="21"/>
  <c r="AI11" i="21"/>
  <c r="AI12" i="21"/>
  <c r="AE10" i="21"/>
  <c r="AE12" i="21"/>
  <c r="AE9" i="21"/>
  <c r="AE54" i="21"/>
  <c r="AE50" i="21"/>
  <c r="AE58" i="21"/>
  <c r="AE62" i="21"/>
  <c r="AE63" i="21"/>
  <c r="AE64" i="21"/>
  <c r="AG22" i="21"/>
  <c r="AG16" i="21"/>
  <c r="AF66" i="18"/>
  <c r="AF60" i="18"/>
  <c r="AH41" i="18"/>
  <c r="AH29" i="18"/>
  <c r="AH28" i="18"/>
  <c r="AI11" i="18"/>
  <c r="AI10" i="18"/>
  <c r="AG12" i="18"/>
  <c r="AG17" i="18"/>
  <c r="AG56" i="18"/>
  <c r="AG51" i="18"/>
  <c r="AG59" i="18"/>
  <c r="AE30" i="21"/>
  <c r="AE43" i="21"/>
  <c r="AF26" i="21"/>
  <c r="AF34" i="21"/>
  <c r="AF43" i="18"/>
  <c r="AF36" i="18"/>
  <c r="AF37" i="18"/>
  <c r="AF33" i="18"/>
  <c r="AF38" i="18"/>
  <c r="AE27" i="18"/>
  <c r="AE36" i="18"/>
  <c r="AE29" i="18"/>
  <c r="AG17" i="17"/>
  <c r="AG53" i="17"/>
  <c r="AG19" i="17"/>
  <c r="AG9" i="17"/>
  <c r="AG61" i="17"/>
  <c r="AG60" i="17"/>
  <c r="AG59" i="17"/>
  <c r="AF37" i="17"/>
  <c r="AF30" i="17"/>
  <c r="AF19" i="17"/>
  <c r="AF9" i="17"/>
  <c r="AF56" i="17"/>
  <c r="AF52" i="17"/>
  <c r="AF59" i="17"/>
  <c r="AF63" i="17"/>
  <c r="AF64" i="17"/>
  <c r="AG55" i="17"/>
  <c r="M11" i="31"/>
  <c r="B13" i="31"/>
  <c r="L13" i="31"/>
  <c r="AG40" i="7"/>
  <c r="AG29" i="7"/>
  <c r="AH68" i="20"/>
  <c r="AH29" i="19"/>
  <c r="AH34" i="19"/>
  <c r="AH28" i="19"/>
  <c r="AH27" i="19"/>
  <c r="AI34" i="6"/>
  <c r="AI29" i="6"/>
  <c r="AI26" i="6"/>
  <c r="AI43" i="6"/>
  <c r="AI35" i="21"/>
  <c r="AI36" i="21"/>
  <c r="AG28" i="18"/>
  <c r="AI11" i="20"/>
  <c r="AI51" i="20"/>
  <c r="AI40" i="25"/>
  <c r="E18" i="31"/>
  <c r="AF37" i="20"/>
  <c r="AF38" i="20"/>
  <c r="AF43" i="20"/>
  <c r="AF44" i="20"/>
  <c r="AI36" i="4"/>
  <c r="AI33" i="4"/>
  <c r="AI37" i="4"/>
  <c r="AI38" i="4"/>
  <c r="AG21" i="20"/>
  <c r="N13" i="31"/>
  <c r="AE28" i="14"/>
  <c r="AE34" i="14"/>
  <c r="M17" i="31"/>
  <c r="C15" i="31"/>
  <c r="H15" i="31"/>
  <c r="AH36" i="20"/>
  <c r="AH42" i="19"/>
  <c r="AH41" i="19"/>
  <c r="AH35" i="19"/>
  <c r="AH38" i="19"/>
  <c r="AH44" i="19"/>
  <c r="AE30" i="19"/>
  <c r="AI42" i="25"/>
  <c r="AE30" i="6"/>
  <c r="D14" i="31"/>
  <c r="AE34" i="16"/>
  <c r="AE38" i="16"/>
  <c r="AI12" i="20"/>
  <c r="AG29" i="18"/>
  <c r="D18" i="31"/>
  <c r="F17" i="31"/>
  <c r="L15" i="31"/>
  <c r="E17" i="31"/>
  <c r="B17" i="31"/>
  <c r="E16" i="31"/>
  <c r="L14" i="31"/>
  <c r="AI11" i="19"/>
  <c r="X120" i="20"/>
  <c r="X124" i="20"/>
  <c r="X75" i="20"/>
  <c r="X88" i="20"/>
  <c r="AE62" i="25"/>
  <c r="AI62" i="25"/>
  <c r="AG62" i="25"/>
  <c r="AG63" i="6"/>
  <c r="F18" i="31"/>
  <c r="AE63" i="7"/>
  <c r="AH63" i="7"/>
  <c r="AF63" i="7"/>
  <c r="AI63" i="7"/>
  <c r="N17" i="31"/>
  <c r="B16" i="31"/>
  <c r="AG63" i="10"/>
  <c r="AF63" i="10"/>
  <c r="F16" i="31"/>
  <c r="AG63" i="14"/>
  <c r="AH63" i="16"/>
  <c r="J13" i="31"/>
  <c r="F13" i="31"/>
  <c r="AE63" i="20"/>
  <c r="AG63" i="17"/>
  <c r="AG63" i="18"/>
  <c r="AF63" i="18"/>
  <c r="E7" i="31"/>
  <c r="E26" i="31"/>
  <c r="F7" i="31"/>
  <c r="AG54" i="4"/>
  <c r="AG12" i="4"/>
  <c r="AG17" i="4"/>
  <c r="AG56" i="4"/>
  <c r="AG66" i="4"/>
  <c r="AG51" i="4"/>
  <c r="AF26" i="4"/>
  <c r="AF34" i="4"/>
  <c r="AF35" i="4"/>
  <c r="AG9" i="4"/>
  <c r="AG18" i="4"/>
  <c r="AG22" i="4"/>
  <c r="AG52" i="4"/>
  <c r="AG61" i="4"/>
  <c r="AF29" i="4"/>
  <c r="AF37" i="4"/>
  <c r="AG10" i="4"/>
  <c r="AG19" i="4"/>
  <c r="AG53" i="4"/>
  <c r="AG58" i="4"/>
  <c r="AG62" i="4"/>
  <c r="AF36" i="4"/>
  <c r="AF42" i="4"/>
  <c r="AF43" i="4"/>
  <c r="AG11" i="4"/>
  <c r="AG16" i="4"/>
  <c r="AG55" i="4"/>
  <c r="AG59" i="4"/>
  <c r="AG63" i="4"/>
  <c r="AG60" i="4"/>
  <c r="AF41" i="4"/>
  <c r="AF28" i="4"/>
  <c r="AF30" i="4"/>
  <c r="AI16" i="4"/>
  <c r="AI12" i="4"/>
  <c r="AI54" i="4"/>
  <c r="AI59" i="4"/>
  <c r="AI63" i="4"/>
  <c r="AI52" i="4"/>
  <c r="AI18" i="4"/>
  <c r="AI51" i="4"/>
  <c r="AI56" i="4"/>
  <c r="AI10" i="4"/>
  <c r="AI22" i="4"/>
  <c r="AI53" i="4"/>
  <c r="AI61" i="4"/>
  <c r="AI66" i="4"/>
  <c r="AI11" i="4"/>
  <c r="AI9" i="4"/>
  <c r="AI55" i="4"/>
  <c r="AI58" i="4"/>
  <c r="AI62" i="4"/>
  <c r="AE9" i="4"/>
  <c r="AF15" i="17"/>
  <c r="AI68" i="17"/>
  <c r="AI57" i="17"/>
  <c r="AI58" i="17"/>
  <c r="AI55" i="17"/>
  <c r="AI20" i="17"/>
  <c r="AI46" i="17"/>
  <c r="AI18" i="17"/>
  <c r="AI13" i="17"/>
  <c r="AI51" i="17"/>
  <c r="AI50" i="17"/>
  <c r="AI52" i="17"/>
  <c r="AI53" i="17"/>
  <c r="AI54" i="17"/>
  <c r="AI56" i="17"/>
  <c r="AI59" i="17"/>
  <c r="AI60" i="17"/>
  <c r="AI61" i="17"/>
  <c r="AI62" i="17"/>
  <c r="AI63" i="17"/>
  <c r="AI64" i="17"/>
  <c r="AI23" i="17"/>
  <c r="AH47" i="17"/>
  <c r="AH68" i="17"/>
  <c r="AH61" i="17"/>
  <c r="AH57" i="17"/>
  <c r="AH23" i="17"/>
  <c r="AH62" i="17"/>
  <c r="AH45" i="17"/>
  <c r="AH20" i="17"/>
  <c r="AH21" i="17"/>
  <c r="AH17" i="17"/>
  <c r="AH13" i="17"/>
  <c r="AF33" i="17"/>
  <c r="AG50" i="17"/>
  <c r="AG64" i="17"/>
  <c r="AH9" i="17"/>
  <c r="AI47" i="17"/>
  <c r="AG15" i="17"/>
  <c r="AG27" i="17"/>
  <c r="AG30" i="17"/>
  <c r="AH46" i="17"/>
  <c r="AI66" i="17"/>
  <c r="AF43" i="17"/>
  <c r="AE33" i="18"/>
  <c r="AE38" i="18"/>
  <c r="AF42" i="18"/>
  <c r="AF33" i="21"/>
  <c r="AF43" i="21"/>
  <c r="AF64" i="18"/>
  <c r="AG50" i="18"/>
  <c r="AG64" i="18"/>
  <c r="AG15" i="18"/>
  <c r="AG24" i="18"/>
  <c r="AH68" i="18"/>
  <c r="AH57" i="18"/>
  <c r="AH47" i="18"/>
  <c r="AH46" i="18"/>
  <c r="AH45" i="18"/>
  <c r="AH20" i="18"/>
  <c r="AH13" i="18"/>
  <c r="AH11" i="18"/>
  <c r="AH23" i="18"/>
  <c r="AH21" i="18"/>
  <c r="AH18" i="18"/>
  <c r="AI15" i="21"/>
  <c r="AI24" i="21"/>
  <c r="AE68" i="21"/>
  <c r="AF15" i="21"/>
  <c r="AF24" i="21"/>
  <c r="AG15" i="21"/>
  <c r="AH68" i="21"/>
  <c r="AH45" i="21"/>
  <c r="AH23" i="21"/>
  <c r="AH57" i="21"/>
  <c r="AH46" i="21"/>
  <c r="AH13" i="21"/>
  <c r="AH47" i="21"/>
  <c r="AH21" i="21"/>
  <c r="AH20" i="21"/>
  <c r="AF68" i="21"/>
  <c r="T24" i="24"/>
  <c r="AH12" i="24"/>
  <c r="AH11" i="24"/>
  <c r="AH9" i="24"/>
  <c r="AH13" i="24"/>
  <c r="AH41" i="25"/>
  <c r="AH35" i="25"/>
  <c r="AH29" i="25"/>
  <c r="AH37" i="25"/>
  <c r="AH33" i="25"/>
  <c r="AH30" i="25"/>
  <c r="AH40" i="25"/>
  <c r="AH34" i="25"/>
  <c r="AH28" i="25"/>
  <c r="AH27" i="25"/>
  <c r="AH42" i="25"/>
  <c r="AH36" i="25"/>
  <c r="AH26" i="25"/>
  <c r="AF37" i="25"/>
  <c r="AF33" i="25"/>
  <c r="AF27" i="25"/>
  <c r="AF40" i="25"/>
  <c r="AF34" i="25"/>
  <c r="AF28" i="25"/>
  <c r="AF41" i="25"/>
  <c r="AF35" i="25"/>
  <c r="AF29" i="25"/>
  <c r="AF36" i="25"/>
  <c r="AF30" i="25"/>
  <c r="AF26" i="25"/>
  <c r="AE41" i="25"/>
  <c r="AE37" i="25"/>
  <c r="AE35" i="25"/>
  <c r="AE33" i="25"/>
  <c r="AE29" i="25"/>
  <c r="AE27" i="25"/>
  <c r="AE42" i="25"/>
  <c r="AE40" i="25"/>
  <c r="AE36" i="25"/>
  <c r="AE34" i="25"/>
  <c r="AE30" i="25"/>
  <c r="AE28" i="25"/>
  <c r="AE26" i="25"/>
  <c r="AH61" i="25"/>
  <c r="AH60" i="25"/>
  <c r="AH59" i="25"/>
  <c r="AH58" i="25"/>
  <c r="AH57" i="25"/>
  <c r="AH56" i="25"/>
  <c r="AH55" i="25"/>
  <c r="AH54" i="25"/>
  <c r="AH53" i="25"/>
  <c r="AH52" i="25"/>
  <c r="AH51" i="25"/>
  <c r="AH50" i="25"/>
  <c r="AH46" i="25"/>
  <c r="AH45" i="25"/>
  <c r="AH20" i="25"/>
  <c r="AH16" i="25"/>
  <c r="AH11" i="25"/>
  <c r="AH17" i="25"/>
  <c r="AH19" i="25"/>
  <c r="AH10" i="25"/>
  <c r="AH21" i="25"/>
  <c r="AH22" i="25"/>
  <c r="AH18" i="25"/>
  <c r="AH13" i="25"/>
  <c r="AH9" i="25"/>
  <c r="AH12" i="25"/>
  <c r="AG50" i="4"/>
  <c r="AG64" i="4"/>
  <c r="AF33" i="4"/>
  <c r="AF38" i="4"/>
  <c r="AH68" i="4"/>
  <c r="AH57" i="4"/>
  <c r="AH47" i="4"/>
  <c r="AH46" i="4"/>
  <c r="AH45" i="4"/>
  <c r="AH23" i="4"/>
  <c r="AH20" i="4"/>
  <c r="AH13" i="4"/>
  <c r="AH21" i="4"/>
  <c r="AH17" i="4"/>
  <c r="AI50" i="4"/>
  <c r="AI64" i="4"/>
  <c r="AG68" i="4"/>
  <c r="AI15" i="4"/>
  <c r="AE50" i="4"/>
  <c r="AE64" i="4"/>
  <c r="AG15" i="4"/>
  <c r="AG24" i="4"/>
  <c r="AH43" i="6"/>
  <c r="AH33" i="6"/>
  <c r="AH38" i="6"/>
  <c r="AF33" i="6"/>
  <c r="AF38" i="6"/>
  <c r="AF68" i="6"/>
  <c r="AG37" i="6"/>
  <c r="AG33" i="6"/>
  <c r="AG68" i="6"/>
  <c r="AG40" i="6"/>
  <c r="AG15" i="6"/>
  <c r="AG24" i="6"/>
  <c r="AG50" i="6"/>
  <c r="AH57" i="6"/>
  <c r="AH46" i="6"/>
  <c r="AH45" i="6"/>
  <c r="AH13" i="6"/>
  <c r="AH47" i="6"/>
  <c r="AH23" i="6"/>
  <c r="AH21" i="6"/>
  <c r="AH20" i="6"/>
  <c r="AI15" i="6"/>
  <c r="AI24" i="6"/>
  <c r="AI68" i="6"/>
  <c r="AF15" i="6"/>
  <c r="AF33" i="7"/>
  <c r="AF38" i="7"/>
  <c r="AF43" i="7"/>
  <c r="AF44" i="7"/>
  <c r="AH68" i="7"/>
  <c r="AI15" i="7"/>
  <c r="AI24" i="7"/>
  <c r="AE68" i="7"/>
  <c r="AF68" i="7"/>
  <c r="AH50" i="7"/>
  <c r="AH64" i="7"/>
  <c r="AF50" i="7"/>
  <c r="AI68" i="7"/>
  <c r="AE50" i="7"/>
  <c r="AE64" i="7"/>
  <c r="AI50" i="7"/>
  <c r="AI64" i="7"/>
  <c r="AI68" i="10"/>
  <c r="AI46" i="10"/>
  <c r="AI57" i="10"/>
  <c r="AI50" i="10"/>
  <c r="AI45" i="10"/>
  <c r="AI23" i="10"/>
  <c r="AI21" i="10"/>
  <c r="AI20" i="10"/>
  <c r="AI17" i="10"/>
  <c r="AI15" i="10"/>
  <c r="AI16" i="10"/>
  <c r="AI18" i="10"/>
  <c r="AI19" i="10"/>
  <c r="AI22" i="10"/>
  <c r="AI24" i="10"/>
  <c r="AI13" i="10"/>
  <c r="AI12" i="10"/>
  <c r="AI47" i="10"/>
  <c r="AE57" i="10"/>
  <c r="AE68" i="10"/>
  <c r="AE23" i="10"/>
  <c r="AE47" i="10"/>
  <c r="AE21" i="10"/>
  <c r="AE20" i="10"/>
  <c r="AE13" i="10"/>
  <c r="AE9" i="10"/>
  <c r="AE46" i="10"/>
  <c r="AE45" i="10"/>
  <c r="AG43" i="10"/>
  <c r="AG44" i="10"/>
  <c r="AF15" i="10"/>
  <c r="AF24" i="10"/>
  <c r="AG50" i="10"/>
  <c r="AG64" i="10"/>
  <c r="AI53" i="10"/>
  <c r="AG68" i="10"/>
  <c r="AH36" i="10"/>
  <c r="AH33" i="10"/>
  <c r="AH34" i="10"/>
  <c r="AH35" i="10"/>
  <c r="AH37" i="10"/>
  <c r="AH38" i="10"/>
  <c r="AH43" i="10"/>
  <c r="AH42" i="10"/>
  <c r="AH41" i="10"/>
  <c r="AH40" i="10"/>
  <c r="AH30" i="10"/>
  <c r="AH29" i="10"/>
  <c r="AH28" i="10"/>
  <c r="AH27" i="10"/>
  <c r="AH26" i="10"/>
  <c r="AH44" i="10"/>
  <c r="AE12" i="10"/>
  <c r="AF50" i="10"/>
  <c r="AF64" i="10"/>
  <c r="AH15" i="10"/>
  <c r="AF33" i="14"/>
  <c r="AF38" i="14"/>
  <c r="AE51" i="14"/>
  <c r="AE50" i="14"/>
  <c r="AE52" i="14"/>
  <c r="AE53" i="14"/>
  <c r="AE54" i="14"/>
  <c r="AE55" i="14"/>
  <c r="AE56" i="14"/>
  <c r="AE57" i="14"/>
  <c r="AE58" i="14"/>
  <c r="AE59" i="14"/>
  <c r="AE60" i="14"/>
  <c r="AE61" i="14"/>
  <c r="AE62" i="14"/>
  <c r="AE63" i="14"/>
  <c r="AE64" i="14"/>
  <c r="AH33" i="14"/>
  <c r="AH68" i="14"/>
  <c r="AH15" i="14"/>
  <c r="AH24" i="14"/>
  <c r="AI47" i="14"/>
  <c r="AI46" i="14"/>
  <c r="AI45" i="14"/>
  <c r="AI57" i="14"/>
  <c r="AI21" i="14"/>
  <c r="AI13" i="14"/>
  <c r="AI10" i="14"/>
  <c r="AI20" i="14"/>
  <c r="AI23" i="14"/>
  <c r="AE47" i="14"/>
  <c r="AE46" i="14"/>
  <c r="AE45" i="14"/>
  <c r="AE21" i="14"/>
  <c r="AE20" i="14"/>
  <c r="AE13" i="14"/>
  <c r="AE9" i="14"/>
  <c r="AE23" i="14"/>
  <c r="AH43" i="14"/>
  <c r="AG50" i="14"/>
  <c r="AG68" i="14"/>
  <c r="AG15" i="16"/>
  <c r="AG24" i="16"/>
  <c r="AF68" i="16"/>
  <c r="AF59" i="16"/>
  <c r="AF23" i="16"/>
  <c r="AF66" i="16"/>
  <c r="AF57" i="16"/>
  <c r="AF22" i="16"/>
  <c r="AF13" i="16"/>
  <c r="AF60" i="16"/>
  <c r="AF45" i="16"/>
  <c r="AF46" i="16"/>
  <c r="AF47" i="16"/>
  <c r="AF12" i="16"/>
  <c r="AF15" i="16"/>
  <c r="AF11" i="16"/>
  <c r="AF20" i="16"/>
  <c r="AF21" i="16"/>
  <c r="AI57" i="16"/>
  <c r="AI47" i="16"/>
  <c r="AI45" i="16"/>
  <c r="AI23" i="16"/>
  <c r="AI20" i="16"/>
  <c r="AI21" i="16"/>
  <c r="AI13" i="16"/>
  <c r="AE57" i="16"/>
  <c r="AE23" i="16"/>
  <c r="AE15" i="16"/>
  <c r="AE16" i="16"/>
  <c r="AE17" i="16"/>
  <c r="AE18" i="16"/>
  <c r="AE19" i="16"/>
  <c r="AE20" i="16"/>
  <c r="AE21" i="16"/>
  <c r="AE22" i="16"/>
  <c r="AE24" i="16"/>
  <c r="AE59" i="16"/>
  <c r="AE45" i="16"/>
  <c r="AE46" i="16"/>
  <c r="AE47" i="16"/>
  <c r="AE13" i="16"/>
  <c r="AE68" i="16"/>
  <c r="AH68" i="16"/>
  <c r="AI46" i="16"/>
  <c r="AI63" i="16"/>
  <c r="AE9" i="16"/>
  <c r="AH50" i="16"/>
  <c r="AH64" i="16"/>
  <c r="AE10" i="19"/>
  <c r="AE11" i="19"/>
  <c r="AE13" i="19"/>
  <c r="AF33" i="19"/>
  <c r="AF38" i="19"/>
  <c r="AF44" i="19"/>
  <c r="AF55" i="19"/>
  <c r="AF47" i="19"/>
  <c r="AF46" i="19"/>
  <c r="AF45" i="19"/>
  <c r="AF57" i="19"/>
  <c r="AF23" i="19"/>
  <c r="AF21" i="19"/>
  <c r="AF13" i="19"/>
  <c r="AH15" i="19"/>
  <c r="AH24" i="19"/>
  <c r="AH68" i="19"/>
  <c r="AF20" i="19"/>
  <c r="AE50" i="20"/>
  <c r="AG68" i="20"/>
  <c r="AI57" i="20"/>
  <c r="AI66" i="20"/>
  <c r="AI46" i="20"/>
  <c r="AH18" i="20"/>
  <c r="AH45" i="20"/>
  <c r="AH46" i="20"/>
  <c r="AH21" i="20"/>
  <c r="AE57" i="20"/>
  <c r="AE51" i="20"/>
  <c r="X117" i="20"/>
  <c r="AE52" i="20"/>
  <c r="AE54" i="20"/>
  <c r="AE55" i="20"/>
  <c r="AE56" i="20"/>
  <c r="AE58" i="20"/>
  <c r="AE64" i="20"/>
  <c r="X118" i="20"/>
  <c r="AG51" i="20"/>
  <c r="AG45" i="20"/>
  <c r="AG52" i="20"/>
  <c r="AG50" i="20"/>
  <c r="AG53" i="20"/>
  <c r="AG54" i="20"/>
  <c r="AG55" i="20"/>
  <c r="AG56" i="20"/>
  <c r="AG57" i="20"/>
  <c r="AG58" i="20"/>
  <c r="AG59" i="20"/>
  <c r="AG60" i="20"/>
  <c r="AG61" i="20"/>
  <c r="AG62" i="20"/>
  <c r="AG63" i="20"/>
  <c r="AG64" i="20"/>
  <c r="AG12" i="20"/>
  <c r="AI47" i="20"/>
  <c r="AI45" i="20"/>
  <c r="AI55" i="20"/>
  <c r="AH53" i="20"/>
  <c r="AH63" i="20"/>
  <c r="AH23" i="20"/>
  <c r="AH55" i="20"/>
  <c r="AH50" i="20"/>
  <c r="AH51" i="20"/>
  <c r="AH52" i="20"/>
  <c r="AH54" i="20"/>
  <c r="AH56" i="20"/>
  <c r="AH57" i="20"/>
  <c r="AH59" i="20"/>
  <c r="AH60" i="20"/>
  <c r="AH62" i="20"/>
  <c r="AH64" i="20"/>
  <c r="AH13" i="20"/>
  <c r="X121" i="20"/>
  <c r="AI37" i="20"/>
  <c r="AG23" i="20"/>
  <c r="AG13" i="20"/>
  <c r="AI13" i="20"/>
  <c r="AI68" i="20"/>
  <c r="AH15" i="20"/>
  <c r="AH47" i="20"/>
  <c r="AE66" i="20"/>
  <c r="AE46" i="20"/>
  <c r="X122" i="20"/>
  <c r="X86" i="20"/>
  <c r="AH20" i="20"/>
  <c r="AE68" i="20"/>
  <c r="AH22" i="20"/>
  <c r="AH41" i="20"/>
  <c r="AI60" i="20"/>
  <c r="AI58" i="20"/>
  <c r="AI62" i="20"/>
  <c r="AH17" i="20"/>
  <c r="AH16" i="20"/>
  <c r="AE10" i="20"/>
  <c r="AE47" i="20"/>
  <c r="X113" i="20"/>
  <c r="AE13" i="20"/>
  <c r="X79" i="20"/>
  <c r="AE45" i="20"/>
  <c r="X111" i="20"/>
  <c r="AE12" i="20"/>
  <c r="AH47" i="25"/>
  <c r="AA113" i="25"/>
  <c r="AF47" i="25"/>
  <c r="Y113" i="25"/>
  <c r="AI40" i="4"/>
  <c r="AI17" i="4"/>
  <c r="AE24" i="6"/>
  <c r="K18" i="31"/>
  <c r="AF24" i="6"/>
  <c r="AF64" i="7"/>
  <c r="K17" i="31"/>
  <c r="AG42" i="7"/>
  <c r="AH24" i="10"/>
  <c r="AG64" i="14"/>
  <c r="N11" i="31"/>
  <c r="P11" i="31"/>
  <c r="AG24" i="17"/>
  <c r="AF24" i="17"/>
  <c r="AH19" i="21"/>
  <c r="AH18" i="21"/>
  <c r="AG24" i="21"/>
  <c r="L8" i="31"/>
  <c r="L27" i="31"/>
  <c r="D16" i="31"/>
  <c r="C14" i="31"/>
  <c r="B18" i="31"/>
  <c r="K8" i="31"/>
  <c r="K27" i="31"/>
  <c r="J17" i="31"/>
  <c r="AE12" i="16"/>
  <c r="AE60" i="16"/>
  <c r="AF62" i="16"/>
  <c r="AF18" i="19"/>
  <c r="AF22" i="19"/>
  <c r="AF58" i="19"/>
  <c r="AF60" i="19"/>
  <c r="AF51" i="19"/>
  <c r="AE62" i="16"/>
  <c r="AE61" i="16"/>
  <c r="AI10" i="16"/>
  <c r="AI19" i="16"/>
  <c r="AI66" i="16"/>
  <c r="AI54" i="16"/>
  <c r="AI58" i="16"/>
  <c r="AI62" i="16"/>
  <c r="AF9" i="16"/>
  <c r="AF18" i="16"/>
  <c r="AF56" i="16"/>
  <c r="AF17" i="16"/>
  <c r="AF16" i="16"/>
  <c r="AF19" i="16"/>
  <c r="AF24" i="16"/>
  <c r="AF51" i="16"/>
  <c r="AE11" i="14"/>
  <c r="AE16" i="14"/>
  <c r="AE15" i="14"/>
  <c r="AE17" i="14"/>
  <c r="AE18" i="14"/>
  <c r="AE19" i="14"/>
  <c r="AE22" i="14"/>
  <c r="AE24" i="14"/>
  <c r="AI54" i="14"/>
  <c r="AI19" i="14"/>
  <c r="AI58" i="14"/>
  <c r="AI52" i="14"/>
  <c r="AH27" i="14"/>
  <c r="AH26" i="14"/>
  <c r="AE10" i="10"/>
  <c r="AE15" i="10"/>
  <c r="AE19" i="10"/>
  <c r="AE59" i="10"/>
  <c r="AE54" i="10"/>
  <c r="AE61" i="10"/>
  <c r="AI9" i="10"/>
  <c r="AI62" i="10"/>
  <c r="AI60" i="10"/>
  <c r="AF34" i="10"/>
  <c r="AF30" i="10"/>
  <c r="AF26" i="10"/>
  <c r="AF41" i="10"/>
  <c r="AH17" i="6"/>
  <c r="AH11" i="6"/>
  <c r="AH51" i="6"/>
  <c r="AH55" i="6"/>
  <c r="AH59" i="6"/>
  <c r="AG29" i="6"/>
  <c r="AH15" i="25"/>
  <c r="AH17" i="21"/>
  <c r="AH15" i="21"/>
  <c r="AH16" i="21"/>
  <c r="AH22" i="21"/>
  <c r="AH24" i="21"/>
  <c r="AH56" i="21"/>
  <c r="AH51" i="21"/>
  <c r="AH58" i="21"/>
  <c r="AH22" i="18"/>
  <c r="AH17" i="18"/>
  <c r="AH9" i="18"/>
  <c r="AH54" i="18"/>
  <c r="AH58" i="18"/>
  <c r="AH62" i="18"/>
  <c r="AG37" i="17"/>
  <c r="AI15" i="17"/>
  <c r="AH12" i="17"/>
  <c r="AH19" i="17"/>
  <c r="AI9" i="17"/>
  <c r="AI16" i="17"/>
  <c r="AH54" i="17"/>
  <c r="AI36" i="20"/>
  <c r="AI41" i="20"/>
  <c r="AI40" i="20"/>
  <c r="AG10" i="20"/>
  <c r="AG37" i="20"/>
  <c r="AG33" i="20"/>
  <c r="AG33" i="18"/>
  <c r="AG35" i="18"/>
  <c r="AI40" i="6"/>
  <c r="AH29" i="20"/>
  <c r="AH37" i="20"/>
  <c r="AH33" i="20"/>
  <c r="AH43" i="20"/>
  <c r="AF62" i="25"/>
  <c r="AF11" i="25"/>
  <c r="AG43" i="18"/>
  <c r="AI26" i="21"/>
  <c r="AI29" i="21"/>
  <c r="AI33" i="21"/>
  <c r="AI34" i="21"/>
  <c r="AH10" i="20"/>
  <c r="K16" i="31"/>
  <c r="AE42" i="6"/>
  <c r="AE40" i="6"/>
  <c r="AE35" i="6"/>
  <c r="AG33" i="25"/>
  <c r="AG35" i="25"/>
  <c r="AI30" i="6"/>
  <c r="D17" i="31"/>
  <c r="H17" i="31"/>
  <c r="X100" i="20"/>
  <c r="X95" i="20"/>
  <c r="X102" i="20"/>
  <c r="X92" i="20"/>
  <c r="X106" i="20"/>
  <c r="X99" i="20"/>
  <c r="X96" i="20"/>
  <c r="X109" i="20"/>
  <c r="X108" i="20"/>
  <c r="X107" i="20"/>
  <c r="X103" i="20"/>
  <c r="X93" i="20"/>
  <c r="AG46" i="20"/>
  <c r="AF35" i="16"/>
  <c r="AF40" i="16"/>
  <c r="AF42" i="16"/>
  <c r="AF43" i="16"/>
  <c r="AF41" i="16"/>
  <c r="AF33" i="16"/>
  <c r="AF34" i="16"/>
  <c r="AF36" i="16"/>
  <c r="AF37" i="16"/>
  <c r="AF38" i="16"/>
  <c r="AF30" i="16"/>
  <c r="AF29" i="16"/>
  <c r="AF28" i="16"/>
  <c r="AF27" i="16"/>
  <c r="AF26" i="16"/>
  <c r="AF44" i="16"/>
  <c r="AI42" i="4"/>
  <c r="AI30" i="4"/>
  <c r="AG41" i="7"/>
  <c r="AI37" i="25"/>
  <c r="AI9" i="20"/>
  <c r="AF62" i="19"/>
  <c r="AF59" i="19"/>
  <c r="AE58" i="16"/>
  <c r="AI53" i="16"/>
  <c r="AI61" i="16"/>
  <c r="AF17" i="19"/>
  <c r="AF10" i="19"/>
  <c r="AF19" i="19"/>
  <c r="AF61" i="19"/>
  <c r="AF52" i="19"/>
  <c r="AE10" i="16"/>
  <c r="AE11" i="16"/>
  <c r="AE51" i="16"/>
  <c r="AE52" i="16"/>
  <c r="AE66" i="16"/>
  <c r="AI9" i="16"/>
  <c r="AI12" i="16"/>
  <c r="AI11" i="16"/>
  <c r="AI51" i="16"/>
  <c r="AI55" i="16"/>
  <c r="AI59" i="16"/>
  <c r="AF54" i="16"/>
  <c r="AF61" i="16"/>
  <c r="AF10" i="16"/>
  <c r="AF55" i="16"/>
  <c r="AE12" i="14"/>
  <c r="AE66" i="14"/>
  <c r="AI15" i="14"/>
  <c r="AI11" i="14"/>
  <c r="AI16" i="14"/>
  <c r="AI62" i="14"/>
  <c r="AI66" i="14"/>
  <c r="AI53" i="14"/>
  <c r="AH28" i="14"/>
  <c r="AH30" i="14"/>
  <c r="AH35" i="14"/>
  <c r="AE11" i="10"/>
  <c r="AE16" i="10"/>
  <c r="AE52" i="10"/>
  <c r="AE58" i="10"/>
  <c r="AI52" i="10"/>
  <c r="AI10" i="10"/>
  <c r="AI61" i="10"/>
  <c r="AI66" i="10"/>
  <c r="AF42" i="10"/>
  <c r="AF29" i="10"/>
  <c r="AH10" i="6"/>
  <c r="AH18" i="6"/>
  <c r="AH22" i="6"/>
  <c r="AH9" i="6"/>
  <c r="AH52" i="6"/>
  <c r="AH56" i="6"/>
  <c r="AH60" i="6"/>
  <c r="AH66" i="6"/>
  <c r="AG34" i="6"/>
  <c r="AG26" i="6"/>
  <c r="AF42" i="25"/>
  <c r="AH55" i="21"/>
  <c r="AH62" i="21"/>
  <c r="AH60" i="21"/>
  <c r="AH10" i="21"/>
  <c r="AH10" i="18"/>
  <c r="AH19" i="18"/>
  <c r="AH51" i="18"/>
  <c r="AH55" i="18"/>
  <c r="AH59" i="18"/>
  <c r="AG41" i="17"/>
  <c r="AH22" i="17"/>
  <c r="AH52" i="17"/>
  <c r="AH50" i="17"/>
  <c r="AH51" i="17"/>
  <c r="AH53" i="17"/>
  <c r="AH55" i="17"/>
  <c r="AH56" i="17"/>
  <c r="AH58" i="17"/>
  <c r="AH59" i="17"/>
  <c r="AH60" i="17"/>
  <c r="AH63" i="17"/>
  <c r="AH64" i="17"/>
  <c r="AH66" i="17"/>
  <c r="AI10" i="17"/>
  <c r="AG28" i="17"/>
  <c r="AG42" i="17"/>
  <c r="AI26" i="20"/>
  <c r="AI29" i="20"/>
  <c r="AI30" i="20"/>
  <c r="AI28" i="20"/>
  <c r="AG11" i="20"/>
  <c r="AG18" i="20"/>
  <c r="AG36" i="20"/>
  <c r="AG30" i="20"/>
  <c r="AG40" i="20"/>
  <c r="AG35" i="20"/>
  <c r="AG26" i="18"/>
  <c r="AI42" i="6"/>
  <c r="B15" i="31"/>
  <c r="AH34" i="20"/>
  <c r="AH35" i="20"/>
  <c r="AG17" i="20"/>
  <c r="S12" i="31"/>
  <c r="AF51" i="25"/>
  <c r="AF12" i="25"/>
  <c r="AI30" i="21"/>
  <c r="AI37" i="21"/>
  <c r="AI40" i="21"/>
  <c r="AI37" i="6"/>
  <c r="AH9" i="20"/>
  <c r="N15" i="31"/>
  <c r="AI10" i="20"/>
  <c r="AF15" i="25"/>
  <c r="AG15" i="20"/>
  <c r="AG16" i="20"/>
  <c r="AG19" i="20"/>
  <c r="AG20" i="20"/>
  <c r="AG22" i="20"/>
  <c r="AG24" i="20"/>
  <c r="AE43" i="6"/>
  <c r="AE27" i="6"/>
  <c r="AI59" i="20"/>
  <c r="C18" i="31"/>
  <c r="H18" i="31"/>
  <c r="AG40" i="25"/>
  <c r="AG47" i="20"/>
  <c r="AG43" i="20"/>
  <c r="AG27" i="7"/>
  <c r="AI35" i="25"/>
  <c r="AI61" i="20"/>
  <c r="AF56" i="25"/>
  <c r="AI52" i="20"/>
  <c r="AF12" i="19"/>
  <c r="AF58" i="16"/>
  <c r="AF53" i="16"/>
  <c r="AF11" i="19"/>
  <c r="AF16" i="19"/>
  <c r="AF54" i="19"/>
  <c r="AF66" i="19"/>
  <c r="AF53" i="19"/>
  <c r="AF50" i="19"/>
  <c r="AF56" i="19"/>
  <c r="AF63" i="19"/>
  <c r="AF64" i="19"/>
  <c r="AF9" i="19"/>
  <c r="AE54" i="16"/>
  <c r="AE55" i="16"/>
  <c r="AE56" i="16"/>
  <c r="AE53" i="16"/>
  <c r="AI17" i="16"/>
  <c r="AI15" i="16"/>
  <c r="AI16" i="16"/>
  <c r="AI18" i="16"/>
  <c r="AI22" i="16"/>
  <c r="AI24" i="16"/>
  <c r="AI52" i="16"/>
  <c r="AI56" i="16"/>
  <c r="AI60" i="16"/>
  <c r="AI22" i="14"/>
  <c r="AI12" i="14"/>
  <c r="AI17" i="14"/>
  <c r="AI61" i="14"/>
  <c r="AI55" i="14"/>
  <c r="AH34" i="14"/>
  <c r="AH29" i="14"/>
  <c r="AH36" i="14"/>
  <c r="AH40" i="14"/>
  <c r="AI60" i="14"/>
  <c r="AE51" i="10"/>
  <c r="AE17" i="10"/>
  <c r="AE18" i="10"/>
  <c r="AE22" i="10"/>
  <c r="AE24" i="10"/>
  <c r="AE56" i="10"/>
  <c r="AE53" i="10"/>
  <c r="AE66" i="10"/>
  <c r="AE62" i="10"/>
  <c r="AI11" i="10"/>
  <c r="AI54" i="10"/>
  <c r="AI51" i="10"/>
  <c r="AI55" i="10"/>
  <c r="AI56" i="10"/>
  <c r="AI58" i="10"/>
  <c r="AI59" i="10"/>
  <c r="AI63" i="10"/>
  <c r="AI64" i="10"/>
  <c r="AF27" i="10"/>
  <c r="AF37" i="10"/>
  <c r="AF28" i="10"/>
  <c r="AH19" i="6"/>
  <c r="AH53" i="6"/>
  <c r="AH61" i="6"/>
  <c r="AG36" i="6"/>
  <c r="AG35" i="6"/>
  <c r="AG38" i="6"/>
  <c r="AG28" i="6"/>
  <c r="AG42" i="6"/>
  <c r="AG43" i="6"/>
  <c r="AG41" i="6"/>
  <c r="AG30" i="6"/>
  <c r="AG27" i="6"/>
  <c r="AG44" i="6"/>
  <c r="AH10" i="24"/>
  <c r="AH15" i="24"/>
  <c r="AH11" i="21"/>
  <c r="AH61" i="21"/>
  <c r="AH53" i="21"/>
  <c r="AH59" i="21"/>
  <c r="AH50" i="21"/>
  <c r="AH52" i="21"/>
  <c r="AH54" i="21"/>
  <c r="AH63" i="21"/>
  <c r="AH64" i="21"/>
  <c r="AH66" i="21"/>
  <c r="AH16" i="18"/>
  <c r="AH52" i="18"/>
  <c r="AH56" i="18"/>
  <c r="AH60" i="18"/>
  <c r="AH12" i="18"/>
  <c r="AH66" i="18"/>
  <c r="AH15" i="18"/>
  <c r="AH24" i="18"/>
  <c r="AI22" i="17"/>
  <c r="AG34" i="17"/>
  <c r="AG33" i="17"/>
  <c r="AI45" i="17"/>
  <c r="AI21" i="17"/>
  <c r="AH16" i="17"/>
  <c r="AH10" i="17"/>
  <c r="AI19" i="17"/>
  <c r="AI12" i="17"/>
  <c r="AH11" i="17"/>
  <c r="AG29" i="17"/>
  <c r="J15" i="31"/>
  <c r="N16" i="31"/>
  <c r="AE9" i="20"/>
  <c r="E15" i="31"/>
  <c r="AI42" i="20"/>
  <c r="AI35" i="20"/>
  <c r="AG66" i="20"/>
  <c r="AG27" i="20"/>
  <c r="AG34" i="20"/>
  <c r="AG41" i="20"/>
  <c r="AG27" i="18"/>
  <c r="AG42" i="18"/>
  <c r="AI33" i="6"/>
  <c r="AI35" i="6"/>
  <c r="AI36" i="6"/>
  <c r="AI38" i="6"/>
  <c r="AI41" i="6"/>
  <c r="AI28" i="6"/>
  <c r="AI27" i="6"/>
  <c r="AI44" i="6"/>
  <c r="M13" i="31"/>
  <c r="K14" i="31"/>
  <c r="AI33" i="20"/>
  <c r="AG37" i="18"/>
  <c r="AH27" i="20"/>
  <c r="AH26" i="20"/>
  <c r="AI63" i="20"/>
  <c r="N9" i="31"/>
  <c r="AI41" i="21"/>
  <c r="AI43" i="21"/>
  <c r="AH66" i="20"/>
  <c r="L18" i="31"/>
  <c r="N14" i="31"/>
  <c r="E14" i="31"/>
  <c r="AE28" i="6"/>
  <c r="AE34" i="6"/>
  <c r="AE41" i="6"/>
  <c r="AE33" i="6"/>
  <c r="AG9" i="20"/>
  <c r="AG29" i="25"/>
  <c r="AG41" i="25"/>
  <c r="AG40" i="18"/>
  <c r="AH11" i="20"/>
  <c r="AG26" i="7"/>
  <c r="AI43" i="20"/>
  <c r="AE27" i="20"/>
  <c r="AH12" i="20"/>
  <c r="AG42" i="25"/>
  <c r="AI43" i="4"/>
  <c r="AI26" i="4"/>
  <c r="M16" i="31"/>
  <c r="AF19" i="25"/>
  <c r="AI29" i="25"/>
  <c r="AG27" i="25"/>
  <c r="AF55" i="25"/>
  <c r="AF22" i="25"/>
  <c r="AI54" i="20"/>
  <c r="AF52" i="16"/>
  <c r="AE10" i="14"/>
  <c r="AI9" i="14"/>
  <c r="AI18" i="14"/>
  <c r="AI56" i="14"/>
  <c r="AI51" i="14"/>
  <c r="AI50" i="14"/>
  <c r="AI59" i="14"/>
  <c r="AI63" i="14"/>
  <c r="AI64" i="14"/>
  <c r="AH37" i="14"/>
  <c r="AH41" i="14"/>
  <c r="AH42" i="14"/>
  <c r="AE60" i="10"/>
  <c r="AE55" i="10"/>
  <c r="AF35" i="10"/>
  <c r="AF33" i="10"/>
  <c r="AF36" i="10"/>
  <c r="AF38" i="10"/>
  <c r="AF43" i="10"/>
  <c r="AF40" i="10"/>
  <c r="AF44" i="10"/>
  <c r="AH16" i="6"/>
  <c r="AH12" i="6"/>
  <c r="AH54" i="6"/>
  <c r="AH50" i="6"/>
  <c r="AH58" i="6"/>
  <c r="AH62" i="6"/>
  <c r="AH63" i="6"/>
  <c r="AH64" i="6"/>
  <c r="AH12" i="21"/>
  <c r="AH9" i="21"/>
  <c r="AH53" i="18"/>
  <c r="AH61" i="18"/>
  <c r="AG26" i="17"/>
  <c r="AG36" i="17"/>
  <c r="AG35" i="17"/>
  <c r="AG40" i="17"/>
  <c r="AH18" i="17"/>
  <c r="AI17" i="17"/>
  <c r="AI11" i="17"/>
  <c r="AI34" i="20"/>
  <c r="AG29" i="20"/>
  <c r="AG26" i="20"/>
  <c r="AG42" i="20"/>
  <c r="AG36" i="18"/>
  <c r="AG30" i="18"/>
  <c r="AI27" i="20"/>
  <c r="AG34" i="18"/>
  <c r="AH40" i="20"/>
  <c r="AH28" i="20"/>
  <c r="AH30" i="20"/>
  <c r="AH42" i="20"/>
  <c r="AF61" i="25"/>
  <c r="AF58" i="25"/>
  <c r="AI42" i="21"/>
  <c r="AI27" i="21"/>
  <c r="AI28" i="21"/>
  <c r="AE24" i="21"/>
  <c r="M15" i="31"/>
  <c r="AE26" i="6"/>
  <c r="AE29" i="6"/>
  <c r="AE37" i="6"/>
  <c r="AI56" i="20"/>
  <c r="AG28" i="20"/>
  <c r="AG28" i="7"/>
  <c r="AI50" i="20"/>
  <c r="AI41" i="4"/>
  <c r="AI29" i="4"/>
  <c r="AI27" i="4"/>
  <c r="AI44" i="4"/>
  <c r="AG30" i="7"/>
  <c r="M18" i="31"/>
  <c r="AF18" i="25"/>
  <c r="AG41" i="18"/>
  <c r="AF59" i="25"/>
  <c r="AE36" i="6"/>
  <c r="AF17" i="25"/>
  <c r="AH19" i="20"/>
  <c r="AH62" i="25"/>
  <c r="AG64" i="6"/>
  <c r="AE63" i="10"/>
  <c r="AE63" i="16"/>
  <c r="AF63" i="16"/>
  <c r="AH63" i="18"/>
  <c r="N28" i="31"/>
  <c r="AH63" i="24"/>
  <c r="F26" i="31"/>
  <c r="AH18" i="4"/>
  <c r="AH15" i="4"/>
  <c r="AH51" i="4"/>
  <c r="AH55" i="4"/>
  <c r="AH59" i="4"/>
  <c r="AH63" i="4"/>
  <c r="AH11" i="4"/>
  <c r="AH16" i="4"/>
  <c r="AH22" i="4"/>
  <c r="AH19" i="4"/>
  <c r="AH52" i="4"/>
  <c r="AH56" i="4"/>
  <c r="AH60" i="4"/>
  <c r="AH66" i="4"/>
  <c r="AH53" i="4"/>
  <c r="AH61" i="4"/>
  <c r="AH9" i="4"/>
  <c r="AI24" i="4"/>
  <c r="AH12" i="4"/>
  <c r="AH10" i="4"/>
  <c r="AH54" i="4"/>
  <c r="AH50" i="4"/>
  <c r="AH58" i="4"/>
  <c r="AH62" i="4"/>
  <c r="AH64" i="4"/>
  <c r="AG43" i="17"/>
  <c r="AH15" i="17"/>
  <c r="AH24" i="17"/>
  <c r="AH50" i="18"/>
  <c r="AH15" i="6"/>
  <c r="AH24" i="6"/>
  <c r="AH68" i="6"/>
  <c r="AE50" i="10"/>
  <c r="AE64" i="10"/>
  <c r="AI24" i="14"/>
  <c r="AE68" i="14"/>
  <c r="AI68" i="14"/>
  <c r="AF50" i="16"/>
  <c r="AE50" i="16"/>
  <c r="AE64" i="16"/>
  <c r="AI68" i="16"/>
  <c r="AI50" i="16"/>
  <c r="AI64" i="16"/>
  <c r="AF15" i="19"/>
  <c r="AF24" i="19"/>
  <c r="AF68" i="19"/>
  <c r="AH24" i="20"/>
  <c r="AG38" i="25"/>
  <c r="AI38" i="25"/>
  <c r="N18" i="31"/>
  <c r="AF64" i="16"/>
  <c r="C13" i="31"/>
  <c r="H13" i="31"/>
  <c r="N12" i="31"/>
  <c r="AG38" i="17"/>
  <c r="N10" i="31"/>
  <c r="N29" i="31"/>
  <c r="AI24" i="17"/>
  <c r="M8" i="31"/>
  <c r="M27" i="31"/>
  <c r="J8" i="31"/>
  <c r="J27" i="31"/>
  <c r="S99" i="31"/>
  <c r="K10" i="31"/>
  <c r="K13" i="31"/>
  <c r="P13" i="31"/>
  <c r="J16" i="31"/>
  <c r="K15" i="31"/>
  <c r="P15" i="31"/>
  <c r="M10" i="31"/>
  <c r="M29" i="31"/>
  <c r="J14" i="31"/>
  <c r="J18" i="31"/>
  <c r="L17" i="31"/>
  <c r="P17" i="31"/>
  <c r="P16" i="31"/>
  <c r="P18" i="31"/>
  <c r="L10" i="31"/>
  <c r="L29" i="31"/>
  <c r="N8" i="31"/>
  <c r="N27" i="31"/>
  <c r="AE29" i="20"/>
  <c r="AI64" i="20"/>
  <c r="AE37" i="20"/>
  <c r="AE43" i="20"/>
  <c r="AE26" i="20"/>
  <c r="AE35" i="20"/>
  <c r="D7" i="31"/>
  <c r="D26" i="31"/>
  <c r="AE33" i="20"/>
  <c r="M12" i="31"/>
  <c r="M9" i="31"/>
  <c r="M28" i="31"/>
  <c r="AE28" i="20"/>
  <c r="AE30" i="20"/>
  <c r="AE36" i="20"/>
  <c r="K12" i="31"/>
  <c r="H14" i="31"/>
  <c r="L9" i="31"/>
  <c r="AE41" i="20"/>
  <c r="V12" i="31"/>
  <c r="AH64" i="18"/>
  <c r="J12" i="31"/>
  <c r="AE42" i="20"/>
  <c r="AE40" i="20"/>
  <c r="AE34" i="20"/>
  <c r="P14" i="31"/>
  <c r="AH24" i="4"/>
  <c r="AF38" i="25"/>
  <c r="AE38" i="25"/>
  <c r="AH38" i="25"/>
  <c r="P8" i="31"/>
  <c r="H7" i="31"/>
  <c r="H21" i="31"/>
  <c r="I7" i="31"/>
  <c r="AE19" i="31"/>
  <c r="K29" i="31"/>
  <c r="P10" i="31"/>
  <c r="L28" i="31"/>
  <c r="R12" i="31"/>
  <c r="R99" i="31"/>
  <c r="L12" i="31"/>
  <c r="P12" i="31"/>
  <c r="P29" i="31"/>
  <c r="U12" i="31"/>
  <c r="U99" i="31"/>
  <c r="P27" i="31"/>
  <c r="P31" i="31"/>
  <c r="Q26" i="31"/>
  <c r="AF31" i="31"/>
  <c r="T12" i="31"/>
  <c r="X12" i="31"/>
  <c r="G73" i="17"/>
  <c r="F73" i="17"/>
  <c r="E73" i="17"/>
  <c r="D73" i="17"/>
  <c r="C73" i="17"/>
  <c r="G73" i="18"/>
  <c r="F73" i="18"/>
  <c r="E73" i="18"/>
  <c r="D73" i="18"/>
  <c r="C73" i="18"/>
  <c r="T99" i="31"/>
  <c r="AE47" i="17"/>
  <c r="AE45" i="17"/>
  <c r="AE68" i="17"/>
  <c r="AE20" i="17"/>
  <c r="AE21" i="17"/>
  <c r="AE46" i="17"/>
  <c r="AE13" i="17"/>
  <c r="AE23" i="17"/>
  <c r="AE57" i="17"/>
  <c r="C64" i="24"/>
  <c r="D38" i="24"/>
  <c r="E38" i="24"/>
  <c r="E44" i="24"/>
  <c r="F38" i="24"/>
  <c r="G38" i="24"/>
  <c r="C38" i="24"/>
  <c r="C44" i="24"/>
  <c r="D24" i="24"/>
  <c r="C24" i="24"/>
  <c r="AE12" i="17"/>
  <c r="AE10" i="17"/>
  <c r="AE11" i="17"/>
  <c r="AE52" i="17"/>
  <c r="AE16" i="17"/>
  <c r="AE17" i="17"/>
  <c r="AE15" i="17"/>
  <c r="AE18" i="17"/>
  <c r="AE19" i="17"/>
  <c r="AE22" i="17"/>
  <c r="AE24" i="17"/>
  <c r="AE54" i="17"/>
  <c r="AE66" i="17"/>
  <c r="AE59" i="17"/>
  <c r="AE61" i="17"/>
  <c r="AE63" i="17"/>
  <c r="AE53" i="17"/>
  <c r="AE9" i="17"/>
  <c r="AE51" i="17"/>
  <c r="AE68" i="18"/>
  <c r="AE51" i="18"/>
  <c r="AE58" i="17"/>
  <c r="AE62" i="17"/>
  <c r="AE60" i="17"/>
  <c r="AE56" i="17"/>
  <c r="AE55" i="17"/>
  <c r="AE50" i="17"/>
  <c r="AE54" i="18"/>
  <c r="AE63" i="18"/>
  <c r="AE15" i="18"/>
  <c r="AE10" i="18"/>
  <c r="J10" i="31"/>
  <c r="J29" i="31"/>
  <c r="AE64" i="17"/>
  <c r="AE22" i="18"/>
  <c r="AE58" i="18"/>
  <c r="AE19" i="18"/>
  <c r="AE47" i="18"/>
  <c r="AE11" i="18"/>
  <c r="AE53" i="18"/>
  <c r="AE45" i="18"/>
  <c r="AE62" i="18"/>
  <c r="AE46" i="18"/>
  <c r="AE9" i="18"/>
  <c r="AE52" i="18"/>
  <c r="AE16" i="18"/>
  <c r="AE20" i="18"/>
  <c r="AE57" i="18"/>
  <c r="AE13" i="18"/>
  <c r="AE59" i="18"/>
  <c r="AE60" i="18"/>
  <c r="AE23" i="18"/>
  <c r="AE66" i="18"/>
  <c r="AE17" i="18"/>
  <c r="AE50" i="18"/>
  <c r="AE55" i="18"/>
  <c r="AE56" i="18"/>
  <c r="AE61" i="18"/>
  <c r="AE64" i="18"/>
  <c r="AE12" i="18"/>
  <c r="AE18" i="18"/>
  <c r="AE21" i="18"/>
  <c r="AE23" i="25"/>
  <c r="G64" i="24"/>
  <c r="F64" i="24"/>
  <c r="E64" i="24"/>
  <c r="D64" i="24"/>
  <c r="G44" i="24"/>
  <c r="F44" i="24"/>
  <c r="D44" i="24"/>
  <c r="G24" i="24"/>
  <c r="F24" i="24"/>
  <c r="E24" i="24"/>
  <c r="AH23" i="25"/>
  <c r="AH24" i="25"/>
  <c r="AI43" i="25"/>
  <c r="AI44" i="25"/>
  <c r="AG43" i="25"/>
  <c r="AH43" i="25"/>
  <c r="AH44" i="25"/>
  <c r="AI23" i="25"/>
  <c r="AI24" i="25"/>
  <c r="AF43" i="25"/>
  <c r="AF44" i="25"/>
  <c r="J9" i="31"/>
  <c r="J28" i="31"/>
  <c r="AE43" i="25"/>
  <c r="AE44" i="25"/>
  <c r="AG23" i="25"/>
  <c r="AF23" i="25"/>
  <c r="AF24" i="25"/>
  <c r="AE24" i="18"/>
  <c r="AH63" i="25"/>
  <c r="AH64" i="25"/>
  <c r="AF63" i="25"/>
  <c r="AF64" i="25"/>
  <c r="AG63" i="25"/>
  <c r="AG64" i="25"/>
  <c r="AE63" i="25"/>
  <c r="AE64" i="25"/>
  <c r="AI63" i="25"/>
  <c r="AI64" i="25"/>
  <c r="Y132" i="25"/>
  <c r="AE24" i="25"/>
  <c r="J20" i="31"/>
  <c r="B20" i="31"/>
  <c r="F20" i="31"/>
  <c r="N20" i="31"/>
  <c r="AG24" i="25"/>
  <c r="AG44" i="25"/>
  <c r="G64" i="23"/>
  <c r="F64" i="23"/>
  <c r="E64" i="23"/>
  <c r="D64" i="23"/>
  <c r="C64" i="23"/>
  <c r="G44" i="23"/>
  <c r="F44" i="23"/>
  <c r="E44" i="23"/>
  <c r="D44" i="23"/>
  <c r="C44" i="23"/>
  <c r="G24" i="23"/>
  <c r="F24" i="23"/>
  <c r="E24" i="23"/>
  <c r="D24" i="23"/>
  <c r="C24" i="23"/>
  <c r="C20" i="31"/>
  <c r="AF66" i="25"/>
  <c r="L20" i="31"/>
  <c r="K20" i="31"/>
  <c r="E20" i="31"/>
  <c r="M20" i="31"/>
  <c r="D20" i="31"/>
  <c r="G64" i="22"/>
  <c r="F64" i="22"/>
  <c r="E64" i="22"/>
  <c r="D64" i="22"/>
  <c r="C64" i="22"/>
  <c r="G44" i="22"/>
  <c r="F44" i="22"/>
  <c r="E44" i="22"/>
  <c r="D44" i="22"/>
  <c r="C44" i="22"/>
  <c r="G24" i="22"/>
  <c r="F24" i="22"/>
  <c r="E24" i="22"/>
  <c r="D24" i="22"/>
  <c r="C24" i="22"/>
  <c r="P20" i="31"/>
  <c r="H20" i="31"/>
  <c r="P21" i="31"/>
  <c r="Q7" i="31"/>
  <c r="AF19" i="31"/>
  <c r="C24" i="21"/>
  <c r="D24" i="21"/>
  <c r="E24" i="21"/>
  <c r="F24" i="21"/>
  <c r="G24" i="21"/>
  <c r="C44" i="21"/>
  <c r="D44" i="21"/>
  <c r="E44" i="21"/>
  <c r="F44" i="21"/>
  <c r="G44" i="21"/>
  <c r="C64" i="21"/>
  <c r="D64" i="21"/>
  <c r="E64" i="21"/>
  <c r="F64" i="21"/>
  <c r="G64" i="21"/>
  <c r="G64" i="20"/>
  <c r="F64" i="20"/>
  <c r="E64" i="20"/>
  <c r="D64" i="20"/>
  <c r="C64" i="20"/>
  <c r="G44" i="20"/>
  <c r="F44" i="20"/>
  <c r="E44" i="20"/>
  <c r="D44" i="20"/>
  <c r="C44" i="20"/>
  <c r="G24" i="20"/>
  <c r="F24" i="20"/>
  <c r="E24" i="20"/>
  <c r="D24" i="20"/>
  <c r="C24" i="20"/>
  <c r="G64" i="19"/>
  <c r="F64" i="19"/>
  <c r="E64" i="19"/>
  <c r="D64" i="19"/>
  <c r="C64" i="19"/>
  <c r="G44" i="19"/>
  <c r="F44" i="19"/>
  <c r="E44" i="19"/>
  <c r="D44" i="19"/>
  <c r="C44" i="19"/>
  <c r="G24" i="19"/>
  <c r="F24" i="19"/>
  <c r="E24" i="19"/>
  <c r="D24" i="19"/>
  <c r="C24" i="19"/>
  <c r="F69" i="18"/>
  <c r="E69" i="18"/>
  <c r="D69" i="18"/>
  <c r="C69" i="18"/>
  <c r="G64" i="18"/>
  <c r="F64" i="18"/>
  <c r="E64" i="18"/>
  <c r="D64" i="18"/>
  <c r="C64" i="18"/>
  <c r="G44" i="18"/>
  <c r="F44" i="18"/>
  <c r="E44" i="18"/>
  <c r="D44" i="18"/>
  <c r="C44" i="18"/>
  <c r="G24" i="18"/>
  <c r="F24" i="18"/>
  <c r="E24" i="18"/>
  <c r="D24" i="18"/>
  <c r="C24" i="18"/>
  <c r="G64" i="17"/>
  <c r="F64" i="17"/>
  <c r="E64" i="17"/>
  <c r="D64" i="17"/>
  <c r="C64" i="17"/>
  <c r="G44" i="17"/>
  <c r="F44" i="17"/>
  <c r="E44" i="17"/>
  <c r="D44" i="17"/>
  <c r="C44" i="17"/>
  <c r="G24" i="17"/>
  <c r="F24" i="17"/>
  <c r="E24" i="17"/>
  <c r="D24" i="17"/>
  <c r="C24" i="17"/>
  <c r="G64" i="16"/>
  <c r="F64" i="16"/>
  <c r="E64" i="16"/>
  <c r="D64" i="16"/>
  <c r="C64" i="16"/>
  <c r="G44" i="16"/>
  <c r="F44" i="16"/>
  <c r="E44" i="16"/>
  <c r="D44" i="16"/>
  <c r="C44" i="16"/>
  <c r="G24" i="16"/>
  <c r="F24" i="16"/>
  <c r="E24" i="16"/>
  <c r="D24" i="16"/>
  <c r="C24" i="16"/>
  <c r="G64" i="15"/>
  <c r="F64" i="15"/>
  <c r="E64" i="15"/>
  <c r="D64" i="15"/>
  <c r="G44" i="15"/>
  <c r="F44" i="15"/>
  <c r="E44" i="15"/>
  <c r="D44" i="15"/>
  <c r="G24" i="15"/>
  <c r="F24" i="15"/>
  <c r="E24" i="15"/>
  <c r="D24" i="15"/>
  <c r="G64" i="14"/>
  <c r="F64" i="14"/>
  <c r="E64" i="14"/>
  <c r="D64" i="14"/>
  <c r="C64" i="14"/>
  <c r="G44" i="14"/>
  <c r="F44" i="14"/>
  <c r="E44" i="14"/>
  <c r="D44" i="14"/>
  <c r="C44" i="14"/>
  <c r="G24" i="14"/>
  <c r="F24" i="14"/>
  <c r="E24" i="14"/>
  <c r="D24" i="14"/>
  <c r="C24" i="14"/>
  <c r="G69" i="13"/>
  <c r="F69" i="13"/>
  <c r="G64" i="10"/>
  <c r="F64" i="10"/>
  <c r="E64" i="10"/>
  <c r="D64" i="10"/>
  <c r="C64" i="10"/>
  <c r="G44" i="10"/>
  <c r="F44" i="10"/>
  <c r="E44" i="10"/>
  <c r="D44" i="10"/>
  <c r="C44" i="10"/>
  <c r="G24" i="10"/>
  <c r="F24" i="10"/>
  <c r="E24" i="10"/>
  <c r="D24" i="10"/>
  <c r="C24" i="10"/>
  <c r="C24" i="7"/>
  <c r="D24" i="7"/>
  <c r="E24" i="7"/>
  <c r="F24" i="7"/>
  <c r="G24" i="7"/>
  <c r="C44" i="7"/>
  <c r="D44" i="7"/>
  <c r="E44" i="7"/>
  <c r="F44" i="7"/>
  <c r="G44" i="7"/>
  <c r="C64" i="7"/>
  <c r="D64" i="7"/>
  <c r="E64" i="7"/>
  <c r="F64" i="7"/>
  <c r="G64" i="7"/>
  <c r="C64" i="6"/>
  <c r="G38" i="6"/>
  <c r="G44" i="6"/>
  <c r="F38" i="6"/>
  <c r="F44" i="6"/>
  <c r="E38" i="6"/>
  <c r="E44" i="6"/>
  <c r="D38" i="6"/>
  <c r="D44" i="6"/>
  <c r="C38" i="6"/>
  <c r="C44" i="6"/>
  <c r="G24" i="6"/>
  <c r="F24" i="6"/>
  <c r="E24" i="6"/>
  <c r="D24" i="6"/>
  <c r="C24" i="6"/>
  <c r="G64" i="3"/>
  <c r="F64" i="3"/>
  <c r="E64" i="3"/>
  <c r="D64" i="3"/>
  <c r="C64" i="3"/>
  <c r="G38" i="3"/>
  <c r="G44" i="3"/>
  <c r="F38" i="3"/>
  <c r="F44" i="3"/>
  <c r="E38" i="3"/>
  <c r="E44" i="3"/>
  <c r="D38" i="3"/>
  <c r="D44" i="3"/>
  <c r="C38" i="3"/>
  <c r="C44" i="3"/>
  <c r="G24" i="3"/>
  <c r="F24" i="3"/>
  <c r="E24" i="3"/>
  <c r="D24" i="3"/>
  <c r="C24" i="3"/>
  <c r="G64" i="1"/>
  <c r="F64" i="1"/>
  <c r="E64" i="1"/>
  <c r="D64" i="1"/>
  <c r="C64" i="1"/>
  <c r="G44" i="1"/>
  <c r="F44" i="1"/>
  <c r="E44" i="1"/>
  <c r="D44" i="1"/>
  <c r="C44" i="1"/>
  <c r="G24" i="1"/>
  <c r="F24" i="1"/>
  <c r="E24" i="1"/>
  <c r="D24" i="1"/>
  <c r="C24" i="1"/>
  <c r="AC48" i="17"/>
  <c r="AC65" i="17"/>
  <c r="AC67" i="17"/>
  <c r="V48" i="17"/>
  <c r="V65" i="17"/>
  <c r="V67" i="17"/>
  <c r="O48" i="17"/>
  <c r="O65" i="17"/>
  <c r="O67" i="17"/>
  <c r="O69" i="17"/>
  <c r="O70" i="17"/>
  <c r="V48" i="16"/>
  <c r="V65" i="16"/>
  <c r="V67" i="16"/>
  <c r="O48" i="16"/>
  <c r="AC48" i="16"/>
  <c r="V48" i="6"/>
  <c r="V65" i="6"/>
  <c r="V67" i="6"/>
  <c r="V69" i="6"/>
  <c r="V70" i="6"/>
  <c r="O48" i="6"/>
  <c r="O65" i="6"/>
  <c r="O67" i="6"/>
  <c r="O69" i="6"/>
  <c r="O70" i="6"/>
  <c r="AC48" i="6"/>
  <c r="AC65" i="6"/>
  <c r="AC67" i="6"/>
  <c r="AC69" i="6"/>
  <c r="AC70" i="6"/>
  <c r="AC48" i="25"/>
  <c r="V48" i="25"/>
  <c r="V65" i="25"/>
  <c r="V67" i="25"/>
  <c r="V69" i="25"/>
  <c r="V70" i="25"/>
  <c r="O48" i="25"/>
  <c r="O65" i="25"/>
  <c r="O67" i="25"/>
  <c r="O69" i="25"/>
  <c r="O70" i="25"/>
  <c r="V48" i="24"/>
  <c r="V114" i="24"/>
  <c r="O48" i="24"/>
  <c r="O114" i="24"/>
  <c r="AC48" i="24"/>
  <c r="AC114" i="24"/>
  <c r="V48" i="15"/>
  <c r="AC48" i="15"/>
  <c r="AC65" i="15"/>
  <c r="AC67" i="15"/>
  <c r="O48" i="15"/>
  <c r="O48" i="14"/>
  <c r="V48" i="14"/>
  <c r="AC48" i="14"/>
  <c r="AJ48" i="14"/>
  <c r="V65" i="14"/>
  <c r="V67" i="14"/>
  <c r="AC65" i="14"/>
  <c r="AC67" i="14"/>
  <c r="AC48" i="4"/>
  <c r="V48" i="4"/>
  <c r="V65" i="4"/>
  <c r="V67" i="4"/>
  <c r="V69" i="4"/>
  <c r="V70" i="4"/>
  <c r="O48" i="4"/>
  <c r="O65" i="4"/>
  <c r="O67" i="4"/>
  <c r="O69" i="4"/>
  <c r="O70" i="4"/>
  <c r="O48" i="21"/>
  <c r="V48" i="21"/>
  <c r="AC48" i="21"/>
  <c r="O48" i="20"/>
  <c r="O65" i="20"/>
  <c r="O67" i="20"/>
  <c r="AC48" i="20"/>
  <c r="AC65" i="20"/>
  <c r="AC67" i="20"/>
  <c r="V48" i="20"/>
  <c r="V65" i="20"/>
  <c r="V67" i="20"/>
  <c r="AC48" i="10"/>
  <c r="AC65" i="10"/>
  <c r="AC67" i="10"/>
  <c r="AC69" i="10"/>
  <c r="AC70" i="10"/>
  <c r="V48" i="10"/>
  <c r="O48" i="10"/>
  <c r="O65" i="10"/>
  <c r="O67" i="10"/>
  <c r="O48" i="18"/>
  <c r="O65" i="18"/>
  <c r="O67" i="18"/>
  <c r="AC48" i="18"/>
  <c r="AC65" i="18"/>
  <c r="AC67" i="18"/>
  <c r="V48" i="18"/>
  <c r="V65" i="18"/>
  <c r="V67" i="18"/>
  <c r="AC48" i="19"/>
  <c r="V48" i="19"/>
  <c r="O48" i="19"/>
  <c r="AJ48" i="19"/>
  <c r="AJ38" i="19"/>
  <c r="AJ44" i="19"/>
  <c r="AJ65" i="19"/>
  <c r="AJ67" i="19"/>
  <c r="AJ69" i="19"/>
  <c r="V48" i="7"/>
  <c r="V114" i="7"/>
  <c r="AC48" i="7"/>
  <c r="V65" i="7"/>
  <c r="V67" i="7"/>
  <c r="O48" i="7"/>
  <c r="O65" i="7"/>
  <c r="O67" i="7"/>
  <c r="O69" i="7"/>
  <c r="O70" i="7"/>
  <c r="I46" i="39"/>
  <c r="I44" i="39"/>
  <c r="I77" i="39"/>
  <c r="M48" i="3"/>
  <c r="M114" i="3"/>
  <c r="F65" i="3"/>
  <c r="F67" i="3"/>
  <c r="F69" i="3"/>
  <c r="M47" i="39"/>
  <c r="M58" i="39"/>
  <c r="M54" i="39"/>
  <c r="M71" i="39"/>
  <c r="M104" i="39"/>
  <c r="M72" i="39"/>
  <c r="M105" i="39"/>
  <c r="M57" i="39"/>
  <c r="M49" i="39"/>
  <c r="M67" i="39"/>
  <c r="M53" i="39"/>
  <c r="M63" i="39"/>
  <c r="M56" i="39"/>
  <c r="M59" i="39"/>
  <c r="M64" i="39"/>
  <c r="M44" i="39"/>
  <c r="M73" i="39"/>
  <c r="M106" i="39"/>
  <c r="M48" i="39"/>
  <c r="M62" i="39"/>
  <c r="M55" i="39"/>
  <c r="M52" i="39"/>
  <c r="M51" i="39"/>
  <c r="M69" i="39"/>
  <c r="M65" i="39"/>
  <c r="M60" i="39"/>
  <c r="M66" i="39"/>
  <c r="M61" i="39"/>
  <c r="M46" i="39"/>
  <c r="M70" i="39"/>
  <c r="M103" i="39"/>
  <c r="M68" i="39"/>
  <c r="M101" i="39"/>
  <c r="M50" i="39"/>
  <c r="M45" i="39"/>
  <c r="F65" i="9"/>
  <c r="F67" i="9"/>
  <c r="F69" i="9"/>
  <c r="K48" i="2"/>
  <c r="K114" i="2"/>
  <c r="I88" i="39"/>
  <c r="I72" i="39"/>
  <c r="I105" i="39"/>
  <c r="I61" i="39"/>
  <c r="M65" i="9"/>
  <c r="M67" i="9"/>
  <c r="M69" i="9"/>
  <c r="M70" i="9"/>
  <c r="I45" i="39"/>
  <c r="I71" i="39"/>
  <c r="I104" i="39"/>
  <c r="I62" i="39"/>
  <c r="E48" i="12"/>
  <c r="L48" i="12"/>
  <c r="L114" i="12"/>
  <c r="K98" i="39"/>
  <c r="D48" i="11"/>
  <c r="J90" i="39"/>
  <c r="D48" i="1"/>
  <c r="J84" i="39"/>
  <c r="J62" i="39"/>
  <c r="J64" i="39"/>
  <c r="J56" i="39"/>
  <c r="J47" i="39"/>
  <c r="J55" i="39"/>
  <c r="J45" i="39"/>
  <c r="J61" i="39"/>
  <c r="J53" i="39"/>
  <c r="J58" i="39"/>
  <c r="J63" i="39"/>
  <c r="J65" i="39"/>
  <c r="J70" i="39"/>
  <c r="J103" i="39"/>
  <c r="J72" i="39"/>
  <c r="J105" i="39"/>
  <c r="J59" i="39"/>
  <c r="J44" i="39"/>
  <c r="J69" i="39"/>
  <c r="J66" i="39"/>
  <c r="J46" i="39"/>
  <c r="J49" i="39"/>
  <c r="J60" i="39"/>
  <c r="J54" i="39"/>
  <c r="X48" i="25"/>
  <c r="J48" i="25"/>
  <c r="Q48" i="25"/>
  <c r="E48" i="4"/>
  <c r="K96" i="39"/>
  <c r="E48" i="8"/>
  <c r="L48" i="8"/>
  <c r="K86" i="39"/>
  <c r="I49" i="39"/>
  <c r="I65" i="39"/>
  <c r="I50" i="39"/>
  <c r="I66" i="39"/>
  <c r="I64" i="39"/>
  <c r="I59" i="39"/>
  <c r="I53" i="39"/>
  <c r="I69" i="39"/>
  <c r="I102" i="39"/>
  <c r="I52" i="39"/>
  <c r="I54" i="39"/>
  <c r="I70" i="39"/>
  <c r="I103" i="39"/>
  <c r="I68" i="39"/>
  <c r="I101" i="39"/>
  <c r="I47" i="39"/>
  <c r="I63" i="39"/>
  <c r="I48" i="39"/>
  <c r="I57" i="39"/>
  <c r="I56" i="39"/>
  <c r="I58" i="39"/>
  <c r="I51" i="39"/>
  <c r="I67" i="39"/>
  <c r="I60" i="39"/>
  <c r="K47" i="39"/>
  <c r="K49" i="39"/>
  <c r="K59" i="39"/>
  <c r="K64" i="39"/>
  <c r="K44" i="39"/>
  <c r="K69" i="39"/>
  <c r="K61" i="39"/>
  <c r="K68" i="39"/>
  <c r="K101" i="39"/>
  <c r="K71" i="39"/>
  <c r="K104" i="39"/>
  <c r="K73" i="39"/>
  <c r="K106" i="39"/>
  <c r="K54" i="39"/>
  <c r="K48" i="39"/>
  <c r="K50" i="39"/>
  <c r="K51" i="39"/>
  <c r="K57" i="39"/>
  <c r="K67" i="39"/>
  <c r="K62" i="39"/>
  <c r="K55" i="39"/>
  <c r="K60" i="39"/>
  <c r="K56" i="39"/>
  <c r="K52" i="39"/>
  <c r="K70" i="39"/>
  <c r="K103" i="39"/>
  <c r="K72" i="39"/>
  <c r="K105" i="39"/>
  <c r="K45" i="39"/>
  <c r="K66" i="39"/>
  <c r="K46" i="39"/>
  <c r="J83" i="39"/>
  <c r="E48" i="9"/>
  <c r="E65" i="9"/>
  <c r="E67" i="9"/>
  <c r="E69" i="9"/>
  <c r="K91" i="39"/>
  <c r="D48" i="3"/>
  <c r="J81" i="39"/>
  <c r="L47" i="39"/>
  <c r="L62" i="39"/>
  <c r="L49" i="39"/>
  <c r="L64" i="39"/>
  <c r="L69" i="39"/>
  <c r="L61" i="39"/>
  <c r="L63" i="39"/>
  <c r="L44" i="39"/>
  <c r="L66" i="39"/>
  <c r="L46" i="39"/>
  <c r="L53" i="39"/>
  <c r="L65" i="39"/>
  <c r="L73" i="39"/>
  <c r="L106" i="39"/>
  <c r="L68" i="39"/>
  <c r="L101" i="39"/>
  <c r="L71" i="39"/>
  <c r="L104" i="39"/>
  <c r="L59" i="39"/>
  <c r="L60" i="39"/>
  <c r="L54" i="39"/>
  <c r="L56" i="39"/>
  <c r="L67" i="39"/>
  <c r="L55" i="39"/>
  <c r="L45" i="39"/>
  <c r="D48" i="13"/>
  <c r="J100" i="39"/>
  <c r="F48" i="11"/>
  <c r="L90" i="39"/>
  <c r="M65" i="2"/>
  <c r="M67" i="2"/>
  <c r="M69" i="2"/>
  <c r="M70" i="2"/>
  <c r="AB86" i="15"/>
  <c r="R86" i="15"/>
  <c r="S86" i="15"/>
  <c r="O109" i="19"/>
  <c r="Y109" i="19"/>
  <c r="AC109" i="19"/>
  <c r="M109" i="11"/>
  <c r="O109" i="12"/>
  <c r="N109" i="19"/>
  <c r="Q109" i="19"/>
  <c r="Z109" i="19"/>
  <c r="L109" i="11"/>
  <c r="J109" i="11"/>
  <c r="O109" i="11"/>
  <c r="V109" i="19"/>
  <c r="AA109" i="19"/>
  <c r="U109" i="19"/>
  <c r="M123" i="20"/>
  <c r="K123" i="21"/>
  <c r="O123" i="21"/>
  <c r="Y123" i="21"/>
  <c r="AC123" i="21"/>
  <c r="L123" i="21"/>
  <c r="Q123" i="21"/>
  <c r="Z123" i="21"/>
  <c r="L130" i="18"/>
  <c r="Q130" i="18"/>
  <c r="M123" i="21"/>
  <c r="V123" i="21"/>
  <c r="AJ44" i="25"/>
  <c r="AF44" i="4"/>
  <c r="AF44" i="6"/>
  <c r="AE38" i="6"/>
  <c r="AH44" i="6"/>
  <c r="AJ38" i="6"/>
  <c r="AJ44" i="6"/>
  <c r="AG44" i="7"/>
  <c r="Y90" i="7"/>
  <c r="AA90" i="7"/>
  <c r="Q104" i="7"/>
  <c r="Z104" i="7"/>
  <c r="AC90" i="7"/>
  <c r="V90" i="10"/>
  <c r="O90" i="10"/>
  <c r="AI38" i="10"/>
  <c r="AI44" i="10"/>
  <c r="J90" i="10"/>
  <c r="Y90" i="10"/>
  <c r="AC90" i="10"/>
  <c r="Z90" i="10"/>
  <c r="Y104" i="10"/>
  <c r="AE38" i="14"/>
  <c r="X90" i="14"/>
  <c r="Q90" i="14"/>
  <c r="AG44" i="14"/>
  <c r="AH38" i="14"/>
  <c r="AI44" i="14"/>
  <c r="AJ38" i="14"/>
  <c r="AJ44" i="14"/>
  <c r="AA104" i="16"/>
  <c r="AI38" i="19"/>
  <c r="AI44" i="19"/>
  <c r="AE38" i="19"/>
  <c r="Z90" i="19"/>
  <c r="AG38" i="19"/>
  <c r="AH38" i="20"/>
  <c r="AG38" i="15"/>
  <c r="AF38" i="15"/>
  <c r="AH38" i="15"/>
  <c r="AH44" i="15"/>
  <c r="AI44" i="15"/>
  <c r="AF44" i="15"/>
  <c r="AC130" i="17"/>
  <c r="Q130" i="17"/>
  <c r="V104" i="17"/>
  <c r="AG38" i="18"/>
  <c r="AG44" i="18"/>
  <c r="AF44" i="18"/>
  <c r="AH38" i="18"/>
  <c r="O130" i="18"/>
  <c r="AC130" i="18"/>
  <c r="K130" i="18"/>
  <c r="Y130" i="18"/>
  <c r="AJ38" i="18"/>
  <c r="AJ44" i="18"/>
  <c r="Z130" i="18"/>
  <c r="AB90" i="21"/>
  <c r="L44" i="5"/>
  <c r="M44" i="5"/>
  <c r="M114" i="5"/>
  <c r="M65" i="5"/>
  <c r="M67" i="5"/>
  <c r="M69" i="5"/>
  <c r="M70" i="5"/>
  <c r="N44" i="5"/>
  <c r="O44" i="5"/>
  <c r="O65" i="5"/>
  <c r="O67" i="5"/>
  <c r="O69" i="5"/>
  <c r="O70" i="5"/>
  <c r="K129" i="5"/>
  <c r="L85" i="5"/>
  <c r="J83" i="5"/>
  <c r="L83" i="5"/>
  <c r="O83" i="5"/>
  <c r="K85" i="5"/>
  <c r="K87" i="5"/>
  <c r="M87" i="5"/>
  <c r="O89" i="5"/>
  <c r="J89" i="5"/>
  <c r="J81" i="5"/>
  <c r="K121" i="5"/>
  <c r="M93" i="5"/>
  <c r="M85" i="5"/>
  <c r="M83" i="5"/>
  <c r="M90" i="5"/>
  <c r="J129" i="5"/>
  <c r="J78" i="5"/>
  <c r="L78" i="5"/>
  <c r="O78" i="5"/>
  <c r="K81" i="5"/>
  <c r="K93" i="5"/>
  <c r="J96" i="5"/>
  <c r="L96" i="5"/>
  <c r="O96" i="5"/>
  <c r="J100" i="5"/>
  <c r="L100" i="5"/>
  <c r="O100" i="5"/>
  <c r="K106" i="5"/>
  <c r="M106" i="5"/>
  <c r="K108" i="5"/>
  <c r="M108" i="5"/>
  <c r="K112" i="5"/>
  <c r="M112" i="5"/>
  <c r="J132" i="5"/>
  <c r="L132" i="5"/>
  <c r="O132" i="5"/>
  <c r="M134" i="5"/>
  <c r="O134" i="5"/>
  <c r="L121" i="5"/>
  <c r="F65" i="5"/>
  <c r="F67" i="5"/>
  <c r="F69" i="5"/>
  <c r="O125" i="5"/>
  <c r="O117" i="5"/>
  <c r="J121" i="5"/>
  <c r="L89" i="5"/>
  <c r="L81" i="5"/>
  <c r="K83" i="5"/>
  <c r="K89" i="5"/>
  <c r="K90" i="5"/>
  <c r="O85" i="5"/>
  <c r="J87" i="5"/>
  <c r="L87" i="5"/>
  <c r="O87" i="5"/>
  <c r="O123" i="5"/>
  <c r="M125" i="5"/>
  <c r="M119" i="5"/>
  <c r="M130" i="5"/>
  <c r="J127" i="5"/>
  <c r="L127" i="5"/>
  <c r="O127" i="5"/>
  <c r="N99" i="5"/>
  <c r="N107" i="5"/>
  <c r="N44" i="8"/>
  <c r="L114" i="8"/>
  <c r="L65" i="8"/>
  <c r="L67" i="8"/>
  <c r="L69" i="8"/>
  <c r="L70" i="8"/>
  <c r="O38" i="8"/>
  <c r="O44" i="8"/>
  <c r="O65" i="8"/>
  <c r="O67" i="8"/>
  <c r="O69" i="8"/>
  <c r="O70" i="8"/>
  <c r="J76" i="8"/>
  <c r="L76" i="8"/>
  <c r="O76" i="8"/>
  <c r="J78" i="8"/>
  <c r="L78" i="8"/>
  <c r="O78" i="8"/>
  <c r="J82" i="8"/>
  <c r="L82" i="8"/>
  <c r="L83" i="8"/>
  <c r="L85" i="8"/>
  <c r="L87" i="8"/>
  <c r="L89" i="8"/>
  <c r="L90" i="8"/>
  <c r="O82" i="8"/>
  <c r="O83" i="8"/>
  <c r="O85" i="8"/>
  <c r="O87" i="8"/>
  <c r="O89" i="8"/>
  <c r="O90" i="8"/>
  <c r="K83" i="8"/>
  <c r="M83" i="8"/>
  <c r="K85" i="8"/>
  <c r="M85" i="8"/>
  <c r="K87" i="8"/>
  <c r="M87" i="8"/>
  <c r="K89" i="8"/>
  <c r="M89" i="8"/>
  <c r="J111" i="8"/>
  <c r="L111" i="8"/>
  <c r="O111" i="8"/>
  <c r="N93" i="8"/>
  <c r="N96" i="8"/>
  <c r="N102" i="8"/>
  <c r="N100" i="8"/>
  <c r="N106" i="8"/>
  <c r="N108" i="8"/>
  <c r="E65" i="8"/>
  <c r="E67" i="8"/>
  <c r="E69" i="8"/>
  <c r="J113" i="8"/>
  <c r="L113" i="8"/>
  <c r="O113" i="8"/>
  <c r="K116" i="8"/>
  <c r="M116" i="8"/>
  <c r="L130" i="8"/>
  <c r="K118" i="8"/>
  <c r="M118" i="8"/>
  <c r="K120" i="8"/>
  <c r="M120" i="8"/>
  <c r="M122" i="8"/>
  <c r="M124" i="8"/>
  <c r="M126" i="8"/>
  <c r="M128" i="8"/>
  <c r="M130" i="8"/>
  <c r="K122" i="8"/>
  <c r="K124" i="8"/>
  <c r="K126" i="8"/>
  <c r="K128" i="8"/>
  <c r="K38" i="8"/>
  <c r="K44" i="8"/>
  <c r="J38" i="8"/>
  <c r="J44" i="8"/>
  <c r="K76" i="8"/>
  <c r="M76" i="8"/>
  <c r="K78" i="8"/>
  <c r="M78" i="8"/>
  <c r="J83" i="8"/>
  <c r="J85" i="8"/>
  <c r="J87" i="8"/>
  <c r="J89" i="8"/>
  <c r="J90" i="8"/>
  <c r="N92" i="8"/>
  <c r="N95" i="8"/>
  <c r="N101" i="8"/>
  <c r="N99" i="8"/>
  <c r="N107" i="8"/>
  <c r="O109" i="8"/>
  <c r="N44" i="9"/>
  <c r="L44" i="9"/>
  <c r="L104" i="9"/>
  <c r="L89" i="9"/>
  <c r="L81" i="9"/>
  <c r="L78" i="9"/>
  <c r="O89" i="9"/>
  <c r="J112" i="9"/>
  <c r="L112" i="9"/>
  <c r="O112" i="9"/>
  <c r="J104" i="9"/>
  <c r="K104" i="9"/>
  <c r="L48" i="9"/>
  <c r="J85" i="9"/>
  <c r="O129" i="9"/>
  <c r="M85" i="9"/>
  <c r="O76" i="9"/>
  <c r="O81" i="9"/>
  <c r="K83" i="9"/>
  <c r="K82" i="9"/>
  <c r="K89" i="9"/>
  <c r="K90" i="9"/>
  <c r="M83" i="9"/>
  <c r="O85" i="9"/>
  <c r="M87" i="9"/>
  <c r="K129" i="9"/>
  <c r="L85" i="9"/>
  <c r="K112" i="9"/>
  <c r="M112" i="9"/>
  <c r="N103" i="9"/>
  <c r="N99" i="9"/>
  <c r="N101" i="9"/>
  <c r="N104" i="9"/>
  <c r="N107" i="9"/>
  <c r="N44" i="11"/>
  <c r="L38" i="11"/>
  <c r="L44" i="11"/>
  <c r="K38" i="11"/>
  <c r="K44" i="11"/>
  <c r="M38" i="11"/>
  <c r="O38" i="11"/>
  <c r="O44" i="11"/>
  <c r="J125" i="11"/>
  <c r="K121" i="11"/>
  <c r="K104" i="11"/>
  <c r="M119" i="11"/>
  <c r="M123" i="11"/>
  <c r="M127" i="11"/>
  <c r="L117" i="11"/>
  <c r="O125" i="11"/>
  <c r="O117" i="11"/>
  <c r="M44" i="11"/>
  <c r="J44" i="11"/>
  <c r="O134" i="11"/>
  <c r="N93" i="11"/>
  <c r="N96" i="11"/>
  <c r="N100" i="11"/>
  <c r="N106" i="11"/>
  <c r="N108" i="11"/>
  <c r="E65" i="12"/>
  <c r="E67" i="12"/>
  <c r="E69" i="12"/>
  <c r="L109" i="12"/>
  <c r="L44" i="12"/>
  <c r="N92" i="12"/>
  <c r="O92" i="12"/>
  <c r="L92" i="12"/>
  <c r="J92" i="12"/>
  <c r="N95" i="12"/>
  <c r="M95" i="12"/>
  <c r="K95" i="12"/>
  <c r="N103" i="12"/>
  <c r="O103" i="12"/>
  <c r="L103" i="12"/>
  <c r="J103" i="12"/>
  <c r="N101" i="12"/>
  <c r="O101" i="12"/>
  <c r="M101" i="12"/>
  <c r="N99" i="12"/>
  <c r="M99" i="12"/>
  <c r="K99" i="12"/>
  <c r="N107" i="12"/>
  <c r="O107" i="12"/>
  <c r="L107" i="12"/>
  <c r="J107" i="12"/>
  <c r="N109" i="12"/>
  <c r="K109" i="12"/>
  <c r="J109" i="12"/>
  <c r="N128" i="12"/>
  <c r="O128" i="12"/>
  <c r="L128" i="12"/>
  <c r="J128" i="12"/>
  <c r="N126" i="12"/>
  <c r="O126" i="12"/>
  <c r="L126" i="12"/>
  <c r="J126" i="12"/>
  <c r="L65" i="12"/>
  <c r="L67" i="12"/>
  <c r="L69" i="12"/>
  <c r="L70" i="12"/>
  <c r="M44" i="12"/>
  <c r="L101" i="12"/>
  <c r="O99" i="12"/>
  <c r="K100" i="12"/>
  <c r="M100" i="12"/>
  <c r="J106" i="12"/>
  <c r="L104" i="12"/>
  <c r="O44" i="12"/>
  <c r="O65" i="12"/>
  <c r="O67" i="12"/>
  <c r="O69" i="12"/>
  <c r="O70" i="12"/>
  <c r="K126" i="12"/>
  <c r="M128" i="12"/>
  <c r="J85" i="12"/>
  <c r="K129" i="12"/>
  <c r="M89" i="12"/>
  <c r="M81" i="12"/>
  <c r="M83" i="12"/>
  <c r="M90" i="12"/>
  <c r="J76" i="12"/>
  <c r="L76" i="12"/>
  <c r="O76" i="12"/>
  <c r="J78" i="12"/>
  <c r="L78" i="12"/>
  <c r="O78" i="12"/>
  <c r="K81" i="12"/>
  <c r="K83" i="12"/>
  <c r="O85" i="12"/>
  <c r="J87" i="12"/>
  <c r="L87" i="12"/>
  <c r="O87" i="12"/>
  <c r="K89" i="12"/>
  <c r="K112" i="12"/>
  <c r="M112" i="12"/>
  <c r="L85" i="12"/>
  <c r="L117" i="12"/>
  <c r="L125" i="12"/>
  <c r="L44" i="2"/>
  <c r="O44" i="2"/>
  <c r="O48" i="2"/>
  <c r="O114" i="2"/>
  <c r="N93" i="2"/>
  <c r="N96" i="2"/>
  <c r="N100" i="2"/>
  <c r="J44" i="2"/>
  <c r="O38" i="1"/>
  <c r="O44" i="1"/>
  <c r="O65" i="1"/>
  <c r="O67" i="1"/>
  <c r="O69" i="1"/>
  <c r="O70" i="1"/>
  <c r="N44" i="1"/>
  <c r="L38" i="1"/>
  <c r="L44" i="1"/>
  <c r="F65" i="1"/>
  <c r="F67" i="1"/>
  <c r="F69" i="1"/>
  <c r="M48" i="1"/>
  <c r="J38" i="1"/>
  <c r="J44" i="1"/>
  <c r="O95" i="13"/>
  <c r="M99" i="13"/>
  <c r="O100" i="13"/>
  <c r="O44" i="23"/>
  <c r="M44" i="23"/>
  <c r="J38" i="23"/>
  <c r="J44" i="23"/>
  <c r="K99" i="23"/>
  <c r="K107" i="23"/>
  <c r="K109" i="23"/>
  <c r="N44" i="23"/>
  <c r="J93" i="23"/>
  <c r="K44" i="22"/>
  <c r="M44" i="22"/>
  <c r="L44" i="22"/>
  <c r="N44" i="22"/>
  <c r="M96" i="22"/>
  <c r="O102" i="22"/>
  <c r="N100" i="22"/>
  <c r="O108" i="22"/>
  <c r="L95" i="22"/>
  <c r="J38" i="22"/>
  <c r="J44" i="22"/>
  <c r="N107" i="22"/>
  <c r="L109" i="22"/>
  <c r="M44" i="3"/>
  <c r="J75" i="3"/>
  <c r="M75" i="3"/>
  <c r="J78" i="3"/>
  <c r="O78" i="3"/>
  <c r="M82" i="3"/>
  <c r="J86" i="3"/>
  <c r="N86" i="3"/>
  <c r="M93" i="3"/>
  <c r="L102" i="3"/>
  <c r="L106" i="3"/>
  <c r="K116" i="3"/>
  <c r="M120" i="3"/>
  <c r="N123" i="3"/>
  <c r="M126" i="3"/>
  <c r="O93" i="3"/>
  <c r="M78" i="3"/>
  <c r="K82" i="3"/>
  <c r="N82" i="3"/>
  <c r="N89" i="3"/>
  <c r="M102" i="3"/>
  <c r="M106" i="3"/>
  <c r="M109" i="3"/>
  <c r="M116" i="3"/>
  <c r="J120" i="3"/>
  <c r="N120" i="3"/>
  <c r="J123" i="3"/>
  <c r="O123" i="3"/>
  <c r="J126" i="3"/>
  <c r="N126" i="3"/>
  <c r="K132" i="3"/>
  <c r="K93" i="3"/>
  <c r="N75" i="3"/>
  <c r="K78" i="3"/>
  <c r="L86" i="3"/>
  <c r="J89" i="3"/>
  <c r="J102" i="3"/>
  <c r="J106" i="3"/>
  <c r="N106" i="3"/>
  <c r="N116" i="3"/>
  <c r="K120" i="3"/>
  <c r="K123" i="3"/>
  <c r="K126" i="3"/>
  <c r="M132" i="3"/>
  <c r="AH68" i="25"/>
  <c r="AA134" i="25"/>
  <c r="Z132" i="25"/>
  <c r="AG66" i="25"/>
  <c r="AA132" i="25"/>
  <c r="AH66" i="25"/>
  <c r="AE68" i="25"/>
  <c r="AE48" i="25"/>
  <c r="AE65" i="25"/>
  <c r="J96" i="25"/>
  <c r="Y96" i="25"/>
  <c r="AC96" i="25"/>
  <c r="AB104" i="25"/>
  <c r="O101" i="25"/>
  <c r="Z101" i="25"/>
  <c r="Z104" i="25"/>
  <c r="AC104" i="25"/>
  <c r="O107" i="25"/>
  <c r="Z107" i="25"/>
  <c r="N101" i="25"/>
  <c r="K127" i="25"/>
  <c r="AI47" i="25"/>
  <c r="O96" i="25"/>
  <c r="Z96" i="25"/>
  <c r="Q101" i="25"/>
  <c r="AA101" i="25"/>
  <c r="Q107" i="25"/>
  <c r="AA107" i="25"/>
  <c r="J117" i="25"/>
  <c r="Q117" i="25"/>
  <c r="Y117" i="25"/>
  <c r="AA117" i="25"/>
  <c r="J119" i="25"/>
  <c r="Q119" i="25"/>
  <c r="Y119" i="25"/>
  <c r="AA119" i="25"/>
  <c r="AC119" i="25"/>
  <c r="J121" i="25"/>
  <c r="Q121" i="25"/>
  <c r="Y121" i="25"/>
  <c r="AA121" i="25"/>
  <c r="AC121" i="25"/>
  <c r="J123" i="25"/>
  <c r="Q123" i="25"/>
  <c r="Y123" i="25"/>
  <c r="AA123" i="25"/>
  <c r="AC123" i="25"/>
  <c r="J125" i="25"/>
  <c r="Q125" i="25"/>
  <c r="Y125" i="25"/>
  <c r="AA125" i="25"/>
  <c r="AC125" i="25"/>
  <c r="J127" i="25"/>
  <c r="Q127" i="25"/>
  <c r="Y127" i="25"/>
  <c r="AA127" i="25"/>
  <c r="AC127" i="25"/>
  <c r="Q96" i="25"/>
  <c r="AA96" i="25"/>
  <c r="X101" i="25"/>
  <c r="X104" i="25"/>
  <c r="X107" i="25"/>
  <c r="AB107" i="25"/>
  <c r="J76" i="4"/>
  <c r="T76" i="4"/>
  <c r="V76" i="4"/>
  <c r="Z76" i="4"/>
  <c r="L78" i="4"/>
  <c r="R78" i="4"/>
  <c r="U78" i="4"/>
  <c r="X78" i="4"/>
  <c r="J81" i="4"/>
  <c r="N81" i="4"/>
  <c r="R81" i="4"/>
  <c r="U81" i="4"/>
  <c r="X81" i="4"/>
  <c r="L83" i="4"/>
  <c r="R83" i="4"/>
  <c r="U83" i="4"/>
  <c r="X83" i="4"/>
  <c r="J85" i="4"/>
  <c r="T85" i="4"/>
  <c r="V85" i="4"/>
  <c r="Z85" i="4"/>
  <c r="U87" i="4"/>
  <c r="U85" i="4"/>
  <c r="U89" i="4"/>
  <c r="U90" i="4"/>
  <c r="J89" i="4"/>
  <c r="T89" i="4"/>
  <c r="V89" i="4"/>
  <c r="Z89" i="4"/>
  <c r="K129" i="4"/>
  <c r="N129" i="4"/>
  <c r="Q129" i="4"/>
  <c r="AC129" i="4"/>
  <c r="K132" i="4"/>
  <c r="N132" i="4"/>
  <c r="Q132" i="4"/>
  <c r="AC132" i="4"/>
  <c r="AB132" i="4"/>
  <c r="AB76" i="4"/>
  <c r="AB78" i="4"/>
  <c r="AB89" i="4"/>
  <c r="AB87" i="4"/>
  <c r="AB81" i="4"/>
  <c r="AB83" i="4"/>
  <c r="AB85" i="4"/>
  <c r="AB90" i="4"/>
  <c r="O114" i="4"/>
  <c r="K76" i="4"/>
  <c r="N76" i="4"/>
  <c r="Q76" i="4"/>
  <c r="AC76" i="4"/>
  <c r="M78" i="4"/>
  <c r="O78" i="4"/>
  <c r="S78" i="4"/>
  <c r="Y78" i="4"/>
  <c r="K81" i="4"/>
  <c r="S81" i="4"/>
  <c r="Y81" i="4"/>
  <c r="M83" i="4"/>
  <c r="O83" i="4"/>
  <c r="S83" i="4"/>
  <c r="Y83" i="4"/>
  <c r="K85" i="4"/>
  <c r="N85" i="4"/>
  <c r="Q85" i="4"/>
  <c r="AC85" i="4"/>
  <c r="K89" i="4"/>
  <c r="N89" i="4"/>
  <c r="Q89" i="4"/>
  <c r="AC89" i="4"/>
  <c r="O112" i="4"/>
  <c r="L129" i="4"/>
  <c r="R129" i="4"/>
  <c r="U129" i="4"/>
  <c r="X129" i="4"/>
  <c r="L132" i="4"/>
  <c r="R132" i="4"/>
  <c r="U132" i="4"/>
  <c r="X132" i="4"/>
  <c r="L76" i="4"/>
  <c r="R76" i="4"/>
  <c r="U76" i="4"/>
  <c r="X76" i="4"/>
  <c r="J78" i="4"/>
  <c r="T78" i="4"/>
  <c r="V78" i="4"/>
  <c r="Z78" i="4"/>
  <c r="M81" i="4"/>
  <c r="O81" i="4"/>
  <c r="T81" i="4"/>
  <c r="V81" i="4"/>
  <c r="Z81" i="4"/>
  <c r="J83" i="4"/>
  <c r="T83" i="4"/>
  <c r="V83" i="4"/>
  <c r="Z83" i="4"/>
  <c r="L85" i="4"/>
  <c r="R85" i="4"/>
  <c r="X85" i="4"/>
  <c r="L87" i="4"/>
  <c r="L89" i="4"/>
  <c r="R89" i="4"/>
  <c r="X89" i="4"/>
  <c r="M112" i="4"/>
  <c r="M129" i="4"/>
  <c r="O129" i="4"/>
  <c r="S129" i="4"/>
  <c r="Y129" i="4"/>
  <c r="M132" i="4"/>
  <c r="O132" i="4"/>
  <c r="S132" i="4"/>
  <c r="Y132" i="4"/>
  <c r="O119" i="6"/>
  <c r="AC119" i="6"/>
  <c r="K132" i="6"/>
  <c r="AB132" i="6"/>
  <c r="Z132" i="6"/>
  <c r="X132" i="6"/>
  <c r="Q132" i="6"/>
  <c r="J132" i="6"/>
  <c r="AC132" i="6"/>
  <c r="AA132" i="6"/>
  <c r="Y132" i="6"/>
  <c r="V132" i="6"/>
  <c r="O132" i="6"/>
  <c r="N95" i="6"/>
  <c r="U95" i="6"/>
  <c r="AC95" i="6"/>
  <c r="Y95" i="6"/>
  <c r="O95" i="6"/>
  <c r="AB95" i="6"/>
  <c r="X95" i="6"/>
  <c r="J95" i="6"/>
  <c r="N101" i="6"/>
  <c r="N100" i="6"/>
  <c r="N102" i="6"/>
  <c r="N104" i="6"/>
  <c r="AC101" i="6"/>
  <c r="Y101" i="6"/>
  <c r="O101" i="6"/>
  <c r="AB101" i="6"/>
  <c r="X101" i="6"/>
  <c r="J101" i="6"/>
  <c r="U101" i="6"/>
  <c r="N107" i="6"/>
  <c r="U107" i="6"/>
  <c r="AB107" i="6"/>
  <c r="X107" i="6"/>
  <c r="J107" i="6"/>
  <c r="AA107" i="6"/>
  <c r="V107" i="6"/>
  <c r="N125" i="6"/>
  <c r="AB125" i="6"/>
  <c r="Z125" i="6"/>
  <c r="X125" i="6"/>
  <c r="Q125" i="6"/>
  <c r="J125" i="6"/>
  <c r="V125" i="6"/>
  <c r="U125" i="6"/>
  <c r="AC125" i="6"/>
  <c r="AA125" i="6"/>
  <c r="Y125" i="6"/>
  <c r="O125" i="6"/>
  <c r="R121" i="6"/>
  <c r="N121" i="6"/>
  <c r="AB121" i="6"/>
  <c r="Z121" i="6"/>
  <c r="X121" i="6"/>
  <c r="Q121" i="6"/>
  <c r="J121" i="6"/>
  <c r="U121" i="6"/>
  <c r="N117" i="6"/>
  <c r="AB117" i="6"/>
  <c r="Z117" i="6"/>
  <c r="X117" i="6"/>
  <c r="Q117" i="6"/>
  <c r="J117" i="6"/>
  <c r="U117" i="6"/>
  <c r="M117" i="6"/>
  <c r="V95" i="6"/>
  <c r="AA101" i="6"/>
  <c r="O107" i="6"/>
  <c r="AC107" i="6"/>
  <c r="O117" i="6"/>
  <c r="AC117" i="6"/>
  <c r="Y121" i="6"/>
  <c r="M125" i="6"/>
  <c r="T127" i="6"/>
  <c r="S127" i="6"/>
  <c r="R127" i="6"/>
  <c r="N127" i="6"/>
  <c r="AB127" i="6"/>
  <c r="Z127" i="6"/>
  <c r="X127" i="6"/>
  <c r="Q127" i="6"/>
  <c r="J127" i="6"/>
  <c r="U127" i="6"/>
  <c r="AC127" i="6"/>
  <c r="AA127" i="6"/>
  <c r="Y127" i="6"/>
  <c r="V127" i="6"/>
  <c r="O127" i="6"/>
  <c r="M127" i="6"/>
  <c r="L127" i="6"/>
  <c r="K127" i="6"/>
  <c r="N123" i="6"/>
  <c r="AB123" i="6"/>
  <c r="Z123" i="6"/>
  <c r="X123" i="6"/>
  <c r="Q123" i="6"/>
  <c r="J123" i="6"/>
  <c r="AA123" i="6"/>
  <c r="V123" i="6"/>
  <c r="U123" i="6"/>
  <c r="U119" i="6"/>
  <c r="U129" i="6"/>
  <c r="U130" i="6"/>
  <c r="AC123" i="6"/>
  <c r="Y123" i="6"/>
  <c r="O123" i="6"/>
  <c r="N119" i="6"/>
  <c r="AB119" i="6"/>
  <c r="Z119" i="6"/>
  <c r="X119" i="6"/>
  <c r="Q119" i="6"/>
  <c r="J119" i="6"/>
  <c r="K134" i="6"/>
  <c r="N134" i="6"/>
  <c r="Z134" i="6"/>
  <c r="X134" i="6"/>
  <c r="Q134" i="6"/>
  <c r="J134" i="6"/>
  <c r="O134" i="6"/>
  <c r="U134" i="6"/>
  <c r="AA134" i="6"/>
  <c r="AB134" i="6"/>
  <c r="V134" i="6"/>
  <c r="Z95" i="6"/>
  <c r="Q101" i="6"/>
  <c r="Q107" i="6"/>
  <c r="AA117" i="6"/>
  <c r="Y119" i="6"/>
  <c r="V121" i="6"/>
  <c r="AC134" i="6"/>
  <c r="R123" i="6"/>
  <c r="N128" i="6"/>
  <c r="N126" i="6"/>
  <c r="N124" i="6"/>
  <c r="N122" i="6"/>
  <c r="N120" i="6"/>
  <c r="N118" i="6"/>
  <c r="N116" i="6"/>
  <c r="N129" i="6"/>
  <c r="N130" i="6"/>
  <c r="K99" i="31"/>
  <c r="K118" i="6"/>
  <c r="V95" i="7"/>
  <c r="AA95" i="7"/>
  <c r="V101" i="7"/>
  <c r="AA101" i="7"/>
  <c r="AA104" i="7"/>
  <c r="O106" i="7"/>
  <c r="Y106" i="7"/>
  <c r="AC106" i="7"/>
  <c r="Z129" i="7"/>
  <c r="AB129" i="7"/>
  <c r="AB130" i="7"/>
  <c r="N95" i="7"/>
  <c r="N129" i="7"/>
  <c r="U101" i="7"/>
  <c r="R95" i="7"/>
  <c r="S120" i="7"/>
  <c r="J76" i="7"/>
  <c r="Q76" i="7"/>
  <c r="X76" i="7"/>
  <c r="Z76" i="7"/>
  <c r="AB76" i="7"/>
  <c r="J78" i="7"/>
  <c r="Q78" i="7"/>
  <c r="X78" i="7"/>
  <c r="Z78" i="7"/>
  <c r="AB78" i="7"/>
  <c r="J81" i="7"/>
  <c r="Q81" i="7"/>
  <c r="X81" i="7"/>
  <c r="Z81" i="7"/>
  <c r="AB81" i="7"/>
  <c r="J83" i="7"/>
  <c r="Q83" i="7"/>
  <c r="Q85" i="7"/>
  <c r="Q87" i="7"/>
  <c r="Q89" i="7"/>
  <c r="Q90" i="7"/>
  <c r="X83" i="7"/>
  <c r="Z83" i="7"/>
  <c r="AB83" i="7"/>
  <c r="J85" i="7"/>
  <c r="J87" i="7"/>
  <c r="J89" i="7"/>
  <c r="J90" i="7"/>
  <c r="X85" i="7"/>
  <c r="Z85" i="7"/>
  <c r="AB85" i="7"/>
  <c r="AB87" i="7"/>
  <c r="AB89" i="7"/>
  <c r="AB90" i="7"/>
  <c r="X87" i="7"/>
  <c r="Z87" i="7"/>
  <c r="Z89" i="7"/>
  <c r="Z90" i="7"/>
  <c r="X89" i="7"/>
  <c r="J95" i="7"/>
  <c r="X95" i="7"/>
  <c r="AB95" i="7"/>
  <c r="J101" i="7"/>
  <c r="X101" i="7"/>
  <c r="X104" i="7"/>
  <c r="AB101" i="7"/>
  <c r="AB104" i="7"/>
  <c r="AB110" i="7"/>
  <c r="Q106" i="7"/>
  <c r="Z106" i="7"/>
  <c r="O112" i="7"/>
  <c r="V112" i="7"/>
  <c r="Y112" i="7"/>
  <c r="AA112" i="7"/>
  <c r="O116" i="7"/>
  <c r="V116" i="7"/>
  <c r="V118" i="7"/>
  <c r="V120" i="7"/>
  <c r="V129" i="7"/>
  <c r="V130" i="7"/>
  <c r="Y116" i="7"/>
  <c r="AA116" i="7"/>
  <c r="AC116" i="7"/>
  <c r="O118" i="7"/>
  <c r="Y118" i="7"/>
  <c r="AA118" i="7"/>
  <c r="AC118" i="7"/>
  <c r="O120" i="7"/>
  <c r="Y120" i="7"/>
  <c r="AA120" i="7"/>
  <c r="AC120" i="7"/>
  <c r="O129" i="7"/>
  <c r="N106" i="7"/>
  <c r="U125" i="7"/>
  <c r="U120" i="7"/>
  <c r="U118" i="7"/>
  <c r="U116" i="7"/>
  <c r="U122" i="7"/>
  <c r="U124" i="7"/>
  <c r="U126" i="7"/>
  <c r="U129" i="7"/>
  <c r="U130" i="7"/>
  <c r="K116" i="7"/>
  <c r="J104" i="7"/>
  <c r="F99" i="31"/>
  <c r="O95" i="7"/>
  <c r="Y95" i="7"/>
  <c r="AC95" i="7"/>
  <c r="O101" i="7"/>
  <c r="O104" i="7"/>
  <c r="Y101" i="7"/>
  <c r="Y104" i="7"/>
  <c r="Y110" i="7"/>
  <c r="AC101" i="7"/>
  <c r="AC104" i="7"/>
  <c r="AC110" i="7"/>
  <c r="V106" i="7"/>
  <c r="AA106" i="7"/>
  <c r="Y129" i="7"/>
  <c r="AA129" i="7"/>
  <c r="AC129" i="7"/>
  <c r="N101" i="7"/>
  <c r="N102" i="7"/>
  <c r="N104" i="7"/>
  <c r="N107" i="7"/>
  <c r="N125" i="7"/>
  <c r="N120" i="7"/>
  <c r="U95" i="7"/>
  <c r="R81" i="7"/>
  <c r="AB95" i="10"/>
  <c r="X95" i="10"/>
  <c r="J95" i="10"/>
  <c r="N95" i="10"/>
  <c r="AA95" i="10"/>
  <c r="V95" i="10"/>
  <c r="U95" i="10"/>
  <c r="Z95" i="10"/>
  <c r="Q95" i="10"/>
  <c r="T107" i="10"/>
  <c r="L107" i="10"/>
  <c r="AB107" i="10"/>
  <c r="X107" i="10"/>
  <c r="X101" i="10"/>
  <c r="X104" i="10"/>
  <c r="X110" i="10"/>
  <c r="J107" i="10"/>
  <c r="S107" i="10"/>
  <c r="N107" i="10"/>
  <c r="AA107" i="10"/>
  <c r="V107" i="10"/>
  <c r="U107" i="10"/>
  <c r="Z107" i="10"/>
  <c r="Q107" i="10"/>
  <c r="R119" i="10"/>
  <c r="AC119" i="10"/>
  <c r="AA119" i="10"/>
  <c r="Y119" i="10"/>
  <c r="V119" i="10"/>
  <c r="O119" i="10"/>
  <c r="N119" i="10"/>
  <c r="U119" i="10"/>
  <c r="AB119" i="10"/>
  <c r="Z119" i="10"/>
  <c r="X119" i="10"/>
  <c r="Q119" i="10"/>
  <c r="J119" i="10"/>
  <c r="Y95" i="10"/>
  <c r="O101" i="10"/>
  <c r="Z134" i="10"/>
  <c r="X134" i="10"/>
  <c r="Q134" i="10"/>
  <c r="J134" i="10"/>
  <c r="N134" i="10"/>
  <c r="AA134" i="10"/>
  <c r="U134" i="10"/>
  <c r="AB134" i="10"/>
  <c r="V134" i="10"/>
  <c r="O134" i="10"/>
  <c r="AC95" i="10"/>
  <c r="O107" i="10"/>
  <c r="AC134" i="10"/>
  <c r="R132" i="10"/>
  <c r="AB132" i="10"/>
  <c r="Z132" i="10"/>
  <c r="X132" i="10"/>
  <c r="Q132" i="10"/>
  <c r="J132" i="10"/>
  <c r="K132" i="10"/>
  <c r="N132" i="10"/>
  <c r="AC132" i="10"/>
  <c r="AA132" i="10"/>
  <c r="Y132" i="10"/>
  <c r="V132" i="10"/>
  <c r="O132" i="10"/>
  <c r="T101" i="10"/>
  <c r="AB101" i="10"/>
  <c r="AB104" i="10"/>
  <c r="J101" i="10"/>
  <c r="N101" i="10"/>
  <c r="AA101" i="10"/>
  <c r="AA104" i="10"/>
  <c r="V101" i="10"/>
  <c r="U101" i="10"/>
  <c r="Z101" i="10"/>
  <c r="Z104" i="10"/>
  <c r="Z110" i="10"/>
  <c r="Q101" i="10"/>
  <c r="Q104" i="10"/>
  <c r="S127" i="10"/>
  <c r="AC127" i="10"/>
  <c r="AA127" i="10"/>
  <c r="Y127" i="10"/>
  <c r="V127" i="10"/>
  <c r="O127" i="10"/>
  <c r="U127" i="10"/>
  <c r="AB127" i="10"/>
  <c r="Z127" i="10"/>
  <c r="X127" i="10"/>
  <c r="Q127" i="10"/>
  <c r="J127" i="10"/>
  <c r="N125" i="10"/>
  <c r="AC125" i="10"/>
  <c r="AA125" i="10"/>
  <c r="Y125" i="10"/>
  <c r="V125" i="10"/>
  <c r="O125" i="10"/>
  <c r="U125" i="10"/>
  <c r="AB125" i="10"/>
  <c r="Z125" i="10"/>
  <c r="X125" i="10"/>
  <c r="Q125" i="10"/>
  <c r="J125" i="10"/>
  <c r="S123" i="10"/>
  <c r="AC123" i="10"/>
  <c r="AA123" i="10"/>
  <c r="Y123" i="10"/>
  <c r="V123" i="10"/>
  <c r="O123" i="10"/>
  <c r="N123" i="10"/>
  <c r="N117" i="10"/>
  <c r="N121" i="10"/>
  <c r="N124" i="10"/>
  <c r="N130" i="10"/>
  <c r="U123" i="10"/>
  <c r="AB123" i="10"/>
  <c r="Z123" i="10"/>
  <c r="X123" i="10"/>
  <c r="Q123" i="10"/>
  <c r="J123" i="10"/>
  <c r="S121" i="10"/>
  <c r="AC121" i="10"/>
  <c r="AA121" i="10"/>
  <c r="Y121" i="10"/>
  <c r="V121" i="10"/>
  <c r="O121" i="10"/>
  <c r="U121" i="10"/>
  <c r="AB121" i="10"/>
  <c r="Z121" i="10"/>
  <c r="X121" i="10"/>
  <c r="Q121" i="10"/>
  <c r="J121" i="10"/>
  <c r="AC117" i="10"/>
  <c r="AA117" i="10"/>
  <c r="Y117" i="10"/>
  <c r="V117" i="10"/>
  <c r="O117" i="10"/>
  <c r="U117" i="10"/>
  <c r="AB117" i="10"/>
  <c r="Z117" i="10"/>
  <c r="X117" i="10"/>
  <c r="Q117" i="10"/>
  <c r="J117" i="10"/>
  <c r="AC101" i="10"/>
  <c r="AC104" i="10"/>
  <c r="AC110" i="10"/>
  <c r="Y107" i="10"/>
  <c r="L132" i="10"/>
  <c r="K88" i="10"/>
  <c r="O104" i="10"/>
  <c r="V130" i="10"/>
  <c r="J92" i="14"/>
  <c r="X92" i="14"/>
  <c r="AB92" i="14"/>
  <c r="J99" i="14"/>
  <c r="X99" i="14"/>
  <c r="AB99" i="14"/>
  <c r="J103" i="14"/>
  <c r="X103" i="14"/>
  <c r="AB103" i="14"/>
  <c r="J116" i="14"/>
  <c r="Q116" i="14"/>
  <c r="X116" i="14"/>
  <c r="Z116" i="14"/>
  <c r="AB116" i="14"/>
  <c r="J118" i="14"/>
  <c r="Q118" i="14"/>
  <c r="X118" i="14"/>
  <c r="Z118" i="14"/>
  <c r="AB118" i="14"/>
  <c r="J120" i="14"/>
  <c r="Q120" i="14"/>
  <c r="X120" i="14"/>
  <c r="Z120" i="14"/>
  <c r="AB120" i="14"/>
  <c r="J122" i="14"/>
  <c r="Q122" i="14"/>
  <c r="X122" i="14"/>
  <c r="Z122" i="14"/>
  <c r="AB122" i="14"/>
  <c r="J124" i="14"/>
  <c r="Q124" i="14"/>
  <c r="X124" i="14"/>
  <c r="Z124" i="14"/>
  <c r="AB124" i="14"/>
  <c r="J126" i="14"/>
  <c r="Q126" i="14"/>
  <c r="X126" i="14"/>
  <c r="Z126" i="14"/>
  <c r="AB126" i="14"/>
  <c r="J128" i="14"/>
  <c r="Q128" i="14"/>
  <c r="X128" i="14"/>
  <c r="Z128" i="14"/>
  <c r="AB128" i="14"/>
  <c r="N103" i="14"/>
  <c r="N99" i="14"/>
  <c r="N104" i="14"/>
  <c r="N124" i="14"/>
  <c r="N116" i="14"/>
  <c r="U124" i="14"/>
  <c r="U116" i="14"/>
  <c r="M126" i="14"/>
  <c r="R126" i="14"/>
  <c r="O92" i="14"/>
  <c r="Y92" i="14"/>
  <c r="AC92" i="14"/>
  <c r="O99" i="14"/>
  <c r="Y99" i="14"/>
  <c r="AC99" i="14"/>
  <c r="AC103" i="14"/>
  <c r="AC104" i="14"/>
  <c r="O103" i="14"/>
  <c r="Y103" i="14"/>
  <c r="N126" i="14"/>
  <c r="N118" i="14"/>
  <c r="U126" i="14"/>
  <c r="U118" i="14"/>
  <c r="R122" i="14"/>
  <c r="Q92" i="14"/>
  <c r="Q99" i="14"/>
  <c r="Z99" i="14"/>
  <c r="Z103" i="14"/>
  <c r="Z104" i="14"/>
  <c r="Q103" i="14"/>
  <c r="O116" i="14"/>
  <c r="V116" i="14"/>
  <c r="Y116" i="14"/>
  <c r="AA116" i="14"/>
  <c r="AC116" i="14"/>
  <c r="O118" i="14"/>
  <c r="V118" i="14"/>
  <c r="Y118" i="14"/>
  <c r="AA118" i="14"/>
  <c r="AC118" i="14"/>
  <c r="O120" i="14"/>
  <c r="V120" i="14"/>
  <c r="Y120" i="14"/>
  <c r="AA120" i="14"/>
  <c r="AC120" i="14"/>
  <c r="O122" i="14"/>
  <c r="V122" i="14"/>
  <c r="Y122" i="14"/>
  <c r="Y124" i="14"/>
  <c r="Y126" i="14"/>
  <c r="Y128" i="14"/>
  <c r="Y130" i="14"/>
  <c r="AA122" i="14"/>
  <c r="AC122" i="14"/>
  <c r="O124" i="14"/>
  <c r="V124" i="14"/>
  <c r="AA124" i="14"/>
  <c r="AC124" i="14"/>
  <c r="O126" i="14"/>
  <c r="V126" i="14"/>
  <c r="AA126" i="14"/>
  <c r="AC126" i="14"/>
  <c r="O128" i="14"/>
  <c r="V128" i="14"/>
  <c r="AA128" i="14"/>
  <c r="AC128" i="14"/>
  <c r="N128" i="14"/>
  <c r="N120" i="14"/>
  <c r="U120" i="14"/>
  <c r="O95" i="16"/>
  <c r="Y95" i="16"/>
  <c r="AC95" i="16"/>
  <c r="O101" i="16"/>
  <c r="O104" i="16"/>
  <c r="Y101" i="16"/>
  <c r="Y104" i="16"/>
  <c r="AC101" i="16"/>
  <c r="AC104" i="16"/>
  <c r="O107" i="16"/>
  <c r="Y107" i="16"/>
  <c r="AC107" i="16"/>
  <c r="O117" i="16"/>
  <c r="V117" i="16"/>
  <c r="Y117" i="16"/>
  <c r="AA117" i="16"/>
  <c r="AC117" i="16"/>
  <c r="O119" i="16"/>
  <c r="V119" i="16"/>
  <c r="Y119" i="16"/>
  <c r="AA119" i="16"/>
  <c r="AC119" i="16"/>
  <c r="O121" i="16"/>
  <c r="V121" i="16"/>
  <c r="Y121" i="16"/>
  <c r="AA121" i="16"/>
  <c r="AC121" i="16"/>
  <c r="O123" i="16"/>
  <c r="V123" i="16"/>
  <c r="Y123" i="16"/>
  <c r="AA123" i="16"/>
  <c r="AC123" i="16"/>
  <c r="O125" i="16"/>
  <c r="V125" i="16"/>
  <c r="Y125" i="16"/>
  <c r="AA125" i="16"/>
  <c r="AC125" i="16"/>
  <c r="O127" i="16"/>
  <c r="V127" i="16"/>
  <c r="Y127" i="16"/>
  <c r="AA127" i="16"/>
  <c r="AC127" i="16"/>
  <c r="J132" i="16"/>
  <c r="Q132" i="16"/>
  <c r="X132" i="16"/>
  <c r="Z132" i="16"/>
  <c r="AB132" i="16"/>
  <c r="J134" i="16"/>
  <c r="Q134" i="16"/>
  <c r="X134" i="16"/>
  <c r="Z134" i="16"/>
  <c r="N132" i="16"/>
  <c r="N95" i="16"/>
  <c r="N101" i="16"/>
  <c r="N107" i="16"/>
  <c r="L95" i="16"/>
  <c r="S125" i="16"/>
  <c r="Q95" i="16"/>
  <c r="Z95" i="16"/>
  <c r="Z101" i="16"/>
  <c r="Z104" i="16"/>
  <c r="X104" i="16"/>
  <c r="Q101" i="16"/>
  <c r="Q107" i="16"/>
  <c r="Z107" i="16"/>
  <c r="Y134" i="16"/>
  <c r="AC134" i="16"/>
  <c r="N75" i="16"/>
  <c r="N77" i="16"/>
  <c r="N84" i="16"/>
  <c r="N127" i="16"/>
  <c r="N125" i="16"/>
  <c r="N123" i="16"/>
  <c r="N121" i="16"/>
  <c r="N119" i="16"/>
  <c r="N117" i="16"/>
  <c r="N134" i="16"/>
  <c r="U95" i="16"/>
  <c r="U107" i="16"/>
  <c r="U75" i="16"/>
  <c r="U77" i="16"/>
  <c r="U84" i="16"/>
  <c r="L127" i="16"/>
  <c r="M86" i="16"/>
  <c r="S127" i="16"/>
  <c r="O99" i="31"/>
  <c r="V95" i="16"/>
  <c r="AA95" i="16"/>
  <c r="V101" i="16"/>
  <c r="V104" i="16"/>
  <c r="V107" i="16"/>
  <c r="AA107" i="16"/>
  <c r="J117" i="16"/>
  <c r="Q117" i="16"/>
  <c r="X117" i="16"/>
  <c r="Z117" i="16"/>
  <c r="AB117" i="16"/>
  <c r="J119" i="16"/>
  <c r="Q119" i="16"/>
  <c r="X119" i="16"/>
  <c r="Z119" i="16"/>
  <c r="AB119" i="16"/>
  <c r="J121" i="16"/>
  <c r="Q121" i="16"/>
  <c r="X121" i="16"/>
  <c r="Z121" i="16"/>
  <c r="AB121" i="16"/>
  <c r="J123" i="16"/>
  <c r="Q123" i="16"/>
  <c r="X123" i="16"/>
  <c r="Z123" i="16"/>
  <c r="AB123" i="16"/>
  <c r="J125" i="16"/>
  <c r="Q125" i="16"/>
  <c r="X125" i="16"/>
  <c r="Z125" i="16"/>
  <c r="AB125" i="16"/>
  <c r="J127" i="16"/>
  <c r="Q127" i="16"/>
  <c r="X127" i="16"/>
  <c r="Z127" i="16"/>
  <c r="AB127" i="16"/>
  <c r="O132" i="16"/>
  <c r="V132" i="16"/>
  <c r="Y132" i="16"/>
  <c r="AA132" i="16"/>
  <c r="AC132" i="16"/>
  <c r="O134" i="16"/>
  <c r="V134" i="16"/>
  <c r="AB134" i="16"/>
  <c r="N86" i="16"/>
  <c r="N113" i="16"/>
  <c r="U86" i="16"/>
  <c r="U113" i="16"/>
  <c r="S95" i="16"/>
  <c r="U95" i="19"/>
  <c r="N95" i="19"/>
  <c r="AC95" i="19"/>
  <c r="Y95" i="19"/>
  <c r="Y107" i="19"/>
  <c r="Y101" i="19"/>
  <c r="Y104" i="19"/>
  <c r="Y110" i="19"/>
  <c r="O95" i="19"/>
  <c r="AB95" i="19"/>
  <c r="X95" i="19"/>
  <c r="J95" i="19"/>
  <c r="J107" i="19"/>
  <c r="J101" i="19"/>
  <c r="J104" i="19"/>
  <c r="J110" i="19"/>
  <c r="AA95" i="19"/>
  <c r="V95" i="19"/>
  <c r="T127" i="19"/>
  <c r="U127" i="19"/>
  <c r="N127" i="19"/>
  <c r="AC127" i="19"/>
  <c r="AA127" i="19"/>
  <c r="Y127" i="19"/>
  <c r="V127" i="19"/>
  <c r="O127" i="19"/>
  <c r="K121" i="19"/>
  <c r="U121" i="19"/>
  <c r="N121" i="19"/>
  <c r="AC121" i="19"/>
  <c r="AA121" i="19"/>
  <c r="Y121" i="19"/>
  <c r="V121" i="19"/>
  <c r="O121" i="19"/>
  <c r="AC134" i="19"/>
  <c r="Y134" i="19"/>
  <c r="U134" i="19"/>
  <c r="N134" i="19"/>
  <c r="Z134" i="19"/>
  <c r="X134" i="19"/>
  <c r="Q134" i="19"/>
  <c r="J134" i="19"/>
  <c r="AA134" i="19"/>
  <c r="Q101" i="19"/>
  <c r="Q104" i="19"/>
  <c r="Z104" i="19"/>
  <c r="J117" i="19"/>
  <c r="Z119" i="19"/>
  <c r="X121" i="19"/>
  <c r="J125" i="19"/>
  <c r="AB125" i="19"/>
  <c r="Z127" i="19"/>
  <c r="V132" i="19"/>
  <c r="O134" i="19"/>
  <c r="T101" i="19"/>
  <c r="U101" i="19"/>
  <c r="N101" i="19"/>
  <c r="N104" i="19"/>
  <c r="AC101" i="19"/>
  <c r="AC104" i="19"/>
  <c r="O101" i="19"/>
  <c r="R101" i="19"/>
  <c r="AB101" i="19"/>
  <c r="AB104" i="19"/>
  <c r="X101" i="19"/>
  <c r="AA101" i="19"/>
  <c r="AA104" i="19"/>
  <c r="AA107" i="19"/>
  <c r="AA110" i="19"/>
  <c r="V101" i="19"/>
  <c r="T123" i="19"/>
  <c r="U123" i="19"/>
  <c r="N123" i="19"/>
  <c r="AC123" i="19"/>
  <c r="AA123" i="19"/>
  <c r="Y123" i="19"/>
  <c r="V123" i="19"/>
  <c r="O123" i="19"/>
  <c r="L117" i="19"/>
  <c r="U117" i="19"/>
  <c r="N117" i="19"/>
  <c r="N119" i="19"/>
  <c r="N125" i="19"/>
  <c r="N129" i="19"/>
  <c r="N130" i="19"/>
  <c r="AC117" i="19"/>
  <c r="AA117" i="19"/>
  <c r="Y117" i="19"/>
  <c r="V117" i="19"/>
  <c r="O117" i="19"/>
  <c r="Z117" i="19"/>
  <c r="Q121" i="19"/>
  <c r="J123" i="19"/>
  <c r="J121" i="19"/>
  <c r="J130" i="19"/>
  <c r="AB123" i="19"/>
  <c r="X127" i="19"/>
  <c r="O132" i="19"/>
  <c r="U132" i="19"/>
  <c r="N132" i="19"/>
  <c r="AB132" i="19"/>
  <c r="Z132" i="19"/>
  <c r="X132" i="19"/>
  <c r="Q132" i="19"/>
  <c r="J132" i="19"/>
  <c r="L107" i="19"/>
  <c r="U107" i="19"/>
  <c r="N107" i="19"/>
  <c r="AC107" i="19"/>
  <c r="O107" i="19"/>
  <c r="AB107" i="19"/>
  <c r="X107" i="19"/>
  <c r="V107" i="19"/>
  <c r="U125" i="19"/>
  <c r="AC125" i="19"/>
  <c r="AA125" i="19"/>
  <c r="Y125" i="19"/>
  <c r="V125" i="19"/>
  <c r="O125" i="19"/>
  <c r="T119" i="19"/>
  <c r="U119" i="19"/>
  <c r="AC119" i="19"/>
  <c r="AA119" i="19"/>
  <c r="Y119" i="19"/>
  <c r="V119" i="19"/>
  <c r="O119" i="19"/>
  <c r="Q95" i="19"/>
  <c r="Q107" i="19"/>
  <c r="X117" i="19"/>
  <c r="Q119" i="19"/>
  <c r="Q127" i="19"/>
  <c r="Q130" i="19"/>
  <c r="AB121" i="19"/>
  <c r="Z123" i="19"/>
  <c r="Z130" i="19"/>
  <c r="X125" i="19"/>
  <c r="AA132" i="19"/>
  <c r="M101" i="19"/>
  <c r="O104" i="19"/>
  <c r="O110" i="19"/>
  <c r="X104" i="19"/>
  <c r="X110" i="19"/>
  <c r="V130" i="19"/>
  <c r="AC130" i="19"/>
  <c r="K113" i="19"/>
  <c r="L82" i="19"/>
  <c r="Q95" i="20"/>
  <c r="X83" i="20"/>
  <c r="X87" i="20"/>
  <c r="X85" i="20"/>
  <c r="X89" i="20"/>
  <c r="X90" i="20"/>
  <c r="J107" i="20"/>
  <c r="J101" i="20"/>
  <c r="Q85" i="20"/>
  <c r="Q112" i="20"/>
  <c r="N76" i="20"/>
  <c r="J85" i="20"/>
  <c r="J89" i="20"/>
  <c r="J78" i="20"/>
  <c r="L81" i="20"/>
  <c r="K76" i="20"/>
  <c r="K132" i="20"/>
  <c r="L129" i="20"/>
  <c r="J112" i="20"/>
  <c r="L87" i="20"/>
  <c r="AC89" i="20"/>
  <c r="V95" i="20"/>
  <c r="AC76" i="20"/>
  <c r="AC114" i="20"/>
  <c r="AC78" i="20"/>
  <c r="V83" i="20"/>
  <c r="V114" i="20"/>
  <c r="V78" i="20"/>
  <c r="O89" i="20"/>
  <c r="U129" i="20"/>
  <c r="AB76" i="20"/>
  <c r="AB85" i="20"/>
  <c r="AB129" i="20"/>
  <c r="R87" i="20"/>
  <c r="S78" i="20"/>
  <c r="T76" i="20"/>
  <c r="T87" i="20"/>
  <c r="Y89" i="20"/>
  <c r="Z87" i="20"/>
  <c r="T78" i="20"/>
  <c r="X101" i="20"/>
  <c r="X104" i="20"/>
  <c r="X110" i="20"/>
  <c r="Q101" i="20"/>
  <c r="Q78" i="20"/>
  <c r="Q81" i="20"/>
  <c r="Q89" i="20"/>
  <c r="Q90" i="20"/>
  <c r="N87" i="20"/>
  <c r="N81" i="20"/>
  <c r="N90" i="20"/>
  <c r="L95" i="20"/>
  <c r="L85" i="20"/>
  <c r="L83" i="20"/>
  <c r="L90" i="20"/>
  <c r="L76" i="20"/>
  <c r="M78" i="20"/>
  <c r="M87" i="20"/>
  <c r="M129" i="20"/>
  <c r="M76" i="20"/>
  <c r="M85" i="20"/>
  <c r="K89" i="20"/>
  <c r="K81" i="20"/>
  <c r="K83" i="20"/>
  <c r="K85" i="20"/>
  <c r="K90" i="20"/>
  <c r="K107" i="20"/>
  <c r="L101" i="20"/>
  <c r="N101" i="20"/>
  <c r="N104" i="20"/>
  <c r="N95" i="20"/>
  <c r="N110" i="20"/>
  <c r="M107" i="20"/>
  <c r="W99" i="31"/>
  <c r="AC129" i="20"/>
  <c r="V129" i="20"/>
  <c r="AC95" i="20"/>
  <c r="AC112" i="20"/>
  <c r="V101" i="20"/>
  <c r="V89" i="20"/>
  <c r="V85" i="20"/>
  <c r="V132" i="20"/>
  <c r="O87" i="20"/>
  <c r="O78" i="20"/>
  <c r="O95" i="20"/>
  <c r="O76" i="20"/>
  <c r="O81" i="20"/>
  <c r="O85" i="20"/>
  <c r="AB95" i="20"/>
  <c r="AB107" i="20"/>
  <c r="AB87" i="20"/>
  <c r="AB112" i="20"/>
  <c r="R89" i="20"/>
  <c r="S76" i="20"/>
  <c r="S81" i="20"/>
  <c r="S127" i="20"/>
  <c r="Y78" i="20"/>
  <c r="Y127" i="20"/>
  <c r="Z101" i="20"/>
  <c r="Z89" i="20"/>
  <c r="X78" i="20"/>
  <c r="X112" i="20"/>
  <c r="X132" i="20"/>
  <c r="X76" i="20"/>
  <c r="Q129" i="20"/>
  <c r="Q76" i="20"/>
  <c r="J76" i="20"/>
  <c r="N112" i="20"/>
  <c r="J87" i="20"/>
  <c r="J81" i="20"/>
  <c r="L132" i="20"/>
  <c r="M101" i="20"/>
  <c r="M104" i="20"/>
  <c r="M110" i="20"/>
  <c r="K101" i="20"/>
  <c r="M81" i="20"/>
  <c r="M132" i="20"/>
  <c r="L78" i="20"/>
  <c r="N132" i="20"/>
  <c r="L107" i="20"/>
  <c r="AC101" i="20"/>
  <c r="AC104" i="20"/>
  <c r="AC110" i="20"/>
  <c r="AC87" i="20"/>
  <c r="V107" i="20"/>
  <c r="AC85" i="20"/>
  <c r="AC81" i="20"/>
  <c r="AC83" i="20"/>
  <c r="AC90" i="20"/>
  <c r="V81" i="20"/>
  <c r="O101" i="20"/>
  <c r="U95" i="20"/>
  <c r="U76" i="20"/>
  <c r="U78" i="20"/>
  <c r="U89" i="20"/>
  <c r="U87" i="20"/>
  <c r="U81" i="20"/>
  <c r="U83" i="20"/>
  <c r="U90" i="20"/>
  <c r="U112" i="20"/>
  <c r="AB89" i="20"/>
  <c r="AB81" i="20"/>
  <c r="R78" i="20"/>
  <c r="S87" i="20"/>
  <c r="Y76" i="20"/>
  <c r="Y81" i="20"/>
  <c r="Z78" i="20"/>
  <c r="Z127" i="20"/>
  <c r="K92" i="15"/>
  <c r="O92" i="15"/>
  <c r="Y92" i="15"/>
  <c r="K99" i="15"/>
  <c r="K103" i="15"/>
  <c r="K104" i="15"/>
  <c r="O99" i="15"/>
  <c r="Y99" i="15"/>
  <c r="O103" i="15"/>
  <c r="Y103" i="15"/>
  <c r="Y104" i="15"/>
  <c r="K109" i="15"/>
  <c r="O109" i="15"/>
  <c r="Y109" i="15"/>
  <c r="K117" i="15"/>
  <c r="M117" i="15"/>
  <c r="O117" i="15"/>
  <c r="Z117" i="15"/>
  <c r="Z121" i="15"/>
  <c r="Z125" i="15"/>
  <c r="Z130" i="15"/>
  <c r="AC117" i="15"/>
  <c r="L119" i="15"/>
  <c r="N119" i="15"/>
  <c r="Q119" i="15"/>
  <c r="Y119" i="15"/>
  <c r="AA119" i="15"/>
  <c r="K121" i="15"/>
  <c r="M121" i="15"/>
  <c r="M125" i="15"/>
  <c r="M130" i="15"/>
  <c r="O121" i="15"/>
  <c r="AC121" i="15"/>
  <c r="AC125" i="15"/>
  <c r="AC130" i="15"/>
  <c r="L123" i="15"/>
  <c r="N123" i="15"/>
  <c r="Q123" i="15"/>
  <c r="Y123" i="15"/>
  <c r="AA123" i="15"/>
  <c r="AA127" i="15"/>
  <c r="AA130" i="15"/>
  <c r="K125" i="15"/>
  <c r="O125" i="15"/>
  <c r="L127" i="15"/>
  <c r="N127" i="15"/>
  <c r="Q127" i="15"/>
  <c r="Y127" i="15"/>
  <c r="AB117" i="15"/>
  <c r="R117" i="15"/>
  <c r="V99" i="31"/>
  <c r="Q90" i="15"/>
  <c r="L92" i="15"/>
  <c r="Q92" i="15"/>
  <c r="Z92" i="15"/>
  <c r="L99" i="15"/>
  <c r="L103" i="15"/>
  <c r="L104" i="15"/>
  <c r="Q99" i="15"/>
  <c r="Z99" i="15"/>
  <c r="Q103" i="15"/>
  <c r="Z103" i="15"/>
  <c r="L109" i="15"/>
  <c r="Q109" i="15"/>
  <c r="Z109" i="15"/>
  <c r="X117" i="15"/>
  <c r="J119" i="15"/>
  <c r="V119" i="15"/>
  <c r="V123" i="15"/>
  <c r="V127" i="15"/>
  <c r="V130" i="15"/>
  <c r="X121" i="15"/>
  <c r="J123" i="15"/>
  <c r="X125" i="15"/>
  <c r="X130" i="15"/>
  <c r="J127" i="15"/>
  <c r="Y134" i="15"/>
  <c r="U92" i="15"/>
  <c r="U117" i="15"/>
  <c r="AB123" i="15"/>
  <c r="AB121" i="15"/>
  <c r="AB119" i="15"/>
  <c r="R119" i="15"/>
  <c r="J92" i="15"/>
  <c r="N92" i="15"/>
  <c r="X92" i="15"/>
  <c r="AC92" i="15"/>
  <c r="J99" i="15"/>
  <c r="J104" i="15"/>
  <c r="N99" i="15"/>
  <c r="N103" i="15"/>
  <c r="N104" i="15"/>
  <c r="X99" i="15"/>
  <c r="AC99" i="15"/>
  <c r="J103" i="15"/>
  <c r="X103" i="15"/>
  <c r="J109" i="15"/>
  <c r="N109" i="15"/>
  <c r="X109" i="15"/>
  <c r="AC109" i="15"/>
  <c r="J117" i="15"/>
  <c r="J130" i="15"/>
  <c r="X119" i="15"/>
  <c r="J121" i="15"/>
  <c r="X123" i="15"/>
  <c r="J125" i="15"/>
  <c r="AB109" i="15"/>
  <c r="K76" i="17"/>
  <c r="M76" i="17"/>
  <c r="O76" i="17"/>
  <c r="V76" i="17"/>
  <c r="Y76" i="17"/>
  <c r="AA76" i="17"/>
  <c r="AC76" i="17"/>
  <c r="K78" i="17"/>
  <c r="M78" i="17"/>
  <c r="O78" i="17"/>
  <c r="V78" i="17"/>
  <c r="Y78" i="17"/>
  <c r="AA78" i="17"/>
  <c r="AC78" i="17"/>
  <c r="K81" i="17"/>
  <c r="M81" i="17"/>
  <c r="O81" i="17"/>
  <c r="V81" i="17"/>
  <c r="Y81" i="17"/>
  <c r="AA81" i="17"/>
  <c r="AC81" i="17"/>
  <c r="K83" i="17"/>
  <c r="M83" i="17"/>
  <c r="O83" i="17"/>
  <c r="V83" i="17"/>
  <c r="Y83" i="17"/>
  <c r="AA83" i="17"/>
  <c r="AC83" i="17"/>
  <c r="K85" i="17"/>
  <c r="M85" i="17"/>
  <c r="O85" i="17"/>
  <c r="V85" i="17"/>
  <c r="Y85" i="17"/>
  <c r="AA85" i="17"/>
  <c r="AC85" i="17"/>
  <c r="K87" i="17"/>
  <c r="M87" i="17"/>
  <c r="O87" i="17"/>
  <c r="V87" i="17"/>
  <c r="Y87" i="17"/>
  <c r="AA87" i="17"/>
  <c r="AC87" i="17"/>
  <c r="K89" i="17"/>
  <c r="M89" i="17"/>
  <c r="O89" i="17"/>
  <c r="V89" i="17"/>
  <c r="Y89" i="17"/>
  <c r="AA89" i="17"/>
  <c r="AC89" i="17"/>
  <c r="J93" i="17"/>
  <c r="N93" i="17"/>
  <c r="X93" i="17"/>
  <c r="AB93" i="17"/>
  <c r="J102" i="17"/>
  <c r="N102" i="17"/>
  <c r="X102" i="17"/>
  <c r="AB102" i="17"/>
  <c r="J106" i="17"/>
  <c r="N106" i="17"/>
  <c r="X106" i="17"/>
  <c r="AB106" i="17"/>
  <c r="Z129" i="17"/>
  <c r="AB129" i="17"/>
  <c r="N99" i="31"/>
  <c r="J99" i="31"/>
  <c r="H65" i="17"/>
  <c r="H67" i="17"/>
  <c r="H69" i="17"/>
  <c r="K93" i="17"/>
  <c r="O93" i="17"/>
  <c r="Y93" i="17"/>
  <c r="AC93" i="17"/>
  <c r="K102" i="17"/>
  <c r="O102" i="17"/>
  <c r="Y102" i="17"/>
  <c r="Y104" i="17"/>
  <c r="AC102" i="17"/>
  <c r="K106" i="17"/>
  <c r="O106" i="17"/>
  <c r="Y106" i="17"/>
  <c r="AC106" i="17"/>
  <c r="K112" i="17"/>
  <c r="M112" i="17"/>
  <c r="O112" i="17"/>
  <c r="V112" i="17"/>
  <c r="Y112" i="17"/>
  <c r="AA112" i="17"/>
  <c r="AC112" i="17"/>
  <c r="K129" i="17"/>
  <c r="K130" i="17"/>
  <c r="M129" i="17"/>
  <c r="M130" i="17"/>
  <c r="O129" i="17"/>
  <c r="O130" i="17"/>
  <c r="V129" i="17"/>
  <c r="U76" i="17"/>
  <c r="U78" i="17"/>
  <c r="U89" i="17"/>
  <c r="U87" i="17"/>
  <c r="U85" i="17"/>
  <c r="U83" i="17"/>
  <c r="U81" i="17"/>
  <c r="U129" i="17"/>
  <c r="S106" i="17"/>
  <c r="S81" i="17"/>
  <c r="J76" i="17"/>
  <c r="L76" i="17"/>
  <c r="N76" i="17"/>
  <c r="Q76" i="17"/>
  <c r="X76" i="17"/>
  <c r="Z76" i="17"/>
  <c r="AB76" i="17"/>
  <c r="J78" i="17"/>
  <c r="L78" i="17"/>
  <c r="N78" i="17"/>
  <c r="Q78" i="17"/>
  <c r="X78" i="17"/>
  <c r="Z78" i="17"/>
  <c r="AB78" i="17"/>
  <c r="J81" i="17"/>
  <c r="L81" i="17"/>
  <c r="N81" i="17"/>
  <c r="Q81" i="17"/>
  <c r="X81" i="17"/>
  <c r="Z81" i="17"/>
  <c r="AB81" i="17"/>
  <c r="J83" i="17"/>
  <c r="L83" i="17"/>
  <c r="N83" i="17"/>
  <c r="Q83" i="17"/>
  <c r="X83" i="17"/>
  <c r="Z83" i="17"/>
  <c r="J85" i="17"/>
  <c r="L85" i="17"/>
  <c r="N85" i="17"/>
  <c r="Q85" i="17"/>
  <c r="X85" i="17"/>
  <c r="Z85" i="17"/>
  <c r="J87" i="17"/>
  <c r="L87" i="17"/>
  <c r="N87" i="17"/>
  <c r="Q87" i="17"/>
  <c r="X87" i="17"/>
  <c r="Z87" i="17"/>
  <c r="AB87" i="17"/>
  <c r="J89" i="17"/>
  <c r="L89" i="17"/>
  <c r="N89" i="17"/>
  <c r="Q89" i="17"/>
  <c r="X89" i="17"/>
  <c r="Z89" i="17"/>
  <c r="AB89" i="17"/>
  <c r="L93" i="17"/>
  <c r="Q93" i="17"/>
  <c r="Z93" i="17"/>
  <c r="Z104" i="17"/>
  <c r="L102" i="17"/>
  <c r="Q102" i="17"/>
  <c r="L106" i="17"/>
  <c r="Q106" i="17"/>
  <c r="Y129" i="17"/>
  <c r="AA129" i="17"/>
  <c r="X96" i="18"/>
  <c r="J96" i="18"/>
  <c r="T108" i="18"/>
  <c r="R108" i="18"/>
  <c r="U108" i="18"/>
  <c r="AA108" i="18"/>
  <c r="V108" i="18"/>
  <c r="M108" i="18"/>
  <c r="Z108" i="18"/>
  <c r="Q108" i="18"/>
  <c r="L108" i="18"/>
  <c r="AC108" i="18"/>
  <c r="Y108" i="18"/>
  <c r="O108" i="18"/>
  <c r="K108" i="18"/>
  <c r="AC75" i="18"/>
  <c r="AA75" i="18"/>
  <c r="Y75" i="18"/>
  <c r="V75" i="18"/>
  <c r="O75" i="18"/>
  <c r="M75" i="18"/>
  <c r="K75" i="18"/>
  <c r="S77" i="18"/>
  <c r="AC77" i="18"/>
  <c r="AA77" i="18"/>
  <c r="Y77" i="18"/>
  <c r="V77" i="18"/>
  <c r="O77" i="18"/>
  <c r="M77" i="18"/>
  <c r="K77" i="18"/>
  <c r="U79" i="18"/>
  <c r="AC79" i="18"/>
  <c r="AA79" i="18"/>
  <c r="Y79" i="18"/>
  <c r="V79" i="18"/>
  <c r="O79" i="18"/>
  <c r="M79" i="18"/>
  <c r="K79" i="18"/>
  <c r="R88" i="18"/>
  <c r="U88" i="18"/>
  <c r="U82" i="18"/>
  <c r="U84" i="18"/>
  <c r="U86" i="18"/>
  <c r="U90" i="18"/>
  <c r="AC88" i="18"/>
  <c r="AA88" i="18"/>
  <c r="Y88" i="18"/>
  <c r="V88" i="18"/>
  <c r="O88" i="18"/>
  <c r="M88" i="18"/>
  <c r="K88" i="18"/>
  <c r="R86" i="18"/>
  <c r="AC86" i="18"/>
  <c r="AC82" i="18"/>
  <c r="AC84" i="18"/>
  <c r="AC90" i="18"/>
  <c r="AA86" i="18"/>
  <c r="Y86" i="18"/>
  <c r="V86" i="18"/>
  <c r="O86" i="18"/>
  <c r="M86" i="18"/>
  <c r="K86" i="18"/>
  <c r="AA84" i="18"/>
  <c r="Y84" i="18"/>
  <c r="V84" i="18"/>
  <c r="O84" i="18"/>
  <c r="M84" i="18"/>
  <c r="K84" i="18"/>
  <c r="AA82" i="18"/>
  <c r="AA90" i="18"/>
  <c r="Y82" i="18"/>
  <c r="Y90" i="18"/>
  <c r="V82" i="18"/>
  <c r="O82" i="18"/>
  <c r="M82" i="18"/>
  <c r="M90" i="18"/>
  <c r="K82" i="18"/>
  <c r="S111" i="18"/>
  <c r="U111" i="18"/>
  <c r="AB111" i="18"/>
  <c r="Z111" i="18"/>
  <c r="X111" i="18"/>
  <c r="Q111" i="18"/>
  <c r="N111" i="18"/>
  <c r="L111" i="18"/>
  <c r="J111" i="18"/>
  <c r="S113" i="18"/>
  <c r="U113" i="18"/>
  <c r="AB113" i="18"/>
  <c r="Z113" i="18"/>
  <c r="X113" i="18"/>
  <c r="Q113" i="18"/>
  <c r="N113" i="18"/>
  <c r="L113" i="18"/>
  <c r="J113" i="18"/>
  <c r="P9" i="31"/>
  <c r="V114" i="18"/>
  <c r="H65" i="18"/>
  <c r="H67" i="18"/>
  <c r="H69" i="18"/>
  <c r="J90" i="18"/>
  <c r="L90" i="18"/>
  <c r="N90" i="18"/>
  <c r="Q90" i="18"/>
  <c r="X90" i="18"/>
  <c r="Z90" i="18"/>
  <c r="AB90" i="18"/>
  <c r="S108" i="18"/>
  <c r="AB109" i="21"/>
  <c r="X109" i="21"/>
  <c r="N109" i="21"/>
  <c r="J109" i="21"/>
  <c r="AA109" i="21"/>
  <c r="V109" i="21"/>
  <c r="M109" i="21"/>
  <c r="Q109" i="21"/>
  <c r="U109" i="21"/>
  <c r="AC109" i="21"/>
  <c r="O109" i="21"/>
  <c r="Z109" i="21"/>
  <c r="L109" i="21"/>
  <c r="S126" i="21"/>
  <c r="AC126" i="21"/>
  <c r="AA126" i="21"/>
  <c r="Y126" i="21"/>
  <c r="V126" i="21"/>
  <c r="O126" i="21"/>
  <c r="M126" i="21"/>
  <c r="K126" i="21"/>
  <c r="AB126" i="21"/>
  <c r="N126" i="21"/>
  <c r="Q126" i="21"/>
  <c r="X126" i="21"/>
  <c r="J126" i="21"/>
  <c r="T120" i="21"/>
  <c r="AC120" i="21"/>
  <c r="AA120" i="21"/>
  <c r="Y120" i="21"/>
  <c r="V120" i="21"/>
  <c r="O120" i="21"/>
  <c r="M120" i="21"/>
  <c r="K120" i="21"/>
  <c r="U120" i="21"/>
  <c r="Q120" i="21"/>
  <c r="X120" i="21"/>
  <c r="J120" i="21"/>
  <c r="Z120" i="21"/>
  <c r="L120" i="21"/>
  <c r="M99" i="31"/>
  <c r="N128" i="21"/>
  <c r="U103" i="21"/>
  <c r="T92" i="21"/>
  <c r="AB92" i="21"/>
  <c r="X92" i="21"/>
  <c r="AA92" i="21"/>
  <c r="V92" i="21"/>
  <c r="M92" i="21"/>
  <c r="Z92" i="21"/>
  <c r="N92" i="21"/>
  <c r="Y92" i="21"/>
  <c r="L92" i="21"/>
  <c r="U92" i="21"/>
  <c r="Q92" i="21"/>
  <c r="K92" i="21"/>
  <c r="T99" i="21"/>
  <c r="J99" i="21"/>
  <c r="Z99" i="21"/>
  <c r="Q99" i="21"/>
  <c r="K99" i="21"/>
  <c r="AC99" i="21"/>
  <c r="Y99" i="21"/>
  <c r="O99" i="21"/>
  <c r="U99" i="21"/>
  <c r="X99" i="21"/>
  <c r="N99" i="21"/>
  <c r="V99" i="21"/>
  <c r="AB99" i="21"/>
  <c r="M99" i="21"/>
  <c r="U124" i="21"/>
  <c r="AC124" i="21"/>
  <c r="AA124" i="21"/>
  <c r="Y124" i="21"/>
  <c r="V124" i="21"/>
  <c r="O124" i="21"/>
  <c r="M124" i="21"/>
  <c r="K124" i="21"/>
  <c r="Z124" i="21"/>
  <c r="L124" i="21"/>
  <c r="AB124" i="21"/>
  <c r="N124" i="21"/>
  <c r="Q124" i="21"/>
  <c r="T118" i="21"/>
  <c r="AC118" i="21"/>
  <c r="AA118" i="21"/>
  <c r="Y118" i="21"/>
  <c r="V118" i="21"/>
  <c r="O118" i="21"/>
  <c r="M118" i="21"/>
  <c r="K118" i="21"/>
  <c r="AB118" i="21"/>
  <c r="N118" i="21"/>
  <c r="U118" i="21"/>
  <c r="Q118" i="21"/>
  <c r="X118" i="21"/>
  <c r="J118" i="21"/>
  <c r="J92" i="21"/>
  <c r="N120" i="21"/>
  <c r="X124" i="21"/>
  <c r="U126" i="21"/>
  <c r="T103" i="21"/>
  <c r="AB103" i="21"/>
  <c r="X103" i="21"/>
  <c r="N103" i="21"/>
  <c r="J103" i="21"/>
  <c r="AA103" i="21"/>
  <c r="AA104" i="21"/>
  <c r="V103" i="21"/>
  <c r="M103" i="21"/>
  <c r="Z103" i="21"/>
  <c r="L103" i="21"/>
  <c r="Y103" i="21"/>
  <c r="K103" i="21"/>
  <c r="Q103" i="21"/>
  <c r="AC128" i="21"/>
  <c r="AA128" i="21"/>
  <c r="Y128" i="21"/>
  <c r="V128" i="21"/>
  <c r="O128" i="21"/>
  <c r="M128" i="21"/>
  <c r="K128" i="21"/>
  <c r="R128" i="21"/>
  <c r="Q128" i="21"/>
  <c r="X128" i="21"/>
  <c r="J128" i="21"/>
  <c r="U128" i="21"/>
  <c r="Z128" i="21"/>
  <c r="L128" i="21"/>
  <c r="T122" i="21"/>
  <c r="AC122" i="21"/>
  <c r="AA122" i="21"/>
  <c r="Y122" i="21"/>
  <c r="V122" i="21"/>
  <c r="O122" i="21"/>
  <c r="M122" i="21"/>
  <c r="K122" i="21"/>
  <c r="U122" i="21"/>
  <c r="X122" i="21"/>
  <c r="J122" i="21"/>
  <c r="Z122" i="21"/>
  <c r="L122" i="21"/>
  <c r="AB122" i="21"/>
  <c r="N122" i="21"/>
  <c r="U116" i="21"/>
  <c r="AC116" i="21"/>
  <c r="AC130" i="21"/>
  <c r="AA116" i="21"/>
  <c r="Y116" i="21"/>
  <c r="V116" i="21"/>
  <c r="O116" i="21"/>
  <c r="M116" i="21"/>
  <c r="K116" i="21"/>
  <c r="Z116" i="21"/>
  <c r="L116" i="21"/>
  <c r="AB116" i="21"/>
  <c r="N116" i="21"/>
  <c r="Q116" i="21"/>
  <c r="Q130" i="21"/>
  <c r="L99" i="31"/>
  <c r="O92" i="21"/>
  <c r="AC103" i="21"/>
  <c r="K109" i="21"/>
  <c r="X116" i="21"/>
  <c r="AB120" i="21"/>
  <c r="L126" i="21"/>
  <c r="Z93" i="21"/>
  <c r="Q93" i="21"/>
  <c r="L93" i="21"/>
  <c r="U93" i="21"/>
  <c r="AC93" i="21"/>
  <c r="Y93" i="21"/>
  <c r="O93" i="21"/>
  <c r="K93" i="21"/>
  <c r="Z102" i="21"/>
  <c r="Q102" i="21"/>
  <c r="L102" i="21"/>
  <c r="U102" i="21"/>
  <c r="U104" i="21"/>
  <c r="AC102" i="21"/>
  <c r="Y102" i="21"/>
  <c r="O102" i="21"/>
  <c r="K102" i="21"/>
  <c r="K104" i="21"/>
  <c r="Z106" i="21"/>
  <c r="Q106" i="21"/>
  <c r="L106" i="21"/>
  <c r="U106" i="21"/>
  <c r="U110" i="21"/>
  <c r="AC106" i="21"/>
  <c r="Y106" i="21"/>
  <c r="O106" i="21"/>
  <c r="K106" i="21"/>
  <c r="T76" i="21"/>
  <c r="U76" i="21"/>
  <c r="T78" i="21"/>
  <c r="U78" i="21"/>
  <c r="U89" i="21"/>
  <c r="O89" i="21"/>
  <c r="M89" i="21"/>
  <c r="K89" i="21"/>
  <c r="R85" i="21"/>
  <c r="U85" i="21"/>
  <c r="AC112" i="21"/>
  <c r="AA112" i="21"/>
  <c r="Y112" i="21"/>
  <c r="V112" i="21"/>
  <c r="O112" i="21"/>
  <c r="M112" i="21"/>
  <c r="K112" i="21"/>
  <c r="V129" i="21"/>
  <c r="O129" i="21"/>
  <c r="M129" i="21"/>
  <c r="K129" i="21"/>
  <c r="AB129" i="21"/>
  <c r="Z129" i="21"/>
  <c r="J76" i="21"/>
  <c r="L76" i="21"/>
  <c r="N76" i="21"/>
  <c r="Q76" i="21"/>
  <c r="X76" i="21"/>
  <c r="Z76" i="21"/>
  <c r="AB76" i="21"/>
  <c r="J78" i="21"/>
  <c r="L78" i="21"/>
  <c r="N78" i="21"/>
  <c r="Q78" i="21"/>
  <c r="X78" i="21"/>
  <c r="Z78" i="21"/>
  <c r="AB78" i="21"/>
  <c r="J81" i="21"/>
  <c r="J90" i="21"/>
  <c r="L81" i="21"/>
  <c r="N81" i="21"/>
  <c r="Q81" i="21"/>
  <c r="Q90" i="21"/>
  <c r="X81" i="21"/>
  <c r="X90" i="21"/>
  <c r="Z81" i="21"/>
  <c r="Z90" i="21"/>
  <c r="N89" i="21"/>
  <c r="V89" i="21"/>
  <c r="Y89" i="21"/>
  <c r="AA89" i="21"/>
  <c r="AC89" i="21"/>
  <c r="M93" i="21"/>
  <c r="AA93" i="21"/>
  <c r="V102" i="21"/>
  <c r="M106" i="21"/>
  <c r="AA106" i="21"/>
  <c r="L112" i="21"/>
  <c r="Z112" i="21"/>
  <c r="L129" i="21"/>
  <c r="Y129" i="21"/>
  <c r="K83" i="21"/>
  <c r="M83" i="21"/>
  <c r="O83" i="21"/>
  <c r="V83" i="21"/>
  <c r="V85" i="21"/>
  <c r="V87" i="21"/>
  <c r="V90" i="21"/>
  <c r="Y83" i="21"/>
  <c r="AA83" i="21"/>
  <c r="K85" i="21"/>
  <c r="M85" i="21"/>
  <c r="O85" i="21"/>
  <c r="Y85" i="21"/>
  <c r="AA85" i="21"/>
  <c r="AC85" i="21"/>
  <c r="K87" i="21"/>
  <c r="M87" i="21"/>
  <c r="O87" i="21"/>
  <c r="Y87" i="21"/>
  <c r="AA87" i="21"/>
  <c r="AC87" i="21"/>
  <c r="L89" i="21"/>
  <c r="N93" i="21"/>
  <c r="AB93" i="21"/>
  <c r="J102" i="21"/>
  <c r="X102" i="21"/>
  <c r="N106" i="21"/>
  <c r="AB106" i="21"/>
  <c r="J112" i="21"/>
  <c r="X112" i="21"/>
  <c r="J129" i="21"/>
  <c r="X129" i="21"/>
  <c r="J104" i="14"/>
  <c r="AB104" i="14"/>
  <c r="J113" i="3"/>
  <c r="L95" i="3"/>
  <c r="M99" i="3"/>
  <c r="M103" i="3"/>
  <c r="M107" i="3"/>
  <c r="Q130" i="7"/>
  <c r="B99" i="31"/>
  <c r="J95" i="3"/>
  <c r="O95" i="3"/>
  <c r="K99" i="3"/>
  <c r="O99" i="3"/>
  <c r="K103" i="3"/>
  <c r="O103" i="3"/>
  <c r="K107" i="3"/>
  <c r="O107" i="3"/>
  <c r="K113" i="3"/>
  <c r="AC113" i="25"/>
  <c r="L90" i="21"/>
  <c r="O104" i="21"/>
  <c r="AC104" i="21"/>
  <c r="X104" i="17"/>
  <c r="AB104" i="17"/>
  <c r="AB130" i="17"/>
  <c r="Y104" i="14"/>
  <c r="O104" i="25"/>
  <c r="J104" i="25"/>
  <c r="M117" i="3"/>
  <c r="O104" i="11"/>
  <c r="J83" i="3"/>
  <c r="M83" i="3"/>
  <c r="L107" i="3"/>
  <c r="O113" i="3"/>
  <c r="J124" i="3"/>
  <c r="O124" i="3"/>
  <c r="J127" i="3"/>
  <c r="N127" i="3"/>
  <c r="O129" i="3"/>
  <c r="J104" i="23"/>
  <c r="J90" i="13"/>
  <c r="Q104" i="25"/>
  <c r="Y104" i="25"/>
  <c r="AH44" i="14"/>
  <c r="AF44" i="14"/>
  <c r="V104" i="14"/>
  <c r="AA104" i="14"/>
  <c r="J104" i="16"/>
  <c r="AB104" i="16"/>
  <c r="AG44" i="19"/>
  <c r="AH44" i="20"/>
  <c r="AI38" i="20"/>
  <c r="AI44" i="20"/>
  <c r="AG38" i="20"/>
  <c r="AG44" i="20"/>
  <c r="AJ38" i="20"/>
  <c r="AJ44" i="20"/>
  <c r="AE38" i="20"/>
  <c r="O69" i="20"/>
  <c r="O70" i="20"/>
  <c r="AG44" i="15"/>
  <c r="AG44" i="17"/>
  <c r="AJ38" i="17"/>
  <c r="AJ44" i="17"/>
  <c r="AF38" i="17"/>
  <c r="AF44" i="17"/>
  <c r="AE38" i="17"/>
  <c r="O104" i="17"/>
  <c r="AC104" i="17"/>
  <c r="AH44" i="18"/>
  <c r="AH38" i="21"/>
  <c r="AE38" i="21"/>
  <c r="AG38" i="21"/>
  <c r="AI38" i="21"/>
  <c r="AF38" i="21"/>
  <c r="AF44" i="21"/>
  <c r="AJ38" i="21"/>
  <c r="AJ44" i="21"/>
  <c r="M104" i="21"/>
  <c r="M110" i="21"/>
  <c r="AI44" i="21"/>
  <c r="AH44" i="21"/>
  <c r="AG44" i="21"/>
  <c r="X134" i="25"/>
  <c r="Z134" i="25"/>
  <c r="AC134" i="20"/>
  <c r="V134" i="20"/>
  <c r="AA134" i="18"/>
  <c r="N134" i="17"/>
  <c r="J134" i="9"/>
  <c r="K134" i="9"/>
  <c r="L134" i="9"/>
  <c r="AB134" i="25"/>
  <c r="M134" i="20"/>
  <c r="L134" i="20"/>
  <c r="L134" i="17"/>
  <c r="Z134" i="17"/>
  <c r="Q134" i="15"/>
  <c r="Y134" i="25"/>
  <c r="X134" i="20"/>
  <c r="J134" i="17"/>
  <c r="X134" i="17"/>
  <c r="J134" i="15"/>
  <c r="AA134" i="15"/>
  <c r="U134" i="15"/>
  <c r="O134" i="20"/>
  <c r="J134" i="18"/>
  <c r="L134" i="18"/>
  <c r="N134" i="18"/>
  <c r="Q134" i="18"/>
  <c r="X134" i="18"/>
  <c r="Z134" i="18"/>
  <c r="Y134" i="17"/>
  <c r="AC134" i="17"/>
  <c r="K134" i="15"/>
  <c r="M134" i="15"/>
  <c r="V134" i="15"/>
  <c r="J134" i="2"/>
  <c r="K134" i="2"/>
  <c r="L134" i="2"/>
  <c r="M134" i="2"/>
  <c r="O134" i="2"/>
  <c r="AB134" i="15"/>
  <c r="K134" i="20"/>
  <c r="Y134" i="18"/>
  <c r="AC134" i="18"/>
  <c r="K134" i="17"/>
  <c r="M134" i="17"/>
  <c r="O134" i="17"/>
  <c r="V134" i="17"/>
  <c r="AB134" i="17"/>
  <c r="O134" i="15"/>
  <c r="Z134" i="15"/>
  <c r="AC134" i="15"/>
  <c r="M134" i="9"/>
  <c r="O134" i="9"/>
  <c r="U134" i="20"/>
  <c r="Q134" i="20"/>
  <c r="N134" i="20"/>
  <c r="J134" i="20"/>
  <c r="AC134" i="25"/>
  <c r="K134" i="18"/>
  <c r="M134" i="18"/>
  <c r="O134" i="18"/>
  <c r="V134" i="18"/>
  <c r="AB134" i="18"/>
  <c r="L134" i="15"/>
  <c r="N134" i="15"/>
  <c r="AB134" i="20"/>
  <c r="J134" i="21"/>
  <c r="L134" i="21"/>
  <c r="N134" i="21"/>
  <c r="Q134" i="21"/>
  <c r="X134" i="21"/>
  <c r="Z134" i="21"/>
  <c r="J134" i="14"/>
  <c r="Q134" i="14"/>
  <c r="X134" i="14"/>
  <c r="Z134" i="14"/>
  <c r="O134" i="7"/>
  <c r="V134" i="7"/>
  <c r="AB134" i="7"/>
  <c r="J134" i="25"/>
  <c r="Q134" i="25"/>
  <c r="J134" i="8"/>
  <c r="K134" i="8"/>
  <c r="L134" i="8"/>
  <c r="M134" i="8"/>
  <c r="O134" i="8"/>
  <c r="N134" i="7"/>
  <c r="U134" i="7"/>
  <c r="Y134" i="21"/>
  <c r="AC134" i="21"/>
  <c r="Y134" i="14"/>
  <c r="AC134" i="14"/>
  <c r="AA134" i="7"/>
  <c r="M134" i="12"/>
  <c r="O134" i="12"/>
  <c r="N134" i="25"/>
  <c r="K134" i="21"/>
  <c r="M134" i="21"/>
  <c r="O134" i="21"/>
  <c r="V134" i="21"/>
  <c r="AB134" i="21"/>
  <c r="O134" i="14"/>
  <c r="V134" i="14"/>
  <c r="AB134" i="14"/>
  <c r="J134" i="7"/>
  <c r="Q134" i="7"/>
  <c r="X134" i="7"/>
  <c r="Z134" i="7"/>
  <c r="O134" i="25"/>
  <c r="M134" i="25"/>
  <c r="J134" i="4"/>
  <c r="M134" i="3"/>
  <c r="O134" i="3"/>
  <c r="K134" i="3"/>
  <c r="J134" i="22"/>
  <c r="N134" i="3"/>
  <c r="N39" i="32"/>
  <c r="T96" i="6"/>
  <c r="R96" i="6"/>
  <c r="M96" i="6"/>
  <c r="L96" i="6"/>
  <c r="N96" i="6"/>
  <c r="S96" i="6"/>
  <c r="U96" i="6"/>
  <c r="AB96" i="6"/>
  <c r="Z96" i="6"/>
  <c r="X96" i="6"/>
  <c r="Q96" i="6"/>
  <c r="J96" i="6"/>
  <c r="AC96" i="6"/>
  <c r="AA96" i="6"/>
  <c r="Y96" i="6"/>
  <c r="V96" i="6"/>
  <c r="O96" i="6"/>
  <c r="L102" i="6"/>
  <c r="U102" i="6"/>
  <c r="AB102" i="6"/>
  <c r="Z102" i="6"/>
  <c r="X102" i="6"/>
  <c r="Q102" i="6"/>
  <c r="J102" i="6"/>
  <c r="AC102" i="6"/>
  <c r="AA102" i="6"/>
  <c r="Y102" i="6"/>
  <c r="V102" i="6"/>
  <c r="O102" i="6"/>
  <c r="S100" i="6"/>
  <c r="U100" i="6"/>
  <c r="K100" i="6"/>
  <c r="AB100" i="6"/>
  <c r="AB104" i="6"/>
  <c r="Z100" i="6"/>
  <c r="X100" i="6"/>
  <c r="V100" i="6"/>
  <c r="V104" i="6"/>
  <c r="O100" i="6"/>
  <c r="AC100" i="6"/>
  <c r="AA100" i="6"/>
  <c r="Y100" i="6"/>
  <c r="Y104" i="6"/>
  <c r="Q100" i="6"/>
  <c r="Q104" i="6"/>
  <c r="J100" i="6"/>
  <c r="U106" i="6"/>
  <c r="N106" i="6"/>
  <c r="AB106" i="6"/>
  <c r="Z106" i="6"/>
  <c r="X106" i="6"/>
  <c r="Q106" i="6"/>
  <c r="J106" i="6"/>
  <c r="V106" i="6"/>
  <c r="Y106" i="6"/>
  <c r="AA106" i="6"/>
  <c r="N108" i="6"/>
  <c r="U108" i="6"/>
  <c r="AB108" i="6"/>
  <c r="Z108" i="6"/>
  <c r="X108" i="6"/>
  <c r="Q108" i="6"/>
  <c r="J108" i="6"/>
  <c r="AC108" i="6"/>
  <c r="O108" i="6"/>
  <c r="V108" i="6"/>
  <c r="Y108" i="6"/>
  <c r="K76" i="6"/>
  <c r="N76" i="6"/>
  <c r="U76" i="6"/>
  <c r="AB76" i="6"/>
  <c r="Z76" i="6"/>
  <c r="X76" i="6"/>
  <c r="Q76" i="6"/>
  <c r="J76" i="6"/>
  <c r="S78" i="6"/>
  <c r="U78" i="6"/>
  <c r="N78" i="6"/>
  <c r="AB78" i="6"/>
  <c r="Z78" i="6"/>
  <c r="X78" i="6"/>
  <c r="Q78" i="6"/>
  <c r="J78" i="6"/>
  <c r="U89" i="6"/>
  <c r="N89" i="6"/>
  <c r="AB89" i="6"/>
  <c r="Z89" i="6"/>
  <c r="X89" i="6"/>
  <c r="Q89" i="6"/>
  <c r="J89" i="6"/>
  <c r="L89" i="6"/>
  <c r="AC89" i="6"/>
  <c r="AA89" i="6"/>
  <c r="Y89" i="6"/>
  <c r="V89" i="6"/>
  <c r="O89" i="6"/>
  <c r="K87" i="6"/>
  <c r="U87" i="6"/>
  <c r="AB87" i="6"/>
  <c r="Z87" i="6"/>
  <c r="X87" i="6"/>
  <c r="Q87" i="6"/>
  <c r="J87" i="6"/>
  <c r="N87" i="6"/>
  <c r="AC87" i="6"/>
  <c r="AA87" i="6"/>
  <c r="Y87" i="6"/>
  <c r="V87" i="6"/>
  <c r="O87" i="6"/>
  <c r="N85" i="6"/>
  <c r="AB85" i="6"/>
  <c r="Z85" i="6"/>
  <c r="X85" i="6"/>
  <c r="Q85" i="6"/>
  <c r="J85" i="6"/>
  <c r="U85" i="6"/>
  <c r="AC85" i="6"/>
  <c r="AA85" i="6"/>
  <c r="Y85" i="6"/>
  <c r="V85" i="6"/>
  <c r="O85" i="6"/>
  <c r="K83" i="6"/>
  <c r="U83" i="6"/>
  <c r="N83" i="6"/>
  <c r="AB83" i="6"/>
  <c r="Z83" i="6"/>
  <c r="X83" i="6"/>
  <c r="Q83" i="6"/>
  <c r="AC83" i="6"/>
  <c r="AA83" i="6"/>
  <c r="Y83" i="6"/>
  <c r="V83" i="6"/>
  <c r="J83" i="6"/>
  <c r="U81" i="6"/>
  <c r="N81" i="6"/>
  <c r="AB81" i="6"/>
  <c r="Z81" i="6"/>
  <c r="X81" i="6"/>
  <c r="Q81" i="6"/>
  <c r="J81" i="6"/>
  <c r="J90" i="6"/>
  <c r="R112" i="6"/>
  <c r="U112" i="6"/>
  <c r="N112" i="6"/>
  <c r="AC112" i="6"/>
  <c r="AA112" i="6"/>
  <c r="Y112" i="6"/>
  <c r="V112" i="6"/>
  <c r="O112" i="6"/>
  <c r="AB112" i="6"/>
  <c r="J112" i="6"/>
  <c r="Q112" i="6"/>
  <c r="X112" i="6"/>
  <c r="AC114" i="6"/>
  <c r="M129" i="6"/>
  <c r="AC129" i="6"/>
  <c r="AA129" i="6"/>
  <c r="AA130" i="6"/>
  <c r="Y129" i="6"/>
  <c r="V129" i="6"/>
  <c r="V130" i="6"/>
  <c r="O129" i="6"/>
  <c r="AB129" i="6"/>
  <c r="AB130" i="6"/>
  <c r="Z129" i="6"/>
  <c r="J129" i="6"/>
  <c r="Q129" i="6"/>
  <c r="AA95" i="4"/>
  <c r="AB95" i="4"/>
  <c r="AC95" i="4"/>
  <c r="T95" i="4"/>
  <c r="M95" i="4"/>
  <c r="Z95" i="4"/>
  <c r="V95" i="4"/>
  <c r="S95" i="4"/>
  <c r="O95" i="4"/>
  <c r="L95" i="4"/>
  <c r="Y95" i="4"/>
  <c r="U95" i="4"/>
  <c r="R95" i="4"/>
  <c r="N95" i="4"/>
  <c r="K95" i="4"/>
  <c r="J95" i="4"/>
  <c r="Q95" i="4"/>
  <c r="X95" i="4"/>
  <c r="AA103" i="4"/>
  <c r="AB103" i="4"/>
  <c r="X103" i="4"/>
  <c r="U103" i="4"/>
  <c r="R103" i="4"/>
  <c r="L103" i="4"/>
  <c r="AC103" i="4"/>
  <c r="Q103" i="4"/>
  <c r="N103" i="4"/>
  <c r="K103" i="4"/>
  <c r="Z103" i="4"/>
  <c r="V103" i="4"/>
  <c r="T103" i="4"/>
  <c r="J103" i="4"/>
  <c r="Y103" i="4"/>
  <c r="S103" i="4"/>
  <c r="M103" i="4"/>
  <c r="AA101" i="4"/>
  <c r="AB101" i="4"/>
  <c r="Z101" i="4"/>
  <c r="V101" i="4"/>
  <c r="T101" i="4"/>
  <c r="J101" i="4"/>
  <c r="Y101" i="4"/>
  <c r="S101" i="4"/>
  <c r="O101" i="4"/>
  <c r="M101" i="4"/>
  <c r="X101" i="4"/>
  <c r="U101" i="4"/>
  <c r="R101" i="4"/>
  <c r="L101" i="4"/>
  <c r="K101" i="4"/>
  <c r="N101" i="4"/>
  <c r="AA99" i="4"/>
  <c r="AB99" i="4"/>
  <c r="X99" i="4"/>
  <c r="U99" i="4"/>
  <c r="U104" i="4"/>
  <c r="S99" i="4"/>
  <c r="S104" i="4"/>
  <c r="O99" i="4"/>
  <c r="M99" i="4"/>
  <c r="AC99" i="4"/>
  <c r="R99" i="4"/>
  <c r="R104" i="4"/>
  <c r="L99" i="4"/>
  <c r="L104" i="4"/>
  <c r="Z99" i="4"/>
  <c r="V99" i="4"/>
  <c r="Q99" i="4"/>
  <c r="N99" i="4"/>
  <c r="N104" i="4"/>
  <c r="K99" i="4"/>
  <c r="K104" i="4"/>
  <c r="Y99" i="4"/>
  <c r="T99" i="4"/>
  <c r="T104" i="4"/>
  <c r="J99" i="4"/>
  <c r="J104" i="4"/>
  <c r="AA107" i="4"/>
  <c r="AB107" i="4"/>
  <c r="Z107" i="4"/>
  <c r="V107" i="4"/>
  <c r="T107" i="4"/>
  <c r="J107" i="4"/>
  <c r="Y107" i="4"/>
  <c r="S107" i="4"/>
  <c r="O107" i="4"/>
  <c r="M107" i="4"/>
  <c r="X107" i="4"/>
  <c r="U107" i="4"/>
  <c r="R107" i="4"/>
  <c r="L107" i="4"/>
  <c r="K107" i="4"/>
  <c r="N107" i="4"/>
  <c r="AA109" i="4"/>
  <c r="AB109" i="4"/>
  <c r="X109" i="4"/>
  <c r="U109" i="4"/>
  <c r="R109" i="4"/>
  <c r="L109" i="4"/>
  <c r="AC109" i="4"/>
  <c r="Q109" i="4"/>
  <c r="N109" i="4"/>
  <c r="K109" i="4"/>
  <c r="Z109" i="4"/>
  <c r="V109" i="4"/>
  <c r="T109" i="4"/>
  <c r="J109" i="4"/>
  <c r="Y109" i="4"/>
  <c r="S109" i="4"/>
  <c r="M109" i="4"/>
  <c r="AA127" i="4"/>
  <c r="AB127" i="4"/>
  <c r="Z127" i="4"/>
  <c r="V127" i="4"/>
  <c r="T127" i="4"/>
  <c r="J127" i="4"/>
  <c r="Y127" i="4"/>
  <c r="S127" i="4"/>
  <c r="O127" i="4"/>
  <c r="M127" i="4"/>
  <c r="X127" i="4"/>
  <c r="U127" i="4"/>
  <c r="R127" i="4"/>
  <c r="L127" i="4"/>
  <c r="K127" i="4"/>
  <c r="N127" i="4"/>
  <c r="AA125" i="4"/>
  <c r="AB125" i="4"/>
  <c r="X125" i="4"/>
  <c r="U125" i="4"/>
  <c r="R125" i="4"/>
  <c r="L125" i="4"/>
  <c r="AC125" i="4"/>
  <c r="Q125" i="4"/>
  <c r="N125" i="4"/>
  <c r="K125" i="4"/>
  <c r="Z125" i="4"/>
  <c r="V125" i="4"/>
  <c r="T125" i="4"/>
  <c r="J125" i="4"/>
  <c r="Y125" i="4"/>
  <c r="S125" i="4"/>
  <c r="M125" i="4"/>
  <c r="AA123" i="4"/>
  <c r="AB123" i="4"/>
  <c r="Z123" i="4"/>
  <c r="V123" i="4"/>
  <c r="T123" i="4"/>
  <c r="J123" i="4"/>
  <c r="Y123" i="4"/>
  <c r="S123" i="4"/>
  <c r="O123" i="4"/>
  <c r="M123" i="4"/>
  <c r="X123" i="4"/>
  <c r="U123" i="4"/>
  <c r="R123" i="4"/>
  <c r="L123" i="4"/>
  <c r="K123" i="4"/>
  <c r="N123" i="4"/>
  <c r="AA121" i="4"/>
  <c r="AB121" i="4"/>
  <c r="X121" i="4"/>
  <c r="U121" i="4"/>
  <c r="R121" i="4"/>
  <c r="L121" i="4"/>
  <c r="AC121" i="4"/>
  <c r="Q121" i="4"/>
  <c r="N121" i="4"/>
  <c r="K121" i="4"/>
  <c r="Z121" i="4"/>
  <c r="V121" i="4"/>
  <c r="T121" i="4"/>
  <c r="J121" i="4"/>
  <c r="Y121" i="4"/>
  <c r="S121" i="4"/>
  <c r="M121" i="4"/>
  <c r="AA119" i="4"/>
  <c r="AB119" i="4"/>
  <c r="Z119" i="4"/>
  <c r="V119" i="4"/>
  <c r="T119" i="4"/>
  <c r="J119" i="4"/>
  <c r="Y119" i="4"/>
  <c r="S119" i="4"/>
  <c r="O119" i="4"/>
  <c r="M119" i="4"/>
  <c r="X119" i="4"/>
  <c r="U119" i="4"/>
  <c r="R119" i="4"/>
  <c r="L119" i="4"/>
  <c r="K119" i="4"/>
  <c r="N119" i="4"/>
  <c r="AA117" i="4"/>
  <c r="AA130" i="4"/>
  <c r="AB117" i="4"/>
  <c r="X117" i="4"/>
  <c r="U117" i="4"/>
  <c r="R117" i="4"/>
  <c r="R130" i="4"/>
  <c r="L117" i="4"/>
  <c r="AC117" i="4"/>
  <c r="Q117" i="4"/>
  <c r="N117" i="4"/>
  <c r="N130" i="4"/>
  <c r="K117" i="4"/>
  <c r="Z117" i="4"/>
  <c r="V117" i="4"/>
  <c r="V130" i="4"/>
  <c r="T117" i="4"/>
  <c r="T130" i="4"/>
  <c r="J117" i="4"/>
  <c r="Y117" i="4"/>
  <c r="S117" i="4"/>
  <c r="S130" i="4"/>
  <c r="M117" i="4"/>
  <c r="M130" i="4"/>
  <c r="AA134" i="4"/>
  <c r="AB134" i="4"/>
  <c r="Y134" i="4"/>
  <c r="S134" i="4"/>
  <c r="O134" i="4"/>
  <c r="M134" i="4"/>
  <c r="X134" i="4"/>
  <c r="U134" i="4"/>
  <c r="R134" i="4"/>
  <c r="L134" i="4"/>
  <c r="AC134" i="4"/>
  <c r="Q134" i="4"/>
  <c r="N134" i="4"/>
  <c r="K134" i="4"/>
  <c r="V134" i="4"/>
  <c r="Z134" i="4"/>
  <c r="O76" i="22"/>
  <c r="M76" i="22"/>
  <c r="J76" i="22"/>
  <c r="N85" i="22"/>
  <c r="J85" i="22"/>
  <c r="L83" i="22"/>
  <c r="J83" i="22"/>
  <c r="M112" i="22"/>
  <c r="J112" i="22"/>
  <c r="O48" i="23"/>
  <c r="O65" i="23"/>
  <c r="O67" i="23"/>
  <c r="O69" i="23"/>
  <c r="O70" i="23"/>
  <c r="H65" i="23"/>
  <c r="H67" i="23"/>
  <c r="H69" i="23"/>
  <c r="L134" i="23"/>
  <c r="T64" i="24"/>
  <c r="S92" i="24"/>
  <c r="T100" i="24"/>
  <c r="Q102" i="24"/>
  <c r="Q104" i="24"/>
  <c r="Q106" i="24"/>
  <c r="X71" i="24"/>
  <c r="Q107" i="24"/>
  <c r="AJ68" i="24"/>
  <c r="AJ52" i="24"/>
  <c r="T130" i="24"/>
  <c r="AC79" i="24"/>
  <c r="AJ13" i="24"/>
  <c r="O76" i="6"/>
  <c r="AC76" i="6"/>
  <c r="AA78" i="6"/>
  <c r="Y81" i="6"/>
  <c r="Y90" i="6"/>
  <c r="AC106" i="6"/>
  <c r="O109" i="4"/>
  <c r="O121" i="4"/>
  <c r="Q123" i="4"/>
  <c r="AC123" i="4"/>
  <c r="Q104" i="20"/>
  <c r="Q110" i="20"/>
  <c r="Z71" i="24"/>
  <c r="S109" i="24"/>
  <c r="S95" i="24"/>
  <c r="S103" i="24"/>
  <c r="S94" i="24"/>
  <c r="S108" i="24"/>
  <c r="J96" i="24"/>
  <c r="O96" i="24"/>
  <c r="V114" i="16"/>
  <c r="V69" i="16"/>
  <c r="V70" i="16"/>
  <c r="V114" i="14"/>
  <c r="V69" i="14"/>
  <c r="V70" i="14"/>
  <c r="O114" i="9"/>
  <c r="O65" i="9"/>
  <c r="O67" i="9"/>
  <c r="O69" i="9"/>
  <c r="O70" i="9"/>
  <c r="O114" i="1"/>
  <c r="AA76" i="6"/>
  <c r="Y78" i="6"/>
  <c r="V81" i="6"/>
  <c r="O83" i="6"/>
  <c r="AA108" i="6"/>
  <c r="Z112" i="6"/>
  <c r="O103" i="4"/>
  <c r="Q107" i="4"/>
  <c r="AC107" i="4"/>
  <c r="O117" i="4"/>
  <c r="Q119" i="4"/>
  <c r="AC119" i="4"/>
  <c r="V71" i="24"/>
  <c r="O44" i="24"/>
  <c r="O109" i="24"/>
  <c r="U71" i="24"/>
  <c r="N108" i="24"/>
  <c r="N93" i="24"/>
  <c r="N107" i="24"/>
  <c r="N101" i="24"/>
  <c r="N106" i="24"/>
  <c r="N95" i="24"/>
  <c r="S102" i="24"/>
  <c r="S101" i="24"/>
  <c r="S100" i="24"/>
  <c r="S104" i="24"/>
  <c r="J44" i="24"/>
  <c r="J101" i="24"/>
  <c r="J104" i="24"/>
  <c r="J110" i="24"/>
  <c r="AJ9" i="24"/>
  <c r="O108" i="24"/>
  <c r="O78" i="24"/>
  <c r="AJ12" i="24"/>
  <c r="O81" i="24"/>
  <c r="O24" i="24"/>
  <c r="O126" i="24"/>
  <c r="AJ60" i="24"/>
  <c r="O128" i="24"/>
  <c r="AJ62" i="24"/>
  <c r="V82" i="24"/>
  <c r="V90" i="24"/>
  <c r="V24" i="24"/>
  <c r="H64" i="24"/>
  <c r="H65" i="24"/>
  <c r="Y72" i="24"/>
  <c r="R113" i="24"/>
  <c r="R87" i="24"/>
  <c r="R84" i="24"/>
  <c r="R77" i="24"/>
  <c r="R89" i="24"/>
  <c r="R86" i="24"/>
  <c r="R79" i="24"/>
  <c r="R134" i="24"/>
  <c r="R132" i="24"/>
  <c r="R129" i="24"/>
  <c r="R128" i="24"/>
  <c r="R127" i="24"/>
  <c r="R126" i="24"/>
  <c r="R125" i="24"/>
  <c r="R124" i="24"/>
  <c r="R123" i="24"/>
  <c r="R122" i="24"/>
  <c r="R121" i="24"/>
  <c r="R120" i="24"/>
  <c r="R119" i="24"/>
  <c r="R118" i="24"/>
  <c r="R117" i="24"/>
  <c r="R112" i="24"/>
  <c r="R88" i="24"/>
  <c r="R83" i="24"/>
  <c r="Y76" i="6"/>
  <c r="V78" i="6"/>
  <c r="O81" i="6"/>
  <c r="AC81" i="6"/>
  <c r="X129" i="6"/>
  <c r="X130" i="6"/>
  <c r="Q101" i="4"/>
  <c r="AC101" i="4"/>
  <c r="U79" i="24"/>
  <c r="U86" i="24"/>
  <c r="U89" i="24"/>
  <c r="U117" i="24"/>
  <c r="U118" i="24"/>
  <c r="U119" i="24"/>
  <c r="U120" i="24"/>
  <c r="U121" i="24"/>
  <c r="U122" i="24"/>
  <c r="U123" i="24"/>
  <c r="U124" i="24"/>
  <c r="U125" i="24"/>
  <c r="U126" i="24"/>
  <c r="U127" i="24"/>
  <c r="U128" i="24"/>
  <c r="U129" i="24"/>
  <c r="U132" i="24"/>
  <c r="N106" i="2"/>
  <c r="M106" i="2"/>
  <c r="K106" i="2"/>
  <c r="J106" i="2"/>
  <c r="L106" i="2"/>
  <c r="N108" i="2"/>
  <c r="M108" i="2"/>
  <c r="K108" i="2"/>
  <c r="L108" i="2"/>
  <c r="O108" i="2"/>
  <c r="T83" i="21"/>
  <c r="R83" i="21"/>
  <c r="S83" i="21"/>
  <c r="U83" i="21"/>
  <c r="T81" i="21"/>
  <c r="R81" i="21"/>
  <c r="S81" i="21"/>
  <c r="U81" i="21"/>
  <c r="T112" i="21"/>
  <c r="R112" i="21"/>
  <c r="U112" i="21"/>
  <c r="T129" i="21"/>
  <c r="S129" i="21"/>
  <c r="U129" i="21"/>
  <c r="O114" i="6"/>
  <c r="U75" i="24"/>
  <c r="U78" i="24"/>
  <c r="U85" i="24"/>
  <c r="U111" i="24"/>
  <c r="L104" i="13"/>
  <c r="N104" i="3"/>
  <c r="N113" i="1"/>
  <c r="L113" i="1"/>
  <c r="AB100" i="20"/>
  <c r="Y100" i="20"/>
  <c r="N119" i="14"/>
  <c r="L119" i="14"/>
  <c r="Y130" i="6"/>
  <c r="AC130" i="6"/>
  <c r="N82" i="9"/>
  <c r="M82" i="9"/>
  <c r="N111" i="9"/>
  <c r="O111" i="9"/>
  <c r="L111" i="9"/>
  <c r="J111" i="9"/>
  <c r="N113" i="9"/>
  <c r="L113" i="9"/>
  <c r="M113" i="9"/>
  <c r="N81" i="8"/>
  <c r="M81" i="8"/>
  <c r="K81" i="8"/>
  <c r="T95" i="15"/>
  <c r="R95" i="15"/>
  <c r="S95" i="15"/>
  <c r="U95" i="15"/>
  <c r="AB95" i="15"/>
  <c r="S103" i="15"/>
  <c r="U103" i="15"/>
  <c r="AB103" i="15"/>
  <c r="AB101" i="15"/>
  <c r="U101" i="15"/>
  <c r="S99" i="15"/>
  <c r="AB99" i="15"/>
  <c r="AB104" i="15"/>
  <c r="R107" i="15"/>
  <c r="U107" i="15"/>
  <c r="AB107" i="15"/>
  <c r="AB76" i="15"/>
  <c r="U76" i="15"/>
  <c r="T78" i="15"/>
  <c r="R78" i="15"/>
  <c r="U78" i="15"/>
  <c r="S89" i="15"/>
  <c r="AB89" i="15"/>
  <c r="U87" i="15"/>
  <c r="U81" i="15"/>
  <c r="U83" i="15"/>
  <c r="U85" i="15"/>
  <c r="U88" i="15"/>
  <c r="U90" i="15"/>
  <c r="AB87" i="15"/>
  <c r="T85" i="15"/>
  <c r="AB85" i="15"/>
  <c r="AB83" i="15"/>
  <c r="T81" i="15"/>
  <c r="S81" i="15"/>
  <c r="AB81" i="15"/>
  <c r="R81" i="15"/>
  <c r="AB112" i="15"/>
  <c r="U112" i="15"/>
  <c r="AB129" i="15"/>
  <c r="U129" i="15"/>
  <c r="T96" i="16"/>
  <c r="L96" i="16"/>
  <c r="U96" i="16"/>
  <c r="T102" i="16"/>
  <c r="M102" i="16"/>
  <c r="L102" i="16"/>
  <c r="S102" i="16"/>
  <c r="U102" i="16"/>
  <c r="T100" i="16"/>
  <c r="S100" i="16"/>
  <c r="R100" i="16"/>
  <c r="M100" i="16"/>
  <c r="K100" i="16"/>
  <c r="U100" i="16"/>
  <c r="U104" i="16"/>
  <c r="T106" i="16"/>
  <c r="U106" i="16"/>
  <c r="T78" i="16"/>
  <c r="S78" i="16"/>
  <c r="L78" i="16"/>
  <c r="S89" i="16"/>
  <c r="U89" i="16"/>
  <c r="N89" i="16"/>
  <c r="U85" i="16"/>
  <c r="N85" i="16"/>
  <c r="U83" i="16"/>
  <c r="N83" i="16"/>
  <c r="K83" i="16"/>
  <c r="U81" i="16"/>
  <c r="N81" i="16"/>
  <c r="L126" i="7"/>
  <c r="S124" i="7"/>
  <c r="N122" i="7"/>
  <c r="N128" i="2"/>
  <c r="N130" i="2"/>
  <c r="O128" i="2"/>
  <c r="L128" i="2"/>
  <c r="N109" i="5"/>
  <c r="O109" i="5"/>
  <c r="N127" i="11"/>
  <c r="O127" i="11"/>
  <c r="L127" i="11"/>
  <c r="J127" i="11"/>
  <c r="N125" i="11"/>
  <c r="M125" i="11"/>
  <c r="N123" i="11"/>
  <c r="O123" i="11"/>
  <c r="L123" i="11"/>
  <c r="J123" i="11"/>
  <c r="N121" i="11"/>
  <c r="L121" i="11"/>
  <c r="M121" i="11"/>
  <c r="N119" i="11"/>
  <c r="O119" i="11"/>
  <c r="L119" i="11"/>
  <c r="J119" i="11"/>
  <c r="N117" i="11"/>
  <c r="M117" i="11"/>
  <c r="N134" i="11"/>
  <c r="L134" i="11"/>
  <c r="M134" i="11"/>
  <c r="J134" i="11"/>
  <c r="N132" i="9"/>
  <c r="O132" i="9"/>
  <c r="L132" i="9"/>
  <c r="J132" i="9"/>
  <c r="N93" i="9"/>
  <c r="K93" i="9"/>
  <c r="N76" i="9"/>
  <c r="M76" i="9"/>
  <c r="K76" i="9"/>
  <c r="N78" i="9"/>
  <c r="M78" i="9"/>
  <c r="K78" i="9"/>
  <c r="L116" i="24"/>
  <c r="T127" i="21"/>
  <c r="S127" i="21"/>
  <c r="T123" i="21"/>
  <c r="R123" i="21"/>
  <c r="T121" i="21"/>
  <c r="S121" i="21"/>
  <c r="R121" i="21"/>
  <c r="R109" i="18"/>
  <c r="S109" i="18"/>
  <c r="T75" i="18"/>
  <c r="S75" i="18"/>
  <c r="T84" i="18"/>
  <c r="S84" i="18"/>
  <c r="T96" i="19"/>
  <c r="M96" i="19"/>
  <c r="K102" i="19"/>
  <c r="M102" i="19"/>
  <c r="S117" i="10"/>
  <c r="K117" i="10"/>
  <c r="T134" i="10"/>
  <c r="S134" i="10"/>
  <c r="M116" i="7"/>
  <c r="L116" i="7"/>
  <c r="N77" i="13"/>
  <c r="O77" i="13"/>
  <c r="U127" i="21"/>
  <c r="U125" i="21"/>
  <c r="U123" i="21"/>
  <c r="U121" i="21"/>
  <c r="U119" i="21"/>
  <c r="U117" i="21"/>
  <c r="U103" i="18"/>
  <c r="U75" i="18"/>
  <c r="U77" i="18"/>
  <c r="U127" i="16"/>
  <c r="U125" i="16"/>
  <c r="U121" i="16"/>
  <c r="U119" i="16"/>
  <c r="U75" i="14"/>
  <c r="U88" i="14"/>
  <c r="U86" i="14"/>
  <c r="U111" i="14"/>
  <c r="U113" i="14"/>
  <c r="S123" i="21"/>
  <c r="S95" i="21"/>
  <c r="R95" i="21"/>
  <c r="T109" i="21"/>
  <c r="R109" i="21"/>
  <c r="T77" i="21"/>
  <c r="S77" i="21"/>
  <c r="T122" i="18"/>
  <c r="R122" i="18"/>
  <c r="T120" i="18"/>
  <c r="R120" i="18"/>
  <c r="M125" i="16"/>
  <c r="M123" i="10"/>
  <c r="L99" i="10"/>
  <c r="K99" i="10"/>
  <c r="T109" i="10"/>
  <c r="S109" i="10"/>
  <c r="L77" i="10"/>
  <c r="K77" i="10"/>
  <c r="M77" i="10"/>
  <c r="T79" i="10"/>
  <c r="S79" i="10"/>
  <c r="R79" i="10"/>
  <c r="L79" i="10"/>
  <c r="K79" i="10"/>
  <c r="T88" i="10"/>
  <c r="S88" i="10"/>
  <c r="R88" i="10"/>
  <c r="T84" i="10"/>
  <c r="S84" i="10"/>
  <c r="L84" i="10"/>
  <c r="K84" i="10"/>
  <c r="T82" i="10"/>
  <c r="R82" i="10"/>
  <c r="S82" i="10"/>
  <c r="K113" i="10"/>
  <c r="L113" i="10"/>
  <c r="S128" i="25"/>
  <c r="L128" i="25"/>
  <c r="M124" i="25"/>
  <c r="V124" i="25"/>
  <c r="K124" i="25"/>
  <c r="V122" i="25"/>
  <c r="T122" i="25"/>
  <c r="L120" i="25"/>
  <c r="U120" i="25"/>
  <c r="R118" i="25"/>
  <c r="S118" i="25"/>
  <c r="T118" i="25"/>
  <c r="L118" i="25"/>
  <c r="K118" i="25"/>
  <c r="V118" i="25"/>
  <c r="M116" i="25"/>
  <c r="S116" i="25"/>
  <c r="L116" i="25"/>
  <c r="K116" i="25"/>
  <c r="O84" i="13"/>
  <c r="N96" i="22"/>
  <c r="U107" i="18"/>
  <c r="U95" i="14"/>
  <c r="U101" i="14"/>
  <c r="U104" i="14"/>
  <c r="U107" i="14"/>
  <c r="U106" i="7"/>
  <c r="U81" i="7"/>
  <c r="U90" i="7"/>
  <c r="S125" i="21"/>
  <c r="S116" i="21"/>
  <c r="T116" i="21"/>
  <c r="T106" i="17"/>
  <c r="R106" i="17"/>
  <c r="T83" i="17"/>
  <c r="S83" i="17"/>
  <c r="T128" i="15"/>
  <c r="AB128" i="15"/>
  <c r="T124" i="15"/>
  <c r="S124" i="15"/>
  <c r="T120" i="15"/>
  <c r="R120" i="15"/>
  <c r="AB132" i="20"/>
  <c r="Y132" i="20"/>
  <c r="S132" i="20"/>
  <c r="AB93" i="20"/>
  <c r="S93" i="20"/>
  <c r="Y75" i="20"/>
  <c r="T75" i="20"/>
  <c r="S75" i="20"/>
  <c r="R75" i="20"/>
  <c r="S117" i="20"/>
  <c r="T117" i="20"/>
  <c r="R117" i="20"/>
  <c r="K123" i="10"/>
  <c r="AA92" i="4"/>
  <c r="AB92" i="4"/>
  <c r="U116" i="25"/>
  <c r="M102" i="25"/>
  <c r="N102" i="25"/>
  <c r="N104" i="25"/>
  <c r="U106" i="25"/>
  <c r="N106" i="25"/>
  <c r="R76" i="25"/>
  <c r="U76" i="25"/>
  <c r="R85" i="25"/>
  <c r="U85" i="25"/>
  <c r="V85" i="25"/>
  <c r="M85" i="25"/>
  <c r="L85" i="25"/>
  <c r="O110" i="21"/>
  <c r="AC132" i="25"/>
  <c r="AJ66" i="25"/>
  <c r="T108" i="19"/>
  <c r="S108" i="19"/>
  <c r="R108" i="19"/>
  <c r="K108" i="19"/>
  <c r="M78" i="19"/>
  <c r="N78" i="19"/>
  <c r="T89" i="19"/>
  <c r="M89" i="19"/>
  <c r="S89" i="19"/>
  <c r="R89" i="19"/>
  <c r="K89" i="19"/>
  <c r="U89" i="19"/>
  <c r="N89" i="19"/>
  <c r="T87" i="19"/>
  <c r="M87" i="19"/>
  <c r="U87" i="19"/>
  <c r="S87" i="19"/>
  <c r="N87" i="19"/>
  <c r="T85" i="19"/>
  <c r="R85" i="19"/>
  <c r="K85" i="19"/>
  <c r="U85" i="19"/>
  <c r="M85" i="19"/>
  <c r="N85" i="19"/>
  <c r="N81" i="19"/>
  <c r="N83" i="19"/>
  <c r="N90" i="19"/>
  <c r="L85" i="19"/>
  <c r="T83" i="19"/>
  <c r="M83" i="19"/>
  <c r="S83" i="19"/>
  <c r="U83" i="19"/>
  <c r="R81" i="19"/>
  <c r="U81" i="19"/>
  <c r="S129" i="19"/>
  <c r="U129" i="19"/>
  <c r="T92" i="14"/>
  <c r="S92" i="14"/>
  <c r="M92" i="14"/>
  <c r="L92" i="14"/>
  <c r="K92" i="14"/>
  <c r="R92" i="14"/>
  <c r="U92" i="14"/>
  <c r="N92" i="14"/>
  <c r="V69" i="20"/>
  <c r="V70" i="20"/>
  <c r="M104" i="12"/>
  <c r="M110" i="12"/>
  <c r="M111" i="2"/>
  <c r="O78" i="11"/>
  <c r="K126" i="11"/>
  <c r="O126" i="11"/>
  <c r="J128" i="11"/>
  <c r="L128" i="11"/>
  <c r="O128" i="11"/>
  <c r="N129" i="11"/>
  <c r="L129" i="11"/>
  <c r="T92" i="18"/>
  <c r="S92" i="18"/>
  <c r="R125" i="18"/>
  <c r="U125" i="18"/>
  <c r="T123" i="18"/>
  <c r="U123" i="18"/>
  <c r="R121" i="18"/>
  <c r="U121" i="18"/>
  <c r="S119" i="18"/>
  <c r="R119" i="18"/>
  <c r="U119" i="18"/>
  <c r="T92" i="17"/>
  <c r="R92" i="17"/>
  <c r="T127" i="17"/>
  <c r="R127" i="17"/>
  <c r="S127" i="17"/>
  <c r="U127" i="17"/>
  <c r="T125" i="17"/>
  <c r="R125" i="17"/>
  <c r="U125" i="17"/>
  <c r="T123" i="17"/>
  <c r="U123" i="17"/>
  <c r="R119" i="17"/>
  <c r="U119" i="17"/>
  <c r="R117" i="17"/>
  <c r="U117" i="17"/>
  <c r="S134" i="17"/>
  <c r="U134" i="17"/>
  <c r="S118" i="15"/>
  <c r="AB118" i="15"/>
  <c r="U118" i="15"/>
  <c r="AB116" i="15"/>
  <c r="U116" i="15"/>
  <c r="AB128" i="20"/>
  <c r="U128" i="20"/>
  <c r="AA126" i="20"/>
  <c r="AB126" i="20"/>
  <c r="U126" i="20"/>
  <c r="Z124" i="20"/>
  <c r="AB124" i="20"/>
  <c r="U124" i="20"/>
  <c r="N104" i="17"/>
  <c r="K104" i="17"/>
  <c r="M104" i="17"/>
  <c r="Y130" i="17"/>
  <c r="V90" i="15"/>
  <c r="L90" i="15"/>
  <c r="Q104" i="15"/>
  <c r="AA104" i="15"/>
  <c r="M104" i="15"/>
  <c r="AA130" i="16"/>
  <c r="Q110" i="7"/>
  <c r="J104" i="12"/>
  <c r="L130" i="13"/>
  <c r="K100" i="1"/>
  <c r="M100" i="1"/>
  <c r="J106" i="1"/>
  <c r="L106" i="1"/>
  <c r="O106" i="1"/>
  <c r="K111" i="2"/>
  <c r="K104" i="12"/>
  <c r="J76" i="11"/>
  <c r="L76" i="11"/>
  <c r="O76" i="11"/>
  <c r="K78" i="11"/>
  <c r="M129" i="9"/>
  <c r="N108" i="19"/>
  <c r="N82" i="5"/>
  <c r="O82" i="5"/>
  <c r="O90" i="5"/>
  <c r="L82" i="5"/>
  <c r="J82" i="5"/>
  <c r="N111" i="5"/>
  <c r="O111" i="5"/>
  <c r="L111" i="5"/>
  <c r="J111" i="5"/>
  <c r="N113" i="5"/>
  <c r="L113" i="5"/>
  <c r="M113" i="5"/>
  <c r="N119" i="5"/>
  <c r="N112" i="8"/>
  <c r="M112" i="8"/>
  <c r="K112" i="8"/>
  <c r="N129" i="8"/>
  <c r="N130" i="8"/>
  <c r="O129" i="8"/>
  <c r="O130" i="8"/>
  <c r="J129" i="8"/>
  <c r="J130" i="8"/>
  <c r="K129" i="8"/>
  <c r="K130" i="8"/>
  <c r="S92" i="17"/>
  <c r="S116" i="15"/>
  <c r="R96" i="15"/>
  <c r="U96" i="15"/>
  <c r="S102" i="15"/>
  <c r="U102" i="15"/>
  <c r="R106" i="15"/>
  <c r="U106" i="15"/>
  <c r="AB75" i="15"/>
  <c r="U75" i="15"/>
  <c r="AB79" i="15"/>
  <c r="U79" i="15"/>
  <c r="AB88" i="15"/>
  <c r="AB127" i="15"/>
  <c r="U127" i="15"/>
  <c r="AB125" i="15"/>
  <c r="U125" i="15"/>
  <c r="L129" i="19"/>
  <c r="M108" i="19"/>
  <c r="V69" i="17"/>
  <c r="V70" i="17"/>
  <c r="AC69" i="20"/>
  <c r="AC70" i="20"/>
  <c r="V69" i="7"/>
  <c r="V70" i="7"/>
  <c r="AJ48" i="10"/>
  <c r="AJ65" i="10"/>
  <c r="AJ67" i="10"/>
  <c r="AJ69" i="10"/>
  <c r="V90" i="20"/>
  <c r="K104" i="13"/>
  <c r="K90" i="13"/>
  <c r="J104" i="22"/>
  <c r="M113" i="2"/>
  <c r="L126" i="11"/>
  <c r="K128" i="11"/>
  <c r="M128" i="11"/>
  <c r="L129" i="9"/>
  <c r="N129" i="1"/>
  <c r="L129" i="1"/>
  <c r="N92" i="5"/>
  <c r="O92" i="5"/>
  <c r="L92" i="5"/>
  <c r="J92" i="5"/>
  <c r="N95" i="5"/>
  <c r="M95" i="5"/>
  <c r="K95" i="5"/>
  <c r="N103" i="5"/>
  <c r="O103" i="5"/>
  <c r="L103" i="5"/>
  <c r="L104" i="5"/>
  <c r="J103" i="5"/>
  <c r="J104" i="5"/>
  <c r="N101" i="5"/>
  <c r="N104" i="5"/>
  <c r="O101" i="5"/>
  <c r="N76" i="5"/>
  <c r="K76" i="5"/>
  <c r="M76" i="5"/>
  <c r="N82" i="11"/>
  <c r="L82" i="11"/>
  <c r="R93" i="21"/>
  <c r="T93" i="21"/>
  <c r="S93" i="21"/>
  <c r="T82" i="21"/>
  <c r="U82" i="21"/>
  <c r="T111" i="21"/>
  <c r="U111" i="21"/>
  <c r="R113" i="21"/>
  <c r="U113" i="21"/>
  <c r="R127" i="18"/>
  <c r="L108" i="19"/>
  <c r="L89" i="19"/>
  <c r="S128" i="7"/>
  <c r="L128" i="7"/>
  <c r="T79" i="6"/>
  <c r="R79" i="6"/>
  <c r="T82" i="6"/>
  <c r="L82" i="6"/>
  <c r="M82" i="6"/>
  <c r="K82" i="6"/>
  <c r="N102" i="13"/>
  <c r="M102" i="13"/>
  <c r="O102" i="13"/>
  <c r="U127" i="14"/>
  <c r="U125" i="14"/>
  <c r="U123" i="14"/>
  <c r="U121" i="14"/>
  <c r="U119" i="14"/>
  <c r="U117" i="14"/>
  <c r="U134" i="14"/>
  <c r="U132" i="10"/>
  <c r="U93" i="10"/>
  <c r="AB96" i="4"/>
  <c r="AB102" i="4"/>
  <c r="AB100" i="4"/>
  <c r="AB106" i="4"/>
  <c r="K92" i="19"/>
  <c r="R92" i="19"/>
  <c r="K119" i="14"/>
  <c r="M132" i="10"/>
  <c r="T102" i="10"/>
  <c r="K102" i="10"/>
  <c r="T108" i="10"/>
  <c r="K108" i="10"/>
  <c r="S92" i="7"/>
  <c r="R92" i="7"/>
  <c r="R100" i="7"/>
  <c r="M100" i="7"/>
  <c r="K100" i="7"/>
  <c r="L100" i="7"/>
  <c r="R108" i="7"/>
  <c r="L108" i="7"/>
  <c r="T76" i="7"/>
  <c r="S76" i="7"/>
  <c r="M76" i="7"/>
  <c r="L76" i="7"/>
  <c r="K76" i="7"/>
  <c r="R76" i="7"/>
  <c r="S78" i="7"/>
  <c r="L78" i="7"/>
  <c r="T87" i="7"/>
  <c r="M87" i="7"/>
  <c r="L87" i="7"/>
  <c r="S87" i="7"/>
  <c r="K87" i="7"/>
  <c r="T85" i="7"/>
  <c r="L85" i="7"/>
  <c r="T83" i="7"/>
  <c r="S83" i="7"/>
  <c r="R83" i="7"/>
  <c r="R120" i="7"/>
  <c r="L120" i="7"/>
  <c r="K120" i="7"/>
  <c r="M111" i="6"/>
  <c r="S79" i="6"/>
  <c r="R93" i="6"/>
  <c r="K93" i="6"/>
  <c r="M93" i="6"/>
  <c r="N117" i="3"/>
  <c r="N127" i="14"/>
  <c r="N125" i="14"/>
  <c r="N121" i="14"/>
  <c r="N134" i="14"/>
  <c r="N96" i="7"/>
  <c r="N75" i="6"/>
  <c r="N77" i="6"/>
  <c r="N79" i="6"/>
  <c r="N88" i="6"/>
  <c r="N86" i="6"/>
  <c r="N84" i="6"/>
  <c r="N82" i="6"/>
  <c r="N111" i="6"/>
  <c r="N113" i="6"/>
  <c r="U102" i="7"/>
  <c r="U132" i="6"/>
  <c r="S82" i="15"/>
  <c r="T103" i="19"/>
  <c r="K103" i="19"/>
  <c r="S103" i="19"/>
  <c r="L103" i="19"/>
  <c r="T99" i="19"/>
  <c r="S99" i="19"/>
  <c r="R99" i="19"/>
  <c r="T92" i="16"/>
  <c r="M92" i="16"/>
  <c r="T127" i="16"/>
  <c r="M127" i="16"/>
  <c r="K127" i="16"/>
  <c r="T125" i="16"/>
  <c r="L125" i="16"/>
  <c r="T121" i="16"/>
  <c r="S121" i="16"/>
  <c r="M121" i="16"/>
  <c r="T119" i="16"/>
  <c r="R119" i="16"/>
  <c r="T117" i="16"/>
  <c r="S117" i="16"/>
  <c r="R117" i="16"/>
  <c r="R134" i="16"/>
  <c r="L134" i="16"/>
  <c r="S134" i="16"/>
  <c r="K100" i="10"/>
  <c r="R102" i="10"/>
  <c r="T123" i="10"/>
  <c r="R123" i="10"/>
  <c r="L123" i="10"/>
  <c r="T119" i="10"/>
  <c r="L119" i="10"/>
  <c r="S119" i="10"/>
  <c r="M119" i="10"/>
  <c r="K119" i="10"/>
  <c r="K83" i="7"/>
  <c r="L83" i="7"/>
  <c r="M83" i="7"/>
  <c r="M79" i="6"/>
  <c r="R82" i="6"/>
  <c r="S93" i="6"/>
  <c r="S77" i="6"/>
  <c r="S82" i="6"/>
  <c r="N83" i="22"/>
  <c r="L85" i="22"/>
  <c r="N128" i="7"/>
  <c r="N126" i="7"/>
  <c r="N124" i="7"/>
  <c r="N132" i="6"/>
  <c r="U75" i="6"/>
  <c r="U79" i="6"/>
  <c r="U82" i="6"/>
  <c r="U111" i="6"/>
  <c r="U113" i="6"/>
  <c r="R120" i="21"/>
  <c r="R82" i="15"/>
  <c r="S84" i="15"/>
  <c r="AA132" i="20"/>
  <c r="Z132" i="20"/>
  <c r="AA93" i="20"/>
  <c r="Z93" i="20"/>
  <c r="AA75" i="20"/>
  <c r="Z75" i="20"/>
  <c r="AA119" i="20"/>
  <c r="Z119" i="20"/>
  <c r="AA117" i="20"/>
  <c r="Z117" i="20"/>
  <c r="Y117" i="20"/>
  <c r="AA134" i="20"/>
  <c r="Z134" i="20"/>
  <c r="R88" i="16"/>
  <c r="K88" i="16"/>
  <c r="S102" i="10"/>
  <c r="S108" i="10"/>
  <c r="T113" i="10"/>
  <c r="S113" i="10"/>
  <c r="R113" i="10"/>
  <c r="M113" i="10"/>
  <c r="K85" i="7"/>
  <c r="M92" i="7"/>
  <c r="M120" i="7"/>
  <c r="T117" i="7"/>
  <c r="R117" i="7"/>
  <c r="T119" i="6"/>
  <c r="S119" i="6"/>
  <c r="T134" i="6"/>
  <c r="R134" i="6"/>
  <c r="M134" i="6"/>
  <c r="L134" i="6"/>
  <c r="L117" i="25"/>
  <c r="V117" i="25"/>
  <c r="N85" i="13"/>
  <c r="M85" i="13"/>
  <c r="O85" i="13"/>
  <c r="O114" i="13"/>
  <c r="U86" i="25"/>
  <c r="T79" i="25"/>
  <c r="O96" i="22"/>
  <c r="O119" i="22"/>
  <c r="M127" i="22"/>
  <c r="L119" i="22"/>
  <c r="L129" i="10"/>
  <c r="K103" i="7"/>
  <c r="L132" i="7"/>
  <c r="M103" i="7"/>
  <c r="K96" i="6"/>
  <c r="M132" i="25"/>
  <c r="M118" i="25"/>
  <c r="O114" i="22"/>
  <c r="T109" i="24"/>
  <c r="R99" i="24"/>
  <c r="Q81" i="24"/>
  <c r="K104" i="20"/>
  <c r="N132" i="1"/>
  <c r="M132" i="1"/>
  <c r="K132" i="1"/>
  <c r="J132" i="1"/>
  <c r="L132" i="1"/>
  <c r="O132" i="1"/>
  <c r="N126" i="1"/>
  <c r="M126" i="1"/>
  <c r="K126" i="1"/>
  <c r="O126" i="1"/>
  <c r="L126" i="1"/>
  <c r="J126" i="1"/>
  <c r="N89" i="23"/>
  <c r="J89" i="23"/>
  <c r="J87" i="23"/>
  <c r="J90" i="23"/>
  <c r="K87" i="23"/>
  <c r="Y71" i="24"/>
  <c r="X107" i="24"/>
  <c r="R106" i="24"/>
  <c r="T107" i="24"/>
  <c r="M90" i="20"/>
  <c r="R94" i="24"/>
  <c r="R102" i="24"/>
  <c r="R92" i="24"/>
  <c r="R103" i="24"/>
  <c r="O114" i="20"/>
  <c r="AJ48" i="20"/>
  <c r="O114" i="25"/>
  <c r="O90" i="24"/>
  <c r="S90" i="24"/>
  <c r="T90" i="24"/>
  <c r="Q89" i="24"/>
  <c r="Q112" i="24"/>
  <c r="N93" i="1"/>
  <c r="O93" i="1"/>
  <c r="K93" i="1"/>
  <c r="J93" i="1"/>
  <c r="M93" i="1"/>
  <c r="L93" i="1"/>
  <c r="N102" i="1"/>
  <c r="M102" i="1"/>
  <c r="K102" i="1"/>
  <c r="O102" i="1"/>
  <c r="L102" i="1"/>
  <c r="J102" i="1"/>
  <c r="M112" i="1"/>
  <c r="K112" i="1"/>
  <c r="N112" i="1"/>
  <c r="O112" i="1"/>
  <c r="L112" i="1"/>
  <c r="J112" i="1"/>
  <c r="N124" i="1"/>
  <c r="M124" i="1"/>
  <c r="K124" i="1"/>
  <c r="O124" i="1"/>
  <c r="L124" i="1"/>
  <c r="J124" i="1"/>
  <c r="N122" i="1"/>
  <c r="M122" i="1"/>
  <c r="K122" i="1"/>
  <c r="O122" i="1"/>
  <c r="L122" i="1"/>
  <c r="J122" i="1"/>
  <c r="T102" i="18"/>
  <c r="R102" i="18"/>
  <c r="S102" i="18"/>
  <c r="U102" i="18"/>
  <c r="AC102" i="18"/>
  <c r="AA102" i="18"/>
  <c r="Y102" i="18"/>
  <c r="V102" i="18"/>
  <c r="O102" i="18"/>
  <c r="M102" i="18"/>
  <c r="K102" i="18"/>
  <c r="Q102" i="18"/>
  <c r="X102" i="18"/>
  <c r="J102" i="18"/>
  <c r="Z102" i="18"/>
  <c r="L102" i="18"/>
  <c r="L104" i="18"/>
  <c r="T106" i="18"/>
  <c r="U106" i="18"/>
  <c r="AC106" i="18"/>
  <c r="AA106" i="18"/>
  <c r="Y106" i="18"/>
  <c r="V106" i="18"/>
  <c r="O106" i="18"/>
  <c r="M106" i="18"/>
  <c r="K106" i="18"/>
  <c r="X106" i="18"/>
  <c r="J106" i="18"/>
  <c r="Z106" i="18"/>
  <c r="L106" i="18"/>
  <c r="AB106" i="18"/>
  <c r="N106" i="18"/>
  <c r="AA64" i="24"/>
  <c r="AI66" i="24"/>
  <c r="J64" i="24"/>
  <c r="L104" i="20"/>
  <c r="AJ11" i="24"/>
  <c r="O93" i="24"/>
  <c r="O114" i="18"/>
  <c r="O69" i="18"/>
  <c r="O70" i="18"/>
  <c r="AC114" i="15"/>
  <c r="AC69" i="15"/>
  <c r="AC70" i="15"/>
  <c r="O114" i="10"/>
  <c r="O69" i="10"/>
  <c r="O70" i="10"/>
  <c r="O114" i="8"/>
  <c r="Q76" i="24"/>
  <c r="Q78" i="24"/>
  <c r="AB128" i="24"/>
  <c r="AB127" i="24"/>
  <c r="AB126" i="24"/>
  <c r="AB125" i="24"/>
  <c r="AB124" i="24"/>
  <c r="AB123" i="24"/>
  <c r="AB122" i="24"/>
  <c r="AB121" i="24"/>
  <c r="AB120" i="24"/>
  <c r="AB119" i="24"/>
  <c r="AB118" i="24"/>
  <c r="AB117" i="24"/>
  <c r="AB79" i="24"/>
  <c r="AB78" i="24"/>
  <c r="AB77" i="24"/>
  <c r="AB76" i="24"/>
  <c r="AB75" i="24"/>
  <c r="AB134" i="24"/>
  <c r="AB113" i="24"/>
  <c r="AB111" i="24"/>
  <c r="AB88" i="24"/>
  <c r="AB86" i="24"/>
  <c r="AB84" i="24"/>
  <c r="AB112" i="24"/>
  <c r="AB89" i="24"/>
  <c r="AB87" i="24"/>
  <c r="AB85" i="24"/>
  <c r="AB83" i="24"/>
  <c r="Q106" i="18"/>
  <c r="O99" i="24"/>
  <c r="AC120" i="24"/>
  <c r="AJ54" i="24"/>
  <c r="N96" i="1"/>
  <c r="O96" i="1"/>
  <c r="L96" i="1"/>
  <c r="J96" i="1"/>
  <c r="M96" i="1"/>
  <c r="K96" i="1"/>
  <c r="N128" i="1"/>
  <c r="M128" i="1"/>
  <c r="K128" i="1"/>
  <c r="O128" i="1"/>
  <c r="L128" i="1"/>
  <c r="J128" i="1"/>
  <c r="N102" i="2"/>
  <c r="M102" i="2"/>
  <c r="K102" i="2"/>
  <c r="O102" i="2"/>
  <c r="L102" i="2"/>
  <c r="J102" i="2"/>
  <c r="T96" i="18"/>
  <c r="S96" i="18"/>
  <c r="U96" i="18"/>
  <c r="AC96" i="18"/>
  <c r="AA96" i="18"/>
  <c r="Y96" i="18"/>
  <c r="V96" i="18"/>
  <c r="O96" i="18"/>
  <c r="M96" i="18"/>
  <c r="K96" i="18"/>
  <c r="Z96" i="18"/>
  <c r="L96" i="18"/>
  <c r="AB96" i="18"/>
  <c r="N96" i="18"/>
  <c r="Q96" i="18"/>
  <c r="T100" i="18"/>
  <c r="U100" i="18"/>
  <c r="U104" i="18"/>
  <c r="AC100" i="18"/>
  <c r="AA100" i="18"/>
  <c r="Y100" i="18"/>
  <c r="V100" i="18"/>
  <c r="O100" i="18"/>
  <c r="M100" i="18"/>
  <c r="K100" i="18"/>
  <c r="K104" i="18"/>
  <c r="AB100" i="18"/>
  <c r="AB104" i="18"/>
  <c r="N100" i="18"/>
  <c r="N104" i="18"/>
  <c r="Q100" i="18"/>
  <c r="X100" i="18"/>
  <c r="J100" i="18"/>
  <c r="J104" i="18"/>
  <c r="T106" i="24"/>
  <c r="J104" i="20"/>
  <c r="J110" i="20"/>
  <c r="T101" i="24"/>
  <c r="J24" i="24"/>
  <c r="AA71" i="24"/>
  <c r="T102" i="24"/>
  <c r="X106" i="24"/>
  <c r="R108" i="24"/>
  <c r="R95" i="24"/>
  <c r="R96" i="24"/>
  <c r="R100" i="24"/>
  <c r="R101" i="24"/>
  <c r="R107" i="24"/>
  <c r="O95" i="24"/>
  <c r="AC114" i="14"/>
  <c r="AC69" i="14"/>
  <c r="AC70" i="14"/>
  <c r="AC116" i="24"/>
  <c r="AJ50" i="24"/>
  <c r="X72" i="24"/>
  <c r="Q132" i="24"/>
  <c r="Q128" i="24"/>
  <c r="Q126" i="24"/>
  <c r="Q124" i="24"/>
  <c r="Q120" i="24"/>
  <c r="Z100" i="18"/>
  <c r="G99" i="31"/>
  <c r="AA113" i="24"/>
  <c r="AA112" i="24"/>
  <c r="AA111" i="24"/>
  <c r="AA86" i="24"/>
  <c r="AA84" i="24"/>
  <c r="AA90" i="14"/>
  <c r="Y117" i="24"/>
  <c r="Y119" i="24"/>
  <c r="Y121" i="24"/>
  <c r="Y123" i="24"/>
  <c r="Y125" i="24"/>
  <c r="Y127" i="24"/>
  <c r="Y129" i="24"/>
  <c r="Z128" i="24"/>
  <c r="Z127" i="24"/>
  <c r="Z126" i="24"/>
  <c r="Z125" i="24"/>
  <c r="Z124" i="24"/>
  <c r="Z123" i="24"/>
  <c r="Z122" i="24"/>
  <c r="Z121" i="24"/>
  <c r="Z120" i="24"/>
  <c r="Z119" i="24"/>
  <c r="Z118" i="24"/>
  <c r="Z117" i="24"/>
  <c r="Z79" i="24"/>
  <c r="Z78" i="24"/>
  <c r="Z77" i="24"/>
  <c r="Z76" i="24"/>
  <c r="Z75" i="24"/>
  <c r="Y132" i="24"/>
  <c r="Y113" i="24"/>
  <c r="Y111" i="24"/>
  <c r="Y88" i="24"/>
  <c r="Y86" i="24"/>
  <c r="Y84" i="24"/>
  <c r="AC130" i="16"/>
  <c r="N108" i="1"/>
  <c r="M108" i="1"/>
  <c r="K108" i="1"/>
  <c r="O108" i="1"/>
  <c r="L108" i="1"/>
  <c r="J108" i="1"/>
  <c r="N116" i="1"/>
  <c r="M116" i="1"/>
  <c r="K116" i="1"/>
  <c r="O116" i="1"/>
  <c r="L116" i="1"/>
  <c r="J116" i="1"/>
  <c r="N92" i="2"/>
  <c r="O92" i="2"/>
  <c r="L92" i="2"/>
  <c r="J92" i="2"/>
  <c r="M92" i="2"/>
  <c r="K92" i="2"/>
  <c r="N87" i="2"/>
  <c r="M87" i="2"/>
  <c r="K87" i="2"/>
  <c r="O87" i="2"/>
  <c r="L87" i="2"/>
  <c r="J87" i="2"/>
  <c r="N82" i="2"/>
  <c r="O82" i="2"/>
  <c r="L82" i="2"/>
  <c r="M82" i="2"/>
  <c r="K82" i="2"/>
  <c r="J82" i="2"/>
  <c r="N89" i="11"/>
  <c r="O89" i="11"/>
  <c r="O87" i="11"/>
  <c r="O90" i="11"/>
  <c r="K89" i="11"/>
  <c r="N87" i="11"/>
  <c r="M87" i="11"/>
  <c r="K87" i="11"/>
  <c r="K90" i="11"/>
  <c r="L87" i="11"/>
  <c r="J87" i="11"/>
  <c r="J90" i="11"/>
  <c r="N124" i="11"/>
  <c r="O124" i="11"/>
  <c r="L124" i="11"/>
  <c r="J124" i="11"/>
  <c r="M124" i="11"/>
  <c r="K124" i="11"/>
  <c r="N122" i="11"/>
  <c r="O122" i="11"/>
  <c r="K122" i="11"/>
  <c r="L122" i="11"/>
  <c r="N120" i="11"/>
  <c r="O120" i="11"/>
  <c r="L120" i="11"/>
  <c r="J120" i="11"/>
  <c r="M120" i="11"/>
  <c r="K120" i="11"/>
  <c r="N118" i="11"/>
  <c r="O118" i="11"/>
  <c r="K118" i="11"/>
  <c r="L118" i="11"/>
  <c r="N109" i="9"/>
  <c r="O109" i="9"/>
  <c r="K109" i="9"/>
  <c r="K95" i="9"/>
  <c r="K92" i="9"/>
  <c r="K110" i="9"/>
  <c r="N124" i="9"/>
  <c r="O124" i="9"/>
  <c r="L124" i="9"/>
  <c r="J124" i="9"/>
  <c r="M124" i="9"/>
  <c r="K124" i="9"/>
  <c r="N122" i="9"/>
  <c r="O122" i="9"/>
  <c r="L122" i="9"/>
  <c r="J122" i="9"/>
  <c r="M122" i="9"/>
  <c r="K122" i="9"/>
  <c r="N120" i="9"/>
  <c r="O120" i="9"/>
  <c r="L120" i="9"/>
  <c r="J120" i="9"/>
  <c r="M120" i="9"/>
  <c r="K120" i="9"/>
  <c r="N118" i="9"/>
  <c r="O118" i="9"/>
  <c r="O116" i="9"/>
  <c r="O130" i="9"/>
  <c r="L118" i="9"/>
  <c r="J118" i="9"/>
  <c r="M118" i="9"/>
  <c r="K118" i="9"/>
  <c r="K116" i="9"/>
  <c r="K130" i="9"/>
  <c r="N116" i="9"/>
  <c r="L116" i="9"/>
  <c r="J116" i="9"/>
  <c r="J130" i="9"/>
  <c r="M116" i="9"/>
  <c r="M130" i="9"/>
  <c r="N103" i="8"/>
  <c r="M103" i="8"/>
  <c r="M104" i="8"/>
  <c r="K103" i="8"/>
  <c r="K104" i="8"/>
  <c r="O103" i="8"/>
  <c r="O104" i="8"/>
  <c r="L103" i="8"/>
  <c r="L104" i="8"/>
  <c r="J103" i="8"/>
  <c r="J104" i="8"/>
  <c r="N124" i="12"/>
  <c r="O124" i="12"/>
  <c r="L124" i="12"/>
  <c r="J124" i="12"/>
  <c r="M124" i="12"/>
  <c r="K124" i="12"/>
  <c r="N122" i="12"/>
  <c r="O122" i="12"/>
  <c r="L122" i="12"/>
  <c r="J122" i="12"/>
  <c r="M122" i="12"/>
  <c r="K122" i="12"/>
  <c r="N120" i="12"/>
  <c r="O120" i="12"/>
  <c r="L120" i="12"/>
  <c r="J120" i="12"/>
  <c r="M120" i="12"/>
  <c r="K120" i="12"/>
  <c r="N118" i="12"/>
  <c r="O118" i="12"/>
  <c r="O116" i="12"/>
  <c r="O130" i="12"/>
  <c r="L118" i="12"/>
  <c r="J118" i="12"/>
  <c r="M118" i="12"/>
  <c r="K118" i="12"/>
  <c r="N116" i="12"/>
  <c r="L116" i="12"/>
  <c r="J116" i="12"/>
  <c r="J130" i="12"/>
  <c r="M116" i="12"/>
  <c r="M130" i="12"/>
  <c r="K116" i="12"/>
  <c r="AA90" i="15"/>
  <c r="V104" i="15"/>
  <c r="Z104" i="15"/>
  <c r="X104" i="15"/>
  <c r="O90" i="19"/>
  <c r="AB90" i="19"/>
  <c r="AC90" i="19"/>
  <c r="V90" i="14"/>
  <c r="Y90" i="14"/>
  <c r="J104" i="10"/>
  <c r="J110" i="10"/>
  <c r="V104" i="10"/>
  <c r="V110" i="10"/>
  <c r="K101" i="3"/>
  <c r="K104" i="3"/>
  <c r="J90" i="12"/>
  <c r="M89" i="11"/>
  <c r="M104" i="5"/>
  <c r="L76" i="3"/>
  <c r="O76" i="3"/>
  <c r="K83" i="3"/>
  <c r="N83" i="3"/>
  <c r="N87" i="3"/>
  <c r="N93" i="3"/>
  <c r="L112" i="3"/>
  <c r="K119" i="3"/>
  <c r="M122" i="3"/>
  <c r="J111" i="2"/>
  <c r="L111" i="2"/>
  <c r="O111" i="2"/>
  <c r="J76" i="5"/>
  <c r="L76" i="5"/>
  <c r="O76" i="5"/>
  <c r="K104" i="5"/>
  <c r="J119" i="5"/>
  <c r="J130" i="5"/>
  <c r="L119" i="5"/>
  <c r="O119" i="5"/>
  <c r="N92" i="1"/>
  <c r="O92" i="1"/>
  <c r="L92" i="1"/>
  <c r="J92" i="1"/>
  <c r="M92" i="1"/>
  <c r="K92" i="1"/>
  <c r="N95" i="1"/>
  <c r="M95" i="1"/>
  <c r="K95" i="1"/>
  <c r="O95" i="1"/>
  <c r="L95" i="1"/>
  <c r="J95" i="1"/>
  <c r="N103" i="1"/>
  <c r="O103" i="1"/>
  <c r="L103" i="1"/>
  <c r="J103" i="1"/>
  <c r="M103" i="1"/>
  <c r="K103" i="1"/>
  <c r="N101" i="1"/>
  <c r="O101" i="1"/>
  <c r="O104" i="1"/>
  <c r="O107" i="1"/>
  <c r="O110" i="1"/>
  <c r="K101" i="1"/>
  <c r="O78" i="1"/>
  <c r="L78" i="1"/>
  <c r="J78" i="1"/>
  <c r="N78" i="1"/>
  <c r="M78" i="1"/>
  <c r="K78" i="1"/>
  <c r="N127" i="1"/>
  <c r="O127" i="1"/>
  <c r="L127" i="1"/>
  <c r="J127" i="1"/>
  <c r="M127" i="1"/>
  <c r="K127" i="1"/>
  <c r="N125" i="1"/>
  <c r="L125" i="1"/>
  <c r="M125" i="1"/>
  <c r="N123" i="1"/>
  <c r="O123" i="1"/>
  <c r="L123" i="1"/>
  <c r="J123" i="1"/>
  <c r="J130" i="1"/>
  <c r="M123" i="1"/>
  <c r="K123" i="1"/>
  <c r="N121" i="1"/>
  <c r="M121" i="1"/>
  <c r="L121" i="1"/>
  <c r="O103" i="2"/>
  <c r="L103" i="2"/>
  <c r="J103" i="2"/>
  <c r="N103" i="2"/>
  <c r="M103" i="2"/>
  <c r="K103" i="2"/>
  <c r="N101" i="2"/>
  <c r="O101" i="2"/>
  <c r="L101" i="2"/>
  <c r="J101" i="2"/>
  <c r="M101" i="2"/>
  <c r="K101" i="2"/>
  <c r="AC104" i="18"/>
  <c r="AB90" i="10"/>
  <c r="Q90" i="10"/>
  <c r="L130" i="4"/>
  <c r="J118" i="11"/>
  <c r="J78" i="11"/>
  <c r="M118" i="11"/>
  <c r="L89" i="11"/>
  <c r="J76" i="3"/>
  <c r="L87" i="3"/>
  <c r="J93" i="3"/>
  <c r="J101" i="3"/>
  <c r="M112" i="3"/>
  <c r="J113" i="2"/>
  <c r="L113" i="2"/>
  <c r="O113" i="2"/>
  <c r="L78" i="11"/>
  <c r="K92" i="8"/>
  <c r="M92" i="8"/>
  <c r="K95" i="8"/>
  <c r="M95" i="8"/>
  <c r="U104" i="19"/>
  <c r="L107" i="1"/>
  <c r="J107" i="1"/>
  <c r="N107" i="1"/>
  <c r="M107" i="1"/>
  <c r="K107" i="1"/>
  <c r="N83" i="1"/>
  <c r="N90" i="1"/>
  <c r="M83" i="1"/>
  <c r="M90" i="1"/>
  <c r="K83" i="1"/>
  <c r="O83" i="1"/>
  <c r="L83" i="1"/>
  <c r="L90" i="1"/>
  <c r="J83" i="1"/>
  <c r="J90" i="1"/>
  <c r="L117" i="1"/>
  <c r="M117" i="1"/>
  <c r="N117" i="1"/>
  <c r="N132" i="2"/>
  <c r="M132" i="2"/>
  <c r="K132" i="2"/>
  <c r="O132" i="2"/>
  <c r="L132" i="2"/>
  <c r="J132" i="2"/>
  <c r="N99" i="2"/>
  <c r="O99" i="2"/>
  <c r="L99" i="2"/>
  <c r="J99" i="2"/>
  <c r="M99" i="2"/>
  <c r="K99" i="2"/>
  <c r="K104" i="2"/>
  <c r="N88" i="2"/>
  <c r="O88" i="2"/>
  <c r="L88" i="2"/>
  <c r="J88" i="2"/>
  <c r="M88" i="2"/>
  <c r="K88" i="2"/>
  <c r="N81" i="2"/>
  <c r="K81" i="2"/>
  <c r="J81" i="2"/>
  <c r="M81" i="2"/>
  <c r="O81" i="2"/>
  <c r="L81" i="2"/>
  <c r="L90" i="2"/>
  <c r="M112" i="2"/>
  <c r="L112" i="2"/>
  <c r="N129" i="5"/>
  <c r="L129" i="5"/>
  <c r="N102" i="11"/>
  <c r="J102" i="11"/>
  <c r="J104" i="11"/>
  <c r="J110" i="11"/>
  <c r="L102" i="11"/>
  <c r="L104" i="11"/>
  <c r="L110" i="11"/>
  <c r="M102" i="11"/>
  <c r="M104" i="11"/>
  <c r="M110" i="11"/>
  <c r="N92" i="9"/>
  <c r="M92" i="9"/>
  <c r="O92" i="9"/>
  <c r="L92" i="9"/>
  <c r="J92" i="9"/>
  <c r="N95" i="9"/>
  <c r="O95" i="9"/>
  <c r="L95" i="9"/>
  <c r="L110" i="9"/>
  <c r="J95" i="9"/>
  <c r="M95" i="9"/>
  <c r="M119" i="3"/>
  <c r="N122" i="3"/>
  <c r="K124" i="3"/>
  <c r="K125" i="3"/>
  <c r="K127" i="3"/>
  <c r="K129" i="3"/>
  <c r="O90" i="1"/>
  <c r="L101" i="3"/>
  <c r="L104" i="24"/>
  <c r="L110" i="24"/>
  <c r="T76" i="10"/>
  <c r="R76" i="10"/>
  <c r="L76" i="10"/>
  <c r="K76" i="10"/>
  <c r="S76" i="10"/>
  <c r="M76" i="10"/>
  <c r="T128" i="10"/>
  <c r="M128" i="10"/>
  <c r="S128" i="10"/>
  <c r="L128" i="10"/>
  <c r="R128" i="10"/>
  <c r="K128" i="10"/>
  <c r="T126" i="10"/>
  <c r="S126" i="10"/>
  <c r="M126" i="10"/>
  <c r="L126" i="10"/>
  <c r="K126" i="10"/>
  <c r="R126" i="10"/>
  <c r="J119" i="3"/>
  <c r="K122" i="3"/>
  <c r="N124" i="3"/>
  <c r="M127" i="3"/>
  <c r="N129" i="3"/>
  <c r="S85" i="21"/>
  <c r="T134" i="21"/>
  <c r="S134" i="21"/>
  <c r="R134" i="18"/>
  <c r="S134" i="18"/>
  <c r="L113" i="14"/>
  <c r="M95" i="14"/>
  <c r="M88" i="14"/>
  <c r="T123" i="14"/>
  <c r="S123" i="14"/>
  <c r="L123" i="14"/>
  <c r="K123" i="14"/>
  <c r="R123" i="14"/>
  <c r="M123" i="14"/>
  <c r="T121" i="14"/>
  <c r="L121" i="14"/>
  <c r="T119" i="14"/>
  <c r="S119" i="14"/>
  <c r="R119" i="14"/>
  <c r="M119" i="14"/>
  <c r="T117" i="14"/>
  <c r="L117" i="14"/>
  <c r="K117" i="14"/>
  <c r="S117" i="14"/>
  <c r="R117" i="14"/>
  <c r="M117" i="14"/>
  <c r="L92" i="10"/>
  <c r="K92" i="10"/>
  <c r="R122" i="6"/>
  <c r="T122" i="6"/>
  <c r="L122" i="6"/>
  <c r="M122" i="6"/>
  <c r="T96" i="21"/>
  <c r="S96" i="21"/>
  <c r="T102" i="21"/>
  <c r="S102" i="21"/>
  <c r="R102" i="21"/>
  <c r="S106" i="21"/>
  <c r="R106" i="21"/>
  <c r="T108" i="21"/>
  <c r="R108" i="21"/>
  <c r="T89" i="21"/>
  <c r="R89" i="21"/>
  <c r="T87" i="21"/>
  <c r="S87" i="21"/>
  <c r="R87" i="21"/>
  <c r="T128" i="21"/>
  <c r="S128" i="21"/>
  <c r="T124" i="21"/>
  <c r="S124" i="21"/>
  <c r="R82" i="18"/>
  <c r="S82" i="18"/>
  <c r="T107" i="17"/>
  <c r="R107" i="17"/>
  <c r="T75" i="17"/>
  <c r="S75" i="17"/>
  <c r="T102" i="15"/>
  <c r="R102" i="15"/>
  <c r="T77" i="15"/>
  <c r="S77" i="15"/>
  <c r="R77" i="15"/>
  <c r="T127" i="15"/>
  <c r="S127" i="15"/>
  <c r="R127" i="15"/>
  <c r="T125" i="15"/>
  <c r="S125" i="15"/>
  <c r="R125" i="15"/>
  <c r="T116" i="15"/>
  <c r="R116" i="15"/>
  <c r="AA100" i="20"/>
  <c r="S100" i="20"/>
  <c r="R100" i="20"/>
  <c r="T100" i="20"/>
  <c r="Z100" i="20"/>
  <c r="AA106" i="20"/>
  <c r="Y106" i="20"/>
  <c r="Y108" i="20"/>
  <c r="S108" i="20"/>
  <c r="T86" i="16"/>
  <c r="S86" i="16"/>
  <c r="S81" i="16"/>
  <c r="S83" i="16"/>
  <c r="S84" i="16"/>
  <c r="S85" i="16"/>
  <c r="S88" i="16"/>
  <c r="S90" i="16"/>
  <c r="L86" i="16"/>
  <c r="K86" i="16"/>
  <c r="T132" i="14"/>
  <c r="L132" i="14"/>
  <c r="S79" i="14"/>
  <c r="K79" i="14"/>
  <c r="T82" i="14"/>
  <c r="K82" i="14"/>
  <c r="T113" i="14"/>
  <c r="M113" i="14"/>
  <c r="K113" i="14"/>
  <c r="T107" i="7"/>
  <c r="R107" i="7"/>
  <c r="S107" i="7"/>
  <c r="K107" i="7"/>
  <c r="M107" i="7"/>
  <c r="L107" i="7"/>
  <c r="T109" i="7"/>
  <c r="R109" i="7"/>
  <c r="M109" i="7"/>
  <c r="S109" i="7"/>
  <c r="L109" i="7"/>
  <c r="K109" i="7"/>
  <c r="L75" i="7"/>
  <c r="S75" i="7"/>
  <c r="L77" i="7"/>
  <c r="R77" i="7"/>
  <c r="K77" i="7"/>
  <c r="S77" i="7"/>
  <c r="T79" i="7"/>
  <c r="S79" i="7"/>
  <c r="L79" i="7"/>
  <c r="M79" i="7"/>
  <c r="R79" i="7"/>
  <c r="K79" i="7"/>
  <c r="K88" i="7"/>
  <c r="S88" i="7"/>
  <c r="L111" i="7"/>
  <c r="M111" i="7"/>
  <c r="T93" i="19"/>
  <c r="S93" i="19"/>
  <c r="K93" i="19"/>
  <c r="M93" i="19"/>
  <c r="L93" i="19"/>
  <c r="T109" i="19"/>
  <c r="K109" i="19"/>
  <c r="S109" i="19"/>
  <c r="T75" i="19"/>
  <c r="S75" i="19"/>
  <c r="L75" i="19"/>
  <c r="K75" i="19"/>
  <c r="T77" i="19"/>
  <c r="R77" i="19"/>
  <c r="S77" i="19"/>
  <c r="M79" i="19"/>
  <c r="K79" i="19"/>
  <c r="R79" i="19"/>
  <c r="S122" i="6"/>
  <c r="T96" i="7"/>
  <c r="L96" i="7"/>
  <c r="K96" i="7"/>
  <c r="S96" i="7"/>
  <c r="R96" i="7"/>
  <c r="M96" i="7"/>
  <c r="T128" i="7"/>
  <c r="R128" i="7"/>
  <c r="M128" i="7"/>
  <c r="K128" i="7"/>
  <c r="S122" i="7"/>
  <c r="M122" i="7"/>
  <c r="S117" i="7"/>
  <c r="K117" i="7"/>
  <c r="M117" i="7"/>
  <c r="L117" i="7"/>
  <c r="T132" i="6"/>
  <c r="R132" i="6"/>
  <c r="M132" i="6"/>
  <c r="L132" i="6"/>
  <c r="T118" i="6"/>
  <c r="S118" i="6"/>
  <c r="R127" i="25"/>
  <c r="T127" i="25"/>
  <c r="V127" i="25"/>
  <c r="R121" i="25"/>
  <c r="T121" i="25"/>
  <c r="V121" i="25"/>
  <c r="M119" i="25"/>
  <c r="L119" i="25"/>
  <c r="K119" i="25"/>
  <c r="K96" i="23"/>
  <c r="M96" i="23"/>
  <c r="O96" i="23"/>
  <c r="N96" i="23"/>
  <c r="K102" i="23"/>
  <c r="L102" i="23"/>
  <c r="M102" i="23"/>
  <c r="O102" i="23"/>
  <c r="T107" i="18"/>
  <c r="K96" i="19"/>
  <c r="K111" i="19"/>
  <c r="M111" i="19"/>
  <c r="R117" i="19"/>
  <c r="S111" i="19"/>
  <c r="K102" i="16"/>
  <c r="M78" i="16"/>
  <c r="R102" i="16"/>
  <c r="R78" i="16"/>
  <c r="S96" i="16"/>
  <c r="K126" i="14"/>
  <c r="L126" i="14"/>
  <c r="S126" i="14"/>
  <c r="M109" i="10"/>
  <c r="R107" i="10"/>
  <c r="R109" i="10"/>
  <c r="R129" i="10"/>
  <c r="M124" i="7"/>
  <c r="L92" i="7"/>
  <c r="K92" i="7"/>
  <c r="R118" i="6"/>
  <c r="S132" i="6"/>
  <c r="T121" i="6"/>
  <c r="M121" i="6"/>
  <c r="L121" i="6"/>
  <c r="K121" i="6"/>
  <c r="S121" i="6"/>
  <c r="L127" i="25"/>
  <c r="L121" i="25"/>
  <c r="S95" i="25"/>
  <c r="S127" i="25"/>
  <c r="S121" i="25"/>
  <c r="R132" i="25"/>
  <c r="S132" i="25"/>
  <c r="L132" i="25"/>
  <c r="K132" i="25"/>
  <c r="T132" i="25"/>
  <c r="M93" i="25"/>
  <c r="K93" i="25"/>
  <c r="S103" i="25"/>
  <c r="K103" i="25"/>
  <c r="T103" i="25"/>
  <c r="U103" i="25"/>
  <c r="L103" i="25"/>
  <c r="S75" i="25"/>
  <c r="U75" i="25"/>
  <c r="S77" i="25"/>
  <c r="U77" i="25"/>
  <c r="S111" i="25"/>
  <c r="V111" i="25"/>
  <c r="T113" i="25"/>
  <c r="M113" i="25"/>
  <c r="M106" i="13"/>
  <c r="N106" i="13"/>
  <c r="M83" i="13"/>
  <c r="N83" i="13"/>
  <c r="M81" i="13"/>
  <c r="N81" i="13"/>
  <c r="N116" i="13"/>
  <c r="O116" i="13"/>
  <c r="K85" i="22"/>
  <c r="M85" i="22"/>
  <c r="O85" i="22"/>
  <c r="K83" i="22"/>
  <c r="M83" i="22"/>
  <c r="O83" i="22"/>
  <c r="L96" i="23"/>
  <c r="K82" i="19"/>
  <c r="L111" i="19"/>
  <c r="M82" i="19"/>
  <c r="R111" i="19"/>
  <c r="S82" i="19"/>
  <c r="K96" i="16"/>
  <c r="L100" i="16"/>
  <c r="L122" i="16"/>
  <c r="R96" i="16"/>
  <c r="R76" i="16"/>
  <c r="K107" i="10"/>
  <c r="K109" i="10"/>
  <c r="K129" i="10"/>
  <c r="L101" i="10"/>
  <c r="L109" i="10"/>
  <c r="M107" i="10"/>
  <c r="R99" i="10"/>
  <c r="S101" i="10"/>
  <c r="S129" i="10"/>
  <c r="M126" i="7"/>
  <c r="M118" i="6"/>
  <c r="T100" i="6"/>
  <c r="R100" i="6"/>
  <c r="L100" i="6"/>
  <c r="M100" i="6"/>
  <c r="K85" i="6"/>
  <c r="R85" i="6"/>
  <c r="R119" i="6"/>
  <c r="M119" i="6"/>
  <c r="L119" i="6"/>
  <c r="K119" i="6"/>
  <c r="M103" i="25"/>
  <c r="U132" i="25"/>
  <c r="U127" i="25"/>
  <c r="U121" i="25"/>
  <c r="U119" i="25"/>
  <c r="R116" i="25"/>
  <c r="V116" i="25"/>
  <c r="T116" i="25"/>
  <c r="N92" i="22"/>
  <c r="O92" i="22"/>
  <c r="K100" i="22"/>
  <c r="L100" i="22"/>
  <c r="M100" i="22"/>
  <c r="O100" i="22"/>
  <c r="K127" i="22"/>
  <c r="L127" i="22"/>
  <c r="N127" i="22"/>
  <c r="K119" i="22"/>
  <c r="M119" i="22"/>
  <c r="N102" i="23"/>
  <c r="L76" i="25"/>
  <c r="V102" i="25"/>
  <c r="V76" i="25"/>
  <c r="V83" i="25"/>
  <c r="U83" i="25"/>
  <c r="U118" i="25"/>
  <c r="T85" i="25"/>
  <c r="S83" i="25"/>
  <c r="O93" i="13"/>
  <c r="O99" i="13"/>
  <c r="O118" i="22"/>
  <c r="N116" i="22"/>
  <c r="M126" i="22"/>
  <c r="L116" i="22"/>
  <c r="O107" i="23"/>
  <c r="N99" i="23"/>
  <c r="M99" i="23"/>
  <c r="L109" i="23"/>
  <c r="AC69" i="17"/>
  <c r="AC70" i="17"/>
  <c r="V69" i="18"/>
  <c r="V70" i="18"/>
  <c r="AJ48" i="18"/>
  <c r="AJ65" i="18"/>
  <c r="AJ67" i="18"/>
  <c r="AJ69" i="18"/>
  <c r="AJ48" i="15"/>
  <c r="AJ65" i="15"/>
  <c r="AJ67" i="15"/>
  <c r="AJ69" i="15"/>
  <c r="O65" i="11"/>
  <c r="O67" i="11"/>
  <c r="O69" i="11"/>
  <c r="O70" i="11"/>
  <c r="AJ48" i="16"/>
  <c r="AJ65" i="16"/>
  <c r="AJ67" i="16"/>
  <c r="AJ69" i="16"/>
  <c r="O104" i="20"/>
  <c r="O110" i="20"/>
  <c r="O114" i="12"/>
  <c r="AG31" i="31"/>
  <c r="N104" i="8"/>
  <c r="J90" i="15"/>
  <c r="AB90" i="16"/>
  <c r="Z130" i="7"/>
  <c r="Y130" i="25"/>
  <c r="K130" i="12"/>
  <c r="J104" i="13"/>
  <c r="T101" i="21"/>
  <c r="T82" i="17"/>
  <c r="R82" i="17"/>
  <c r="T113" i="17"/>
  <c r="R113" i="17"/>
  <c r="T109" i="15"/>
  <c r="S109" i="15"/>
  <c r="R109" i="15"/>
  <c r="S86" i="20"/>
  <c r="R86" i="20"/>
  <c r="AA84" i="20"/>
  <c r="T84" i="20"/>
  <c r="S84" i="20"/>
  <c r="Z111" i="20"/>
  <c r="Y111" i="20"/>
  <c r="AA113" i="20"/>
  <c r="S113" i="20"/>
  <c r="T100" i="19"/>
  <c r="S100" i="19"/>
  <c r="M100" i="19"/>
  <c r="K100" i="19"/>
  <c r="T106" i="19"/>
  <c r="S106" i="19"/>
  <c r="M106" i="19"/>
  <c r="K106" i="19"/>
  <c r="T117" i="19"/>
  <c r="S117" i="19"/>
  <c r="K117" i="19"/>
  <c r="M117" i="19"/>
  <c r="T83" i="16"/>
  <c r="M83" i="16"/>
  <c r="R83" i="16"/>
  <c r="T81" i="16"/>
  <c r="M81" i="16"/>
  <c r="R112" i="16"/>
  <c r="L112" i="16"/>
  <c r="T129" i="16"/>
  <c r="R129" i="16"/>
  <c r="T99" i="14"/>
  <c r="R99" i="14"/>
  <c r="K99" i="14"/>
  <c r="L99" i="14"/>
  <c r="T107" i="14"/>
  <c r="S107" i="14"/>
  <c r="R107" i="14"/>
  <c r="M107" i="14"/>
  <c r="K107" i="14"/>
  <c r="S109" i="14"/>
  <c r="R109" i="14"/>
  <c r="S75" i="14"/>
  <c r="R75" i="14"/>
  <c r="M75" i="14"/>
  <c r="K75" i="14"/>
  <c r="T77" i="14"/>
  <c r="R77" i="14"/>
  <c r="K132" i="23"/>
  <c r="L132" i="23"/>
  <c r="M132" i="23"/>
  <c r="N132" i="23"/>
  <c r="O132" i="23"/>
  <c r="K76" i="23"/>
  <c r="L76" i="23"/>
  <c r="M76" i="23"/>
  <c r="N76" i="23"/>
  <c r="O76" i="23"/>
  <c r="L78" i="23"/>
  <c r="N78" i="23"/>
  <c r="O78" i="23"/>
  <c r="N85" i="23"/>
  <c r="L85" i="23"/>
  <c r="K81" i="23"/>
  <c r="N81" i="23"/>
  <c r="L81" i="23"/>
  <c r="O81" i="23"/>
  <c r="M81" i="23"/>
  <c r="K112" i="23"/>
  <c r="M112" i="23"/>
  <c r="N112" i="23"/>
  <c r="L112" i="23"/>
  <c r="O112" i="23"/>
  <c r="K127" i="23"/>
  <c r="O127" i="23"/>
  <c r="L127" i="23"/>
  <c r="M127" i="23"/>
  <c r="N127" i="23"/>
  <c r="K121" i="23"/>
  <c r="L121" i="23"/>
  <c r="M121" i="23"/>
  <c r="N121" i="23"/>
  <c r="K119" i="23"/>
  <c r="O119" i="23"/>
  <c r="L119" i="23"/>
  <c r="M119" i="23"/>
  <c r="N119" i="23"/>
  <c r="K117" i="23"/>
  <c r="M117" i="23"/>
  <c r="N117" i="23"/>
  <c r="O117" i="23"/>
  <c r="L117" i="23"/>
  <c r="K134" i="23"/>
  <c r="M134" i="23"/>
  <c r="N134" i="23"/>
  <c r="O134" i="23"/>
  <c r="AA104" i="25"/>
  <c r="N104" i="2"/>
  <c r="S95" i="18"/>
  <c r="T95" i="18"/>
  <c r="T96" i="17"/>
  <c r="R96" i="17"/>
  <c r="S102" i="17"/>
  <c r="R102" i="17"/>
  <c r="T124" i="17"/>
  <c r="S124" i="17"/>
  <c r="R124" i="17"/>
  <c r="T118" i="17"/>
  <c r="R118" i="17"/>
  <c r="S132" i="15"/>
  <c r="T132" i="15"/>
  <c r="T93" i="15"/>
  <c r="R93" i="15"/>
  <c r="T112" i="15"/>
  <c r="S112" i="15"/>
  <c r="R112" i="15"/>
  <c r="T129" i="15"/>
  <c r="S129" i="15"/>
  <c r="R129" i="15"/>
  <c r="AA96" i="20"/>
  <c r="Z96" i="20"/>
  <c r="Y96" i="20"/>
  <c r="S96" i="20"/>
  <c r="R96" i="20"/>
  <c r="T96" i="20"/>
  <c r="T128" i="19"/>
  <c r="S128" i="19"/>
  <c r="M128" i="19"/>
  <c r="K128" i="19"/>
  <c r="L128" i="19"/>
  <c r="R128" i="19"/>
  <c r="T101" i="16"/>
  <c r="L101" i="16"/>
  <c r="R101" i="16"/>
  <c r="K101" i="16"/>
  <c r="T99" i="16"/>
  <c r="M99" i="16"/>
  <c r="L99" i="16"/>
  <c r="S99" i="16"/>
  <c r="R99" i="16"/>
  <c r="K99" i="16"/>
  <c r="T107" i="16"/>
  <c r="L107" i="16"/>
  <c r="R107" i="16"/>
  <c r="T75" i="16"/>
  <c r="R75" i="16"/>
  <c r="S75" i="16"/>
  <c r="L75" i="16"/>
  <c r="M75" i="16"/>
  <c r="T95" i="10"/>
  <c r="K95" i="10"/>
  <c r="S95" i="10"/>
  <c r="M95" i="10"/>
  <c r="L95" i="10"/>
  <c r="R95" i="10"/>
  <c r="R103" i="10"/>
  <c r="K103" i="10"/>
  <c r="L103" i="10"/>
  <c r="T75" i="10"/>
  <c r="L75" i="10"/>
  <c r="K75" i="10"/>
  <c r="S75" i="10"/>
  <c r="M75" i="10"/>
  <c r="R75" i="10"/>
  <c r="T116" i="10"/>
  <c r="M116" i="10"/>
  <c r="K116" i="10"/>
  <c r="S116" i="10"/>
  <c r="L116" i="10"/>
  <c r="O110" i="10"/>
  <c r="AB130" i="18"/>
  <c r="X90" i="15"/>
  <c r="J90" i="16"/>
  <c r="O104" i="2"/>
  <c r="O90" i="12"/>
  <c r="O104" i="12"/>
  <c r="O104" i="9"/>
  <c r="L119" i="3"/>
  <c r="U104" i="20"/>
  <c r="AB132" i="15"/>
  <c r="AB93" i="15"/>
  <c r="AB78" i="15"/>
  <c r="N104" i="11"/>
  <c r="R76" i="21"/>
  <c r="R88" i="21"/>
  <c r="R111" i="21"/>
  <c r="R129" i="21"/>
  <c r="R116" i="21"/>
  <c r="S99" i="21"/>
  <c r="S84" i="21"/>
  <c r="R124" i="18"/>
  <c r="T88" i="18"/>
  <c r="S88" i="18"/>
  <c r="T127" i="18"/>
  <c r="S127" i="18"/>
  <c r="R84" i="17"/>
  <c r="S132" i="17"/>
  <c r="S82" i="17"/>
  <c r="T85" i="17"/>
  <c r="S85" i="17"/>
  <c r="T112" i="17"/>
  <c r="S112" i="17"/>
  <c r="R112" i="17"/>
  <c r="T129" i="17"/>
  <c r="S129" i="17"/>
  <c r="S78" i="15"/>
  <c r="T100" i="15"/>
  <c r="R100" i="15"/>
  <c r="S100" i="15"/>
  <c r="T75" i="15"/>
  <c r="S75" i="15"/>
  <c r="R75" i="15"/>
  <c r="Y84" i="20"/>
  <c r="T129" i="19"/>
  <c r="R129" i="19"/>
  <c r="M129" i="19"/>
  <c r="K129" i="19"/>
  <c r="L83" i="16"/>
  <c r="T132" i="16"/>
  <c r="S132" i="16"/>
  <c r="R132" i="16"/>
  <c r="M132" i="16"/>
  <c r="L132" i="16"/>
  <c r="K132" i="16"/>
  <c r="T93" i="16"/>
  <c r="M93" i="16"/>
  <c r="S93" i="16"/>
  <c r="R93" i="16"/>
  <c r="L93" i="16"/>
  <c r="M99" i="14"/>
  <c r="T93" i="7"/>
  <c r="S93" i="7"/>
  <c r="K93" i="7"/>
  <c r="R93" i="7"/>
  <c r="L93" i="7"/>
  <c r="M93" i="7"/>
  <c r="T99" i="7"/>
  <c r="R99" i="7"/>
  <c r="L99" i="7"/>
  <c r="M99" i="7"/>
  <c r="S99" i="7"/>
  <c r="K99" i="7"/>
  <c r="T127" i="7"/>
  <c r="S127" i="7"/>
  <c r="M127" i="7"/>
  <c r="L127" i="7"/>
  <c r="R127" i="7"/>
  <c r="K127" i="7"/>
  <c r="T123" i="7"/>
  <c r="R123" i="7"/>
  <c r="M123" i="7"/>
  <c r="K123" i="7"/>
  <c r="S123" i="7"/>
  <c r="L123" i="7"/>
  <c r="T121" i="7"/>
  <c r="M121" i="7"/>
  <c r="R121" i="7"/>
  <c r="K121" i="7"/>
  <c r="S121" i="7"/>
  <c r="L121" i="7"/>
  <c r="R92" i="25"/>
  <c r="S92" i="25"/>
  <c r="T92" i="25"/>
  <c r="M92" i="25"/>
  <c r="V92" i="25"/>
  <c r="L92" i="25"/>
  <c r="U92" i="25"/>
  <c r="K92" i="25"/>
  <c r="O121" i="23"/>
  <c r="V90" i="19"/>
  <c r="J90" i="3"/>
  <c r="J104" i="3"/>
  <c r="L104" i="3"/>
  <c r="AB79" i="20"/>
  <c r="AB88" i="20"/>
  <c r="AB86" i="20"/>
  <c r="AB84" i="20"/>
  <c r="AB82" i="20"/>
  <c r="AB111" i="20"/>
  <c r="AB113" i="20"/>
  <c r="R101" i="21"/>
  <c r="R127" i="21"/>
  <c r="S103" i="21"/>
  <c r="S76" i="21"/>
  <c r="S78" i="21"/>
  <c r="R95" i="18"/>
  <c r="R126" i="18"/>
  <c r="R116" i="18"/>
  <c r="R117" i="18"/>
  <c r="T117" i="18"/>
  <c r="S117" i="18"/>
  <c r="R132" i="17"/>
  <c r="R93" i="17"/>
  <c r="T95" i="17"/>
  <c r="R95" i="17"/>
  <c r="T103" i="17"/>
  <c r="S103" i="17"/>
  <c r="R103" i="17"/>
  <c r="T101" i="17"/>
  <c r="R101" i="17"/>
  <c r="T121" i="17"/>
  <c r="R121" i="17"/>
  <c r="R132" i="15"/>
  <c r="T113" i="15"/>
  <c r="S113" i="15"/>
  <c r="T121" i="15"/>
  <c r="R121" i="15"/>
  <c r="R84" i="20"/>
  <c r="Z84" i="20"/>
  <c r="AA101" i="20"/>
  <c r="Y101" i="20"/>
  <c r="S101" i="20"/>
  <c r="R101" i="20"/>
  <c r="T101" i="20"/>
  <c r="R100" i="19"/>
  <c r="R106" i="19"/>
  <c r="T124" i="16"/>
  <c r="L124" i="16"/>
  <c r="T122" i="16"/>
  <c r="S122" i="16"/>
  <c r="M122" i="16"/>
  <c r="K122" i="16"/>
  <c r="T120" i="16"/>
  <c r="S120" i="16"/>
  <c r="S99" i="14"/>
  <c r="T127" i="14"/>
  <c r="S127" i="14"/>
  <c r="R127" i="14"/>
  <c r="M127" i="14"/>
  <c r="L127" i="14"/>
  <c r="L96" i="19"/>
  <c r="L109" i="19"/>
  <c r="L79" i="19"/>
  <c r="M77" i="19"/>
  <c r="R96" i="19"/>
  <c r="R109" i="19"/>
  <c r="R75" i="19"/>
  <c r="S96" i="19"/>
  <c r="S85" i="19"/>
  <c r="L117" i="16"/>
  <c r="S119" i="16"/>
  <c r="L95" i="14"/>
  <c r="L87" i="14"/>
  <c r="M87" i="14"/>
  <c r="R87" i="14"/>
  <c r="S78" i="14"/>
  <c r="S85" i="14"/>
  <c r="T93" i="10"/>
  <c r="S93" i="10"/>
  <c r="M93" i="10"/>
  <c r="L93" i="10"/>
  <c r="R93" i="10"/>
  <c r="T127" i="10"/>
  <c r="K127" i="10"/>
  <c r="S125" i="10"/>
  <c r="K125" i="10"/>
  <c r="T102" i="7"/>
  <c r="K102" i="7"/>
  <c r="R102" i="7"/>
  <c r="L102" i="7"/>
  <c r="M102" i="7"/>
  <c r="T75" i="7"/>
  <c r="M75" i="7"/>
  <c r="R75" i="7"/>
  <c r="K75" i="7"/>
  <c r="T108" i="6"/>
  <c r="S108" i="6"/>
  <c r="R108" i="6"/>
  <c r="L108" i="6"/>
  <c r="M108" i="6"/>
  <c r="K108" i="6"/>
  <c r="T89" i="6"/>
  <c r="S89" i="6"/>
  <c r="M89" i="6"/>
  <c r="R89" i="6"/>
  <c r="K89" i="6"/>
  <c r="T87" i="6"/>
  <c r="L87" i="6"/>
  <c r="S87" i="6"/>
  <c r="M87" i="6"/>
  <c r="R87" i="6"/>
  <c r="M128" i="13"/>
  <c r="N128" i="13"/>
  <c r="M124" i="13"/>
  <c r="O124" i="13"/>
  <c r="M120" i="13"/>
  <c r="O120" i="13"/>
  <c r="N120" i="13"/>
  <c r="L77" i="19"/>
  <c r="L116" i="19"/>
  <c r="M75" i="19"/>
  <c r="R116" i="19"/>
  <c r="K119" i="16"/>
  <c r="K117" i="16"/>
  <c r="L119" i="16"/>
  <c r="M117" i="16"/>
  <c r="K87" i="14"/>
  <c r="L83" i="14"/>
  <c r="L122" i="14"/>
  <c r="M132" i="14"/>
  <c r="M83" i="14"/>
  <c r="M122" i="14"/>
  <c r="M120" i="14"/>
  <c r="R83" i="14"/>
  <c r="R129" i="14"/>
  <c r="S87" i="14"/>
  <c r="S122" i="14"/>
  <c r="T100" i="10"/>
  <c r="S100" i="10"/>
  <c r="L100" i="10"/>
  <c r="M100" i="10"/>
  <c r="T103" i="6"/>
  <c r="S103" i="6"/>
  <c r="R103" i="6"/>
  <c r="M103" i="6"/>
  <c r="L103" i="6"/>
  <c r="K103" i="6"/>
  <c r="R101" i="25"/>
  <c r="M101" i="25"/>
  <c r="S101" i="25"/>
  <c r="T101" i="25"/>
  <c r="U101" i="25"/>
  <c r="V101" i="25"/>
  <c r="L101" i="25"/>
  <c r="K101" i="25"/>
  <c r="R75" i="25"/>
  <c r="V75" i="25"/>
  <c r="M75" i="25"/>
  <c r="K75" i="25"/>
  <c r="T75" i="25"/>
  <c r="L75" i="25"/>
  <c r="R77" i="25"/>
  <c r="V77" i="25"/>
  <c r="M77" i="25"/>
  <c r="K77" i="25"/>
  <c r="T77" i="25"/>
  <c r="L77" i="25"/>
  <c r="R79" i="25"/>
  <c r="S79" i="25"/>
  <c r="U79" i="25"/>
  <c r="V79" i="25"/>
  <c r="M79" i="25"/>
  <c r="K79" i="25"/>
  <c r="U82" i="25"/>
  <c r="L82" i="25"/>
  <c r="M82" i="25"/>
  <c r="V82" i="25"/>
  <c r="R111" i="25"/>
  <c r="L111" i="25"/>
  <c r="K111" i="25"/>
  <c r="U111" i="25"/>
  <c r="T111" i="25"/>
  <c r="M111" i="25"/>
  <c r="R113" i="25"/>
  <c r="S113" i="25"/>
  <c r="V113" i="25"/>
  <c r="L113" i="25"/>
  <c r="K113" i="25"/>
  <c r="U113" i="25"/>
  <c r="R117" i="25"/>
  <c r="K117" i="25"/>
  <c r="S117" i="25"/>
  <c r="T117" i="25"/>
  <c r="U117" i="25"/>
  <c r="M117" i="25"/>
  <c r="S87" i="10"/>
  <c r="M87" i="10"/>
  <c r="R87" i="10"/>
  <c r="L85" i="10"/>
  <c r="M85" i="10"/>
  <c r="K85" i="10"/>
  <c r="L83" i="10"/>
  <c r="K83" i="10"/>
  <c r="T81" i="10"/>
  <c r="R81" i="10"/>
  <c r="M81" i="10"/>
  <c r="S81" i="10"/>
  <c r="L81" i="10"/>
  <c r="K81" i="10"/>
  <c r="T112" i="10"/>
  <c r="R112" i="10"/>
  <c r="M112" i="10"/>
  <c r="K112" i="10"/>
  <c r="T95" i="7"/>
  <c r="M95" i="7"/>
  <c r="S95" i="7"/>
  <c r="K95" i="7"/>
  <c r="T108" i="7"/>
  <c r="M108" i="7"/>
  <c r="S108" i="7"/>
  <c r="K108" i="7"/>
  <c r="T118" i="7"/>
  <c r="M118" i="7"/>
  <c r="R118" i="7"/>
  <c r="K118" i="7"/>
  <c r="S118" i="7"/>
  <c r="L118" i="7"/>
  <c r="S92" i="6"/>
  <c r="K92" i="6"/>
  <c r="T117" i="6"/>
  <c r="L117" i="6"/>
  <c r="K117" i="6"/>
  <c r="S117" i="6"/>
  <c r="R117" i="6"/>
  <c r="R96" i="25"/>
  <c r="V96" i="25"/>
  <c r="L96" i="25"/>
  <c r="K96" i="25"/>
  <c r="M96" i="25"/>
  <c r="S96" i="25"/>
  <c r="T96" i="25"/>
  <c r="U96" i="25"/>
  <c r="L75" i="22"/>
  <c r="J129" i="3"/>
  <c r="J64" i="3"/>
  <c r="H65" i="3"/>
  <c r="H67" i="3"/>
  <c r="H69" i="3"/>
  <c r="N90" i="3"/>
  <c r="M64" i="3"/>
  <c r="L38" i="3"/>
  <c r="L44" i="3"/>
  <c r="N38" i="3"/>
  <c r="N44" i="3"/>
  <c r="J38" i="3"/>
  <c r="J44" i="3"/>
  <c r="O104" i="3"/>
  <c r="M121" i="3"/>
  <c r="M90" i="3"/>
  <c r="K86" i="3"/>
  <c r="K90" i="3"/>
  <c r="L52" i="3"/>
  <c r="L118" i="3"/>
  <c r="L62" i="3"/>
  <c r="L128" i="3"/>
  <c r="N77" i="3"/>
  <c r="O66" i="3"/>
  <c r="O132" i="3"/>
  <c r="O61" i="3"/>
  <c r="O127" i="3"/>
  <c r="O60" i="3"/>
  <c r="O126" i="3"/>
  <c r="O59" i="3"/>
  <c r="O125" i="3"/>
  <c r="O54" i="3"/>
  <c r="O120" i="3"/>
  <c r="O53" i="3"/>
  <c r="O119" i="3"/>
  <c r="O52" i="3"/>
  <c r="O118" i="3"/>
  <c r="O51" i="3"/>
  <c r="O46" i="3"/>
  <c r="O112" i="3"/>
  <c r="O45" i="3"/>
  <c r="O111" i="3"/>
  <c r="O22" i="3"/>
  <c r="O88" i="3"/>
  <c r="O21" i="3"/>
  <c r="O87" i="3"/>
  <c r="O20" i="3"/>
  <c r="O86" i="3"/>
  <c r="K24" i="3"/>
  <c r="K38" i="3"/>
  <c r="K44" i="3"/>
  <c r="M104" i="3"/>
  <c r="M110" i="3"/>
  <c r="L45" i="3"/>
  <c r="L111" i="3"/>
  <c r="L51" i="3"/>
  <c r="L117" i="3"/>
  <c r="M118" i="3"/>
  <c r="K121" i="3"/>
  <c r="L63" i="3"/>
  <c r="L129" i="3"/>
  <c r="N140" i="3"/>
  <c r="N95" i="3"/>
  <c r="M128" i="3"/>
  <c r="K128" i="3"/>
  <c r="M24" i="3"/>
  <c r="O38" i="3"/>
  <c r="O44" i="3"/>
  <c r="J118" i="3"/>
  <c r="N118" i="3"/>
  <c r="O121" i="3"/>
  <c r="J128" i="3"/>
  <c r="N128" i="3"/>
  <c r="L23" i="3"/>
  <c r="L89" i="3"/>
  <c r="L68" i="3"/>
  <c r="L19" i="3"/>
  <c r="L85" i="3"/>
  <c r="L58" i="3"/>
  <c r="L124" i="3"/>
  <c r="L57" i="3"/>
  <c r="L123" i="3"/>
  <c r="L56" i="3"/>
  <c r="L122" i="3"/>
  <c r="L55" i="3"/>
  <c r="L121" i="3"/>
  <c r="L50" i="3"/>
  <c r="L47" i="3"/>
  <c r="L113" i="3"/>
  <c r="L15" i="3"/>
  <c r="L66" i="3"/>
  <c r="L132" i="3"/>
  <c r="N113" i="3"/>
  <c r="N125" i="3"/>
  <c r="O62" i="3"/>
  <c r="O128" i="3"/>
  <c r="N79" i="3"/>
  <c r="D99" i="31"/>
  <c r="E99" i="31"/>
  <c r="J104" i="21"/>
  <c r="J110" i="21"/>
  <c r="Q104" i="17"/>
  <c r="O130" i="16"/>
  <c r="Y130" i="16"/>
  <c r="J104" i="6"/>
  <c r="N90" i="7"/>
  <c r="R132" i="21"/>
  <c r="R78" i="21"/>
  <c r="R84" i="21"/>
  <c r="R125" i="21"/>
  <c r="R118" i="21"/>
  <c r="S109" i="21"/>
  <c r="S89" i="21"/>
  <c r="S111" i="21"/>
  <c r="S119" i="21"/>
  <c r="T95" i="21"/>
  <c r="T85" i="21"/>
  <c r="T126" i="21"/>
  <c r="R93" i="18"/>
  <c r="R100" i="18"/>
  <c r="R112" i="18"/>
  <c r="S101" i="18"/>
  <c r="S86" i="18"/>
  <c r="S125" i="18"/>
  <c r="T93" i="18"/>
  <c r="T111" i="18"/>
  <c r="T119" i="18"/>
  <c r="R87" i="17"/>
  <c r="S87" i="17"/>
  <c r="S85" i="15"/>
  <c r="T88" i="15"/>
  <c r="S88" i="15"/>
  <c r="R88" i="15"/>
  <c r="AA99" i="20"/>
  <c r="R99" i="20"/>
  <c r="Y99" i="20"/>
  <c r="Y102" i="20"/>
  <c r="Y104" i="20"/>
  <c r="AA107" i="20"/>
  <c r="Z107" i="20"/>
  <c r="T107" i="20"/>
  <c r="S107" i="20"/>
  <c r="Y107" i="20"/>
  <c r="R107" i="20"/>
  <c r="AA109" i="20"/>
  <c r="Z109" i="20"/>
  <c r="AA124" i="20"/>
  <c r="Y124" i="20"/>
  <c r="R124" i="20"/>
  <c r="T124" i="20"/>
  <c r="S124" i="20"/>
  <c r="R112" i="19"/>
  <c r="K112" i="19"/>
  <c r="T125" i="19"/>
  <c r="M125" i="19"/>
  <c r="L125" i="19"/>
  <c r="K125" i="19"/>
  <c r="S125" i="19"/>
  <c r="R125" i="19"/>
  <c r="L88" i="16"/>
  <c r="T118" i="16"/>
  <c r="S118" i="16"/>
  <c r="R118" i="16"/>
  <c r="L118" i="16"/>
  <c r="M118" i="16"/>
  <c r="L88" i="14"/>
  <c r="T76" i="14"/>
  <c r="R76" i="14"/>
  <c r="M76" i="14"/>
  <c r="L76" i="14"/>
  <c r="T128" i="14"/>
  <c r="M128" i="14"/>
  <c r="J110" i="9"/>
  <c r="AA85" i="20"/>
  <c r="S85" i="20"/>
  <c r="Z85" i="20"/>
  <c r="T85" i="20"/>
  <c r="R85" i="20"/>
  <c r="Z129" i="20"/>
  <c r="R129" i="20"/>
  <c r="S129" i="20"/>
  <c r="Y129" i="20"/>
  <c r="T95" i="19"/>
  <c r="S95" i="19"/>
  <c r="M95" i="19"/>
  <c r="L95" i="19"/>
  <c r="R95" i="19"/>
  <c r="K95" i="19"/>
  <c r="T88" i="19"/>
  <c r="L88" i="19"/>
  <c r="S88" i="19"/>
  <c r="R88" i="19"/>
  <c r="M88" i="19"/>
  <c r="T86" i="19"/>
  <c r="K86" i="19"/>
  <c r="L86" i="19"/>
  <c r="S86" i="19"/>
  <c r="M86" i="19"/>
  <c r="T82" i="16"/>
  <c r="M82" i="16"/>
  <c r="K82" i="16"/>
  <c r="R82" i="16"/>
  <c r="L82" i="16"/>
  <c r="T123" i="16"/>
  <c r="R123" i="16"/>
  <c r="S123" i="16"/>
  <c r="M123" i="16"/>
  <c r="L123" i="16"/>
  <c r="T103" i="14"/>
  <c r="R103" i="14"/>
  <c r="M103" i="14"/>
  <c r="L103" i="14"/>
  <c r="S103" i="14"/>
  <c r="T81" i="14"/>
  <c r="M81" i="14"/>
  <c r="L81" i="14"/>
  <c r="S81" i="14"/>
  <c r="R81" i="14"/>
  <c r="K81" i="14"/>
  <c r="T112" i="14"/>
  <c r="M112" i="14"/>
  <c r="L112" i="14"/>
  <c r="T118" i="14"/>
  <c r="R118" i="14"/>
  <c r="S118" i="14"/>
  <c r="L118" i="14"/>
  <c r="K118" i="14"/>
  <c r="T122" i="10"/>
  <c r="S122" i="10"/>
  <c r="R122" i="10"/>
  <c r="K122" i="10"/>
  <c r="T120" i="10"/>
  <c r="R120" i="10"/>
  <c r="S120" i="10"/>
  <c r="M120" i="10"/>
  <c r="L120" i="10"/>
  <c r="K120" i="10"/>
  <c r="AC114" i="17"/>
  <c r="K90" i="18"/>
  <c r="O90" i="18"/>
  <c r="L104" i="17"/>
  <c r="AA130" i="17"/>
  <c r="N90" i="15"/>
  <c r="Y90" i="15"/>
  <c r="AC104" i="15"/>
  <c r="J130" i="16"/>
  <c r="R124" i="21"/>
  <c r="R117" i="21"/>
  <c r="S92" i="21"/>
  <c r="S108" i="21"/>
  <c r="S112" i="21"/>
  <c r="S120" i="21"/>
  <c r="T107" i="21"/>
  <c r="R101" i="18"/>
  <c r="R85" i="18"/>
  <c r="R111" i="18"/>
  <c r="R128" i="18"/>
  <c r="S100" i="18"/>
  <c r="T86" i="18"/>
  <c r="T125" i="18"/>
  <c r="R99" i="17"/>
  <c r="R128" i="17"/>
  <c r="R126" i="17"/>
  <c r="S128" i="17"/>
  <c r="T119" i="17"/>
  <c r="S119" i="17"/>
  <c r="T117" i="17"/>
  <c r="S117" i="17"/>
  <c r="R85" i="15"/>
  <c r="T101" i="15"/>
  <c r="S101" i="15"/>
  <c r="R101" i="15"/>
  <c r="T107" i="15"/>
  <c r="S107" i="15"/>
  <c r="T134" i="15"/>
  <c r="S134" i="15"/>
  <c r="R134" i="15"/>
  <c r="Y85" i="20"/>
  <c r="K76" i="19"/>
  <c r="L76" i="19"/>
  <c r="T78" i="19"/>
  <c r="L78" i="19"/>
  <c r="T120" i="19"/>
  <c r="K120" i="19"/>
  <c r="S120" i="19"/>
  <c r="R120" i="19"/>
  <c r="M120" i="19"/>
  <c r="L120" i="19"/>
  <c r="K123" i="16"/>
  <c r="T85" i="16"/>
  <c r="M85" i="16"/>
  <c r="K85" i="16"/>
  <c r="R85" i="16"/>
  <c r="L85" i="16"/>
  <c r="T134" i="16"/>
  <c r="M134" i="16"/>
  <c r="K134" i="16"/>
  <c r="K103" i="14"/>
  <c r="K86" i="14"/>
  <c r="T125" i="14"/>
  <c r="S125" i="14"/>
  <c r="M125" i="14"/>
  <c r="K125" i="14"/>
  <c r="L125" i="14"/>
  <c r="Z110" i="19"/>
  <c r="J130" i="7"/>
  <c r="L90" i="12"/>
  <c r="J104" i="2"/>
  <c r="K90" i="8"/>
  <c r="T123" i="15"/>
  <c r="S123" i="15"/>
  <c r="AA88" i="20"/>
  <c r="Y88" i="20"/>
  <c r="R88" i="20"/>
  <c r="S88" i="20"/>
  <c r="Z88" i="20"/>
  <c r="AA82" i="20"/>
  <c r="Z82" i="20"/>
  <c r="T82" i="20"/>
  <c r="R82" i="20"/>
  <c r="Y82" i="20"/>
  <c r="AA121" i="20"/>
  <c r="Y121" i="20"/>
  <c r="R121" i="20"/>
  <c r="T121" i="20"/>
  <c r="S121" i="20"/>
  <c r="Z121" i="20"/>
  <c r="T92" i="19"/>
  <c r="S92" i="19"/>
  <c r="M92" i="19"/>
  <c r="L92" i="19"/>
  <c r="T103" i="16"/>
  <c r="S103" i="16"/>
  <c r="R103" i="16"/>
  <c r="L103" i="16"/>
  <c r="K103" i="16"/>
  <c r="T88" i="16"/>
  <c r="M88" i="16"/>
  <c r="T126" i="16"/>
  <c r="S126" i="16"/>
  <c r="L126" i="16"/>
  <c r="K126" i="16"/>
  <c r="R126" i="16"/>
  <c r="T88" i="14"/>
  <c r="S88" i="14"/>
  <c r="R88" i="14"/>
  <c r="T84" i="14"/>
  <c r="K84" i="14"/>
  <c r="M84" i="14"/>
  <c r="L84" i="14"/>
  <c r="R84" i="14"/>
  <c r="T99" i="6"/>
  <c r="S99" i="6"/>
  <c r="M99" i="6"/>
  <c r="K99" i="6"/>
  <c r="L99" i="6"/>
  <c r="R99" i="6"/>
  <c r="T112" i="6"/>
  <c r="L112" i="6"/>
  <c r="M112" i="6"/>
  <c r="S112" i="6"/>
  <c r="K112" i="6"/>
  <c r="R88" i="25"/>
  <c r="S88" i="25"/>
  <c r="V88" i="25"/>
  <c r="L88" i="25"/>
  <c r="T88" i="25"/>
  <c r="U88" i="25"/>
  <c r="K88" i="25"/>
  <c r="M84" i="25"/>
  <c r="V84" i="25"/>
  <c r="M111" i="13"/>
  <c r="N111" i="13"/>
  <c r="O111" i="13"/>
  <c r="K82" i="22"/>
  <c r="M82" i="22"/>
  <c r="O82" i="22"/>
  <c r="L111" i="22"/>
  <c r="N111" i="22"/>
  <c r="O111" i="22"/>
  <c r="K75" i="23"/>
  <c r="M75" i="23"/>
  <c r="N75" i="23"/>
  <c r="K118" i="23"/>
  <c r="M118" i="23"/>
  <c r="L118" i="23"/>
  <c r="N118" i="23"/>
  <c r="R93" i="14"/>
  <c r="T85" i="10"/>
  <c r="S85" i="10"/>
  <c r="R85" i="10"/>
  <c r="T88" i="7"/>
  <c r="R88" i="7"/>
  <c r="L88" i="7"/>
  <c r="T84" i="7"/>
  <c r="R84" i="7"/>
  <c r="K84" i="7"/>
  <c r="S84" i="7"/>
  <c r="M84" i="7"/>
  <c r="R119" i="7"/>
  <c r="K119" i="7"/>
  <c r="T102" i="6"/>
  <c r="R102" i="6"/>
  <c r="S102" i="6"/>
  <c r="M102" i="6"/>
  <c r="K102" i="6"/>
  <c r="T86" i="6"/>
  <c r="K86" i="6"/>
  <c r="S86" i="6"/>
  <c r="M86" i="6"/>
  <c r="R86" i="6"/>
  <c r="L86" i="6"/>
  <c r="T84" i="6"/>
  <c r="K84" i="6"/>
  <c r="S84" i="6"/>
  <c r="R84" i="6"/>
  <c r="M84" i="6"/>
  <c r="S84" i="25"/>
  <c r="U126" i="25"/>
  <c r="M126" i="25"/>
  <c r="L126" i="25"/>
  <c r="K126" i="25"/>
  <c r="R124" i="25"/>
  <c r="T124" i="25"/>
  <c r="U124" i="25"/>
  <c r="R122" i="25"/>
  <c r="S122" i="25"/>
  <c r="M122" i="25"/>
  <c r="L122" i="25"/>
  <c r="K122" i="25"/>
  <c r="M92" i="13"/>
  <c r="O92" i="13"/>
  <c r="N92" i="13"/>
  <c r="M76" i="13"/>
  <c r="N76" i="13"/>
  <c r="M89" i="13"/>
  <c r="O89" i="13"/>
  <c r="M87" i="13"/>
  <c r="O87" i="13"/>
  <c r="L82" i="22"/>
  <c r="K101" i="22"/>
  <c r="M101" i="22"/>
  <c r="O101" i="22"/>
  <c r="L101" i="22"/>
  <c r="N101" i="22"/>
  <c r="K99" i="22"/>
  <c r="M99" i="22"/>
  <c r="O99" i="22"/>
  <c r="L99" i="22"/>
  <c r="N99" i="22"/>
  <c r="K107" i="22"/>
  <c r="M107" i="22"/>
  <c r="O107" i="22"/>
  <c r="L107" i="22"/>
  <c r="K109" i="22"/>
  <c r="N109" i="22"/>
  <c r="M109" i="22"/>
  <c r="O109" i="22"/>
  <c r="O75" i="23"/>
  <c r="L75" i="23"/>
  <c r="K93" i="23"/>
  <c r="L93" i="23"/>
  <c r="M93" i="23"/>
  <c r="N93" i="23"/>
  <c r="O93" i="23"/>
  <c r="K129" i="23"/>
  <c r="L129" i="23"/>
  <c r="N129" i="23"/>
  <c r="O129" i="23"/>
  <c r="M129" i="23"/>
  <c r="S95" i="14"/>
  <c r="S113" i="14"/>
  <c r="L82" i="10"/>
  <c r="M82" i="10"/>
  <c r="T77" i="10"/>
  <c r="S77" i="10"/>
  <c r="T124" i="7"/>
  <c r="L124" i="7"/>
  <c r="R124" i="7"/>
  <c r="K124" i="7"/>
  <c r="L78" i="6"/>
  <c r="T125" i="6"/>
  <c r="K125" i="6"/>
  <c r="S125" i="6"/>
  <c r="R125" i="6"/>
  <c r="L125" i="6"/>
  <c r="M123" i="6"/>
  <c r="S123" i="6"/>
  <c r="R100" i="25"/>
  <c r="S100" i="25"/>
  <c r="V100" i="25"/>
  <c r="M100" i="25"/>
  <c r="U100" i="25"/>
  <c r="T100" i="25"/>
  <c r="L100" i="25"/>
  <c r="R129" i="25"/>
  <c r="S129" i="25"/>
  <c r="U129" i="25"/>
  <c r="L129" i="25"/>
  <c r="V129" i="25"/>
  <c r="T129" i="25"/>
  <c r="M100" i="13"/>
  <c r="N100" i="13"/>
  <c r="M108" i="13"/>
  <c r="O108" i="13"/>
  <c r="N82" i="22"/>
  <c r="K92" i="22"/>
  <c r="L92" i="22"/>
  <c r="M92" i="22"/>
  <c r="K122" i="22"/>
  <c r="L122" i="22"/>
  <c r="M122" i="22"/>
  <c r="N122" i="22"/>
  <c r="K85" i="23"/>
  <c r="M85" i="23"/>
  <c r="O85" i="23"/>
  <c r="T132" i="10"/>
  <c r="S132" i="10"/>
  <c r="T81" i="7"/>
  <c r="S81" i="7"/>
  <c r="M81" i="7"/>
  <c r="L81" i="7"/>
  <c r="M129" i="7"/>
  <c r="L129" i="7"/>
  <c r="T76" i="6"/>
  <c r="M76" i="6"/>
  <c r="R76" i="6"/>
  <c r="S76" i="6"/>
  <c r="L76" i="6"/>
  <c r="M95" i="13"/>
  <c r="N95" i="13"/>
  <c r="M103" i="13"/>
  <c r="O103" i="13"/>
  <c r="M127" i="13"/>
  <c r="N127" i="13"/>
  <c r="M125" i="13"/>
  <c r="O125" i="13"/>
  <c r="M117" i="13"/>
  <c r="N117" i="13"/>
  <c r="O117" i="13"/>
  <c r="O118" i="23"/>
  <c r="AJ68" i="25"/>
  <c r="V104" i="20"/>
  <c r="V110" i="20"/>
  <c r="L110" i="20"/>
  <c r="V130" i="17"/>
  <c r="Q104" i="16"/>
  <c r="V90" i="7"/>
  <c r="V104" i="7"/>
  <c r="X130" i="7"/>
  <c r="K90" i="1"/>
  <c r="N104" i="16"/>
  <c r="N130" i="9"/>
  <c r="T132" i="21"/>
  <c r="T100" i="21"/>
  <c r="T104" i="21"/>
  <c r="R106" i="18"/>
  <c r="R75" i="18"/>
  <c r="R77" i="18"/>
  <c r="R84" i="18"/>
  <c r="R123" i="18"/>
  <c r="S106" i="18"/>
  <c r="S87" i="18"/>
  <c r="S118" i="18"/>
  <c r="T82" i="18"/>
  <c r="T112" i="18"/>
  <c r="T121" i="18"/>
  <c r="T134" i="18"/>
  <c r="R75" i="17"/>
  <c r="R77" i="17"/>
  <c r="R83" i="17"/>
  <c r="R81" i="17"/>
  <c r="S93" i="17"/>
  <c r="S101" i="17"/>
  <c r="S99" i="17"/>
  <c r="S77" i="17"/>
  <c r="S113" i="17"/>
  <c r="S126" i="17"/>
  <c r="S121" i="17"/>
  <c r="T102" i="17"/>
  <c r="T104" i="17"/>
  <c r="T86" i="17"/>
  <c r="AA92" i="20"/>
  <c r="Y92" i="20"/>
  <c r="T92" i="20"/>
  <c r="R92" i="20"/>
  <c r="AA129" i="20"/>
  <c r="T129" i="20"/>
  <c r="AA116" i="20"/>
  <c r="R116" i="20"/>
  <c r="T116" i="20"/>
  <c r="Z116" i="20"/>
  <c r="T102" i="19"/>
  <c r="T104" i="19"/>
  <c r="R102" i="19"/>
  <c r="L102" i="19"/>
  <c r="S102" i="19"/>
  <c r="T107" i="19"/>
  <c r="M107" i="19"/>
  <c r="R107" i="19"/>
  <c r="T76" i="19"/>
  <c r="S76" i="19"/>
  <c r="R76" i="19"/>
  <c r="M76" i="19"/>
  <c r="T81" i="19"/>
  <c r="L81" i="19"/>
  <c r="S81" i="19"/>
  <c r="M81" i="19"/>
  <c r="K81" i="19"/>
  <c r="T118" i="19"/>
  <c r="M118" i="19"/>
  <c r="S118" i="19"/>
  <c r="R118" i="19"/>
  <c r="K118" i="19"/>
  <c r="S134" i="19"/>
  <c r="K134" i="19"/>
  <c r="J104" i="17"/>
  <c r="Z104" i="6"/>
  <c r="Q130" i="6"/>
  <c r="J110" i="22"/>
  <c r="U104" i="10"/>
  <c r="N104" i="1"/>
  <c r="N110" i="1"/>
  <c r="N130" i="25"/>
  <c r="T117" i="15"/>
  <c r="S117" i="15"/>
  <c r="AA111" i="20"/>
  <c r="R111" i="20"/>
  <c r="T111" i="20"/>
  <c r="S111" i="20"/>
  <c r="T132" i="19"/>
  <c r="S132" i="19"/>
  <c r="M132" i="19"/>
  <c r="K132" i="19"/>
  <c r="R132" i="19"/>
  <c r="L132" i="19"/>
  <c r="T84" i="19"/>
  <c r="S84" i="19"/>
  <c r="R84" i="19"/>
  <c r="M84" i="19"/>
  <c r="L84" i="19"/>
  <c r="T121" i="19"/>
  <c r="L121" i="19"/>
  <c r="M121" i="19"/>
  <c r="S121" i="19"/>
  <c r="R121" i="19"/>
  <c r="Z104" i="21"/>
  <c r="Z110" i="21"/>
  <c r="N130" i="18"/>
  <c r="V104" i="19"/>
  <c r="M90" i="2"/>
  <c r="N130" i="3"/>
  <c r="N130" i="16"/>
  <c r="U90" i="21"/>
  <c r="U104" i="17"/>
  <c r="U104" i="7"/>
  <c r="AB104" i="20"/>
  <c r="R132" i="18"/>
  <c r="S78" i="18"/>
  <c r="S126" i="18"/>
  <c r="T77" i="18"/>
  <c r="R76" i="17"/>
  <c r="R78" i="17"/>
  <c r="R88" i="17"/>
  <c r="R86" i="17"/>
  <c r="S96" i="17"/>
  <c r="S104" i="17"/>
  <c r="S78" i="17"/>
  <c r="S88" i="17"/>
  <c r="S125" i="17"/>
  <c r="AA125" i="20"/>
  <c r="S125" i="20"/>
  <c r="R125" i="20"/>
  <c r="T125" i="20"/>
  <c r="T124" i="19"/>
  <c r="K124" i="19"/>
  <c r="L124" i="19"/>
  <c r="M124" i="19"/>
  <c r="L104" i="21"/>
  <c r="L110" i="21"/>
  <c r="L130" i="15"/>
  <c r="Q130" i="15"/>
  <c r="AA90" i="19"/>
  <c r="J90" i="14"/>
  <c r="AB90" i="14"/>
  <c r="X90" i="10"/>
  <c r="Q104" i="4"/>
  <c r="V104" i="4"/>
  <c r="U130" i="4"/>
  <c r="K130" i="13"/>
  <c r="N104" i="10"/>
  <c r="N110" i="10"/>
  <c r="N90" i="10"/>
  <c r="U90" i="6"/>
  <c r="AA95" i="20"/>
  <c r="T95" i="20"/>
  <c r="R95" i="20"/>
  <c r="Z95" i="20"/>
  <c r="S95" i="20"/>
  <c r="AA102" i="20"/>
  <c r="AA77" i="20"/>
  <c r="T77" i="20"/>
  <c r="AA128" i="20"/>
  <c r="Z128" i="20"/>
  <c r="Y128" i="20"/>
  <c r="S128" i="20"/>
  <c r="R128" i="20"/>
  <c r="T128" i="20"/>
  <c r="T125" i="7"/>
  <c r="S125" i="7"/>
  <c r="R125" i="7"/>
  <c r="T106" i="6"/>
  <c r="M106" i="6"/>
  <c r="S106" i="6"/>
  <c r="K106" i="6"/>
  <c r="R106" i="6"/>
  <c r="L106" i="6"/>
  <c r="T83" i="6"/>
  <c r="S83" i="6"/>
  <c r="L83" i="6"/>
  <c r="R83" i="6"/>
  <c r="M83" i="6"/>
  <c r="R99" i="25"/>
  <c r="S99" i="25"/>
  <c r="V99" i="25"/>
  <c r="L99" i="25"/>
  <c r="K99" i="25"/>
  <c r="T99" i="25"/>
  <c r="M99" i="25"/>
  <c r="R107" i="25"/>
  <c r="U107" i="25"/>
  <c r="S107" i="25"/>
  <c r="T107" i="25"/>
  <c r="V107" i="25"/>
  <c r="L107" i="25"/>
  <c r="K107" i="25"/>
  <c r="R125" i="25"/>
  <c r="U125" i="25"/>
  <c r="L125" i="25"/>
  <c r="S125" i="25"/>
  <c r="K125" i="25"/>
  <c r="U123" i="25"/>
  <c r="L123" i="25"/>
  <c r="K123" i="25"/>
  <c r="M132" i="13"/>
  <c r="N132" i="13"/>
  <c r="O132" i="13"/>
  <c r="M96" i="13"/>
  <c r="N96" i="13"/>
  <c r="O96" i="13"/>
  <c r="M129" i="13"/>
  <c r="N129" i="13"/>
  <c r="O129" i="13"/>
  <c r="M118" i="13"/>
  <c r="N118" i="13"/>
  <c r="O118" i="13"/>
  <c r="L132" i="22"/>
  <c r="M132" i="22"/>
  <c r="N132" i="22"/>
  <c r="K76" i="22"/>
  <c r="L76" i="22"/>
  <c r="N76" i="22"/>
  <c r="K78" i="22"/>
  <c r="O78" i="22"/>
  <c r="K89" i="22"/>
  <c r="N89" i="22"/>
  <c r="O89" i="22"/>
  <c r="K125" i="22"/>
  <c r="L125" i="22"/>
  <c r="M125" i="22"/>
  <c r="K95" i="23"/>
  <c r="L95" i="23"/>
  <c r="M95" i="23"/>
  <c r="K103" i="23"/>
  <c r="L103" i="23"/>
  <c r="M103" i="23"/>
  <c r="K83" i="23"/>
  <c r="N83" i="23"/>
  <c r="O83" i="23"/>
  <c r="L83" i="23"/>
  <c r="M83" i="23"/>
  <c r="K106" i="16"/>
  <c r="K81" i="16"/>
  <c r="K121" i="16"/>
  <c r="L81" i="16"/>
  <c r="M95" i="16"/>
  <c r="R106" i="16"/>
  <c r="R77" i="16"/>
  <c r="S106" i="16"/>
  <c r="S112" i="16"/>
  <c r="K101" i="14"/>
  <c r="K85" i="14"/>
  <c r="L93" i="14"/>
  <c r="L101" i="14"/>
  <c r="L108" i="14"/>
  <c r="M96" i="14"/>
  <c r="M79" i="14"/>
  <c r="M85" i="14"/>
  <c r="R96" i="14"/>
  <c r="S96" i="14"/>
  <c r="K118" i="10"/>
  <c r="L108" i="10"/>
  <c r="S111" i="10"/>
  <c r="T111" i="7"/>
  <c r="S111" i="7"/>
  <c r="S113" i="7"/>
  <c r="R113" i="7"/>
  <c r="T95" i="6"/>
  <c r="M95" i="6"/>
  <c r="S95" i="6"/>
  <c r="K95" i="6"/>
  <c r="S88" i="6"/>
  <c r="L88" i="6"/>
  <c r="T125" i="25"/>
  <c r="R95" i="25"/>
  <c r="T95" i="25"/>
  <c r="V95" i="25"/>
  <c r="L95" i="25"/>
  <c r="U95" i="25"/>
  <c r="K95" i="25"/>
  <c r="R81" i="25"/>
  <c r="K81" i="25"/>
  <c r="V81" i="25"/>
  <c r="M81" i="25"/>
  <c r="S81" i="25"/>
  <c r="U81" i="25"/>
  <c r="R112" i="25"/>
  <c r="K112" i="25"/>
  <c r="V112" i="25"/>
  <c r="M112" i="25"/>
  <c r="S112" i="25"/>
  <c r="U112" i="25"/>
  <c r="R128" i="25"/>
  <c r="T128" i="25"/>
  <c r="K128" i="25"/>
  <c r="V128" i="25"/>
  <c r="M128" i="25"/>
  <c r="N78" i="22"/>
  <c r="K106" i="22"/>
  <c r="N106" i="22"/>
  <c r="M106" i="22"/>
  <c r="O106" i="22"/>
  <c r="K81" i="22"/>
  <c r="M81" i="22"/>
  <c r="N81" i="22"/>
  <c r="L81" i="22"/>
  <c r="O81" i="22"/>
  <c r="N128" i="22"/>
  <c r="L128" i="22"/>
  <c r="O95" i="23"/>
  <c r="O103" i="23"/>
  <c r="K92" i="23"/>
  <c r="O92" i="23"/>
  <c r="L92" i="23"/>
  <c r="K77" i="23"/>
  <c r="M77" i="23"/>
  <c r="N77" i="23"/>
  <c r="O77" i="23"/>
  <c r="K79" i="23"/>
  <c r="N79" i="23"/>
  <c r="O79" i="23"/>
  <c r="K88" i="23"/>
  <c r="M88" i="23"/>
  <c r="L88" i="23"/>
  <c r="K125" i="23"/>
  <c r="L125" i="23"/>
  <c r="M125" i="23"/>
  <c r="O125" i="23"/>
  <c r="N125" i="23"/>
  <c r="K92" i="16"/>
  <c r="K77" i="16"/>
  <c r="L106" i="16"/>
  <c r="L128" i="16"/>
  <c r="L116" i="16"/>
  <c r="M106" i="16"/>
  <c r="M77" i="16"/>
  <c r="R92" i="16"/>
  <c r="S128" i="16"/>
  <c r="S116" i="16"/>
  <c r="K93" i="14"/>
  <c r="K108" i="14"/>
  <c r="K121" i="14"/>
  <c r="M124" i="14"/>
  <c r="M116" i="14"/>
  <c r="R79" i="14"/>
  <c r="R85" i="14"/>
  <c r="R121" i="14"/>
  <c r="S101" i="14"/>
  <c r="S108" i="14"/>
  <c r="S121" i="14"/>
  <c r="K124" i="10"/>
  <c r="L111" i="10"/>
  <c r="L127" i="10"/>
  <c r="L118" i="10"/>
  <c r="M101" i="10"/>
  <c r="M108" i="10"/>
  <c r="M111" i="10"/>
  <c r="M127" i="10"/>
  <c r="M118" i="10"/>
  <c r="R127" i="10"/>
  <c r="R118" i="10"/>
  <c r="S124" i="10"/>
  <c r="S118" i="10"/>
  <c r="L125" i="7"/>
  <c r="M125" i="7"/>
  <c r="R85" i="7"/>
  <c r="L95" i="6"/>
  <c r="T92" i="6"/>
  <c r="L92" i="6"/>
  <c r="R92" i="6"/>
  <c r="M92" i="6"/>
  <c r="T78" i="6"/>
  <c r="R78" i="6"/>
  <c r="M78" i="6"/>
  <c r="K78" i="6"/>
  <c r="T123" i="6"/>
  <c r="L123" i="6"/>
  <c r="K123" i="6"/>
  <c r="M107" i="25"/>
  <c r="U99" i="25"/>
  <c r="T81" i="25"/>
  <c r="T112" i="25"/>
  <c r="R84" i="25"/>
  <c r="T84" i="25"/>
  <c r="U84" i="25"/>
  <c r="L84" i="25"/>
  <c r="K84" i="25"/>
  <c r="R120" i="25"/>
  <c r="K120" i="25"/>
  <c r="S120" i="25"/>
  <c r="V120" i="25"/>
  <c r="M120" i="25"/>
  <c r="T120" i="25"/>
  <c r="U134" i="25"/>
  <c r="L134" i="25"/>
  <c r="K134" i="25"/>
  <c r="M123" i="13"/>
  <c r="N123" i="13"/>
  <c r="O123" i="13"/>
  <c r="M121" i="13"/>
  <c r="N121" i="13"/>
  <c r="O121" i="13"/>
  <c r="N125" i="22"/>
  <c r="N123" i="22"/>
  <c r="L106" i="22"/>
  <c r="K103" i="22"/>
  <c r="L103" i="22"/>
  <c r="O103" i="22"/>
  <c r="N103" i="22"/>
  <c r="M103" i="22"/>
  <c r="K134" i="22"/>
  <c r="M134" i="22"/>
  <c r="N134" i="22"/>
  <c r="O134" i="22"/>
  <c r="N95" i="23"/>
  <c r="N103" i="23"/>
  <c r="K95" i="16"/>
  <c r="L92" i="16"/>
  <c r="L77" i="16"/>
  <c r="R95" i="16"/>
  <c r="R81" i="16"/>
  <c r="R121" i="16"/>
  <c r="S92" i="16"/>
  <c r="S77" i="16"/>
  <c r="K96" i="14"/>
  <c r="L96" i="14"/>
  <c r="L79" i="14"/>
  <c r="L85" i="14"/>
  <c r="M93" i="14"/>
  <c r="M101" i="14"/>
  <c r="M108" i="14"/>
  <c r="R101" i="14"/>
  <c r="S93" i="14"/>
  <c r="K101" i="10"/>
  <c r="K134" i="10"/>
  <c r="L124" i="10"/>
  <c r="L134" i="10"/>
  <c r="M124" i="10"/>
  <c r="M134" i="10"/>
  <c r="R101" i="10"/>
  <c r="R111" i="10"/>
  <c r="R124" i="10"/>
  <c r="R134" i="10"/>
  <c r="M85" i="7"/>
  <c r="R111" i="7"/>
  <c r="S85" i="7"/>
  <c r="T129" i="7"/>
  <c r="S129" i="7"/>
  <c r="R129" i="7"/>
  <c r="T116" i="7"/>
  <c r="R116" i="7"/>
  <c r="S116" i="7"/>
  <c r="M88" i="6"/>
  <c r="R95" i="6"/>
  <c r="T75" i="6"/>
  <c r="L75" i="6"/>
  <c r="S75" i="6"/>
  <c r="R75" i="6"/>
  <c r="M75" i="6"/>
  <c r="T126" i="6"/>
  <c r="R126" i="6"/>
  <c r="M126" i="6"/>
  <c r="S126" i="6"/>
  <c r="L126" i="6"/>
  <c r="M125" i="25"/>
  <c r="M123" i="25"/>
  <c r="S78" i="25"/>
  <c r="U78" i="25"/>
  <c r="O125" i="22"/>
  <c r="L84" i="22"/>
  <c r="O84" i="22"/>
  <c r="K120" i="22"/>
  <c r="L120" i="22"/>
  <c r="O120" i="22"/>
  <c r="M120" i="22"/>
  <c r="N120" i="22"/>
  <c r="L77" i="23"/>
  <c r="K100" i="23"/>
  <c r="M100" i="23"/>
  <c r="N100" i="23"/>
  <c r="O100" i="23"/>
  <c r="O104" i="23"/>
  <c r="L100" i="23"/>
  <c r="K111" i="23"/>
  <c r="L111" i="23"/>
  <c r="M111" i="23"/>
  <c r="N111" i="23"/>
  <c r="O111" i="23"/>
  <c r="K128" i="23"/>
  <c r="L128" i="23"/>
  <c r="M128" i="23"/>
  <c r="O128" i="23"/>
  <c r="AA104" i="4"/>
  <c r="AG19" i="31"/>
  <c r="J90" i="20"/>
  <c r="M130" i="20"/>
  <c r="J90" i="19"/>
  <c r="Q90" i="19"/>
  <c r="X90" i="19"/>
  <c r="Q90" i="16"/>
  <c r="K90" i="15"/>
  <c r="M90" i="15"/>
  <c r="O90" i="15"/>
  <c r="Z90" i="15"/>
  <c r="AC90" i="15"/>
  <c r="N104" i="12"/>
  <c r="N130" i="12"/>
  <c r="Z90" i="16"/>
  <c r="N90" i="17"/>
  <c r="Q90" i="17"/>
  <c r="X90" i="17"/>
  <c r="Z90" i="17"/>
  <c r="AB90" i="17"/>
  <c r="X90" i="16"/>
  <c r="L90" i="4"/>
  <c r="R90" i="4"/>
  <c r="R103" i="21"/>
  <c r="R99" i="21"/>
  <c r="R107" i="21"/>
  <c r="R75" i="21"/>
  <c r="R79" i="21"/>
  <c r="R86" i="21"/>
  <c r="R82" i="21"/>
  <c r="R126" i="21"/>
  <c r="S118" i="21"/>
  <c r="R103" i="18"/>
  <c r="R99" i="18"/>
  <c r="R107" i="18"/>
  <c r="S132" i="18"/>
  <c r="S128" i="18"/>
  <c r="S124" i="18"/>
  <c r="S120" i="18"/>
  <c r="S116" i="18"/>
  <c r="S107" i="17"/>
  <c r="S76" i="17"/>
  <c r="S84" i="17"/>
  <c r="T116" i="17"/>
  <c r="S116" i="17"/>
  <c r="R79" i="15"/>
  <c r="T96" i="15"/>
  <c r="S96" i="15"/>
  <c r="T76" i="15"/>
  <c r="S76" i="15"/>
  <c r="R76" i="15"/>
  <c r="X90" i="4"/>
  <c r="AB130" i="25"/>
  <c r="L110" i="12"/>
  <c r="K110" i="12"/>
  <c r="K110" i="11"/>
  <c r="U90" i="17"/>
  <c r="R92" i="21"/>
  <c r="R96" i="21"/>
  <c r="R119" i="21"/>
  <c r="R134" i="21"/>
  <c r="S75" i="21"/>
  <c r="S79" i="21"/>
  <c r="S86" i="21"/>
  <c r="S82" i="21"/>
  <c r="R92" i="18"/>
  <c r="R96" i="18"/>
  <c r="R78" i="18"/>
  <c r="S103" i="18"/>
  <c r="S99" i="18"/>
  <c r="S85" i="18"/>
  <c r="S81" i="18"/>
  <c r="S129" i="18"/>
  <c r="R123" i="17"/>
  <c r="S123" i="17"/>
  <c r="S79" i="15"/>
  <c r="T99" i="15"/>
  <c r="R99" i="15"/>
  <c r="T83" i="15"/>
  <c r="S83" i="15"/>
  <c r="R83" i="15"/>
  <c r="T118" i="15"/>
  <c r="R118" i="15"/>
  <c r="Q130" i="4"/>
  <c r="O110" i="3"/>
  <c r="U90" i="14"/>
  <c r="T120" i="17"/>
  <c r="S120" i="17"/>
  <c r="T92" i="15"/>
  <c r="S92" i="15"/>
  <c r="T103" i="15"/>
  <c r="R103" i="15"/>
  <c r="T87" i="15"/>
  <c r="S87" i="15"/>
  <c r="S90" i="15"/>
  <c r="R87" i="15"/>
  <c r="T122" i="15"/>
  <c r="R122" i="15"/>
  <c r="M110" i="5"/>
  <c r="K130" i="2"/>
  <c r="M130" i="2"/>
  <c r="J130" i="2"/>
  <c r="O130" i="2"/>
  <c r="K90" i="12"/>
  <c r="L110" i="3"/>
  <c r="U110" i="7"/>
  <c r="T126" i="15"/>
  <c r="R126" i="15"/>
  <c r="T121" i="10"/>
  <c r="L121" i="10"/>
  <c r="R121" i="10"/>
  <c r="M121" i="10"/>
  <c r="T89" i="7"/>
  <c r="M89" i="7"/>
  <c r="L89" i="7"/>
  <c r="S89" i="7"/>
  <c r="R89" i="7"/>
  <c r="K89" i="7"/>
  <c r="S112" i="7"/>
  <c r="M112" i="7"/>
  <c r="L112" i="7"/>
  <c r="T134" i="7"/>
  <c r="S134" i="7"/>
  <c r="M134" i="7"/>
  <c r="L134" i="7"/>
  <c r="T77" i="6"/>
  <c r="M77" i="6"/>
  <c r="L77" i="6"/>
  <c r="R77" i="6"/>
  <c r="K77" i="6"/>
  <c r="T81" i="6"/>
  <c r="S81" i="6"/>
  <c r="M81" i="6"/>
  <c r="L81" i="6"/>
  <c r="T124" i="6"/>
  <c r="R124" i="6"/>
  <c r="M124" i="6"/>
  <c r="L124" i="6"/>
  <c r="K124" i="6"/>
  <c r="M75" i="13"/>
  <c r="N75" i="13"/>
  <c r="O75" i="13"/>
  <c r="M82" i="13"/>
  <c r="O82" i="13"/>
  <c r="N82" i="13"/>
  <c r="M126" i="13"/>
  <c r="N126" i="13"/>
  <c r="O126" i="13"/>
  <c r="N104" i="23"/>
  <c r="K106" i="23"/>
  <c r="M106" i="23"/>
  <c r="L106" i="23"/>
  <c r="N106" i="23"/>
  <c r="O106" i="23"/>
  <c r="L123" i="23"/>
  <c r="M123" i="23"/>
  <c r="N123" i="23"/>
  <c r="K116" i="23"/>
  <c r="N116" i="23"/>
  <c r="M116" i="23"/>
  <c r="O116" i="23"/>
  <c r="L116" i="23"/>
  <c r="R77" i="20"/>
  <c r="R126" i="20"/>
  <c r="S109" i="20"/>
  <c r="T102" i="20"/>
  <c r="T106" i="20"/>
  <c r="Y93" i="20"/>
  <c r="Y126" i="20"/>
  <c r="Z77" i="20"/>
  <c r="Z83" i="20"/>
  <c r="Z112" i="20"/>
  <c r="K127" i="19"/>
  <c r="K123" i="19"/>
  <c r="K119" i="19"/>
  <c r="L87" i="19"/>
  <c r="L83" i="19"/>
  <c r="M127" i="19"/>
  <c r="M123" i="19"/>
  <c r="M119" i="19"/>
  <c r="S78" i="19"/>
  <c r="K113" i="16"/>
  <c r="K129" i="16"/>
  <c r="M101" i="16"/>
  <c r="M104" i="16"/>
  <c r="M107" i="16"/>
  <c r="M129" i="16"/>
  <c r="S109" i="16"/>
  <c r="S129" i="16"/>
  <c r="K77" i="14"/>
  <c r="K112" i="14"/>
  <c r="K128" i="14"/>
  <c r="K124" i="14"/>
  <c r="K120" i="14"/>
  <c r="K116" i="14"/>
  <c r="L77" i="14"/>
  <c r="L128" i="14"/>
  <c r="L124" i="14"/>
  <c r="L120" i="14"/>
  <c r="L116" i="14"/>
  <c r="M77" i="14"/>
  <c r="S84" i="14"/>
  <c r="S82" i="14"/>
  <c r="T102" i="14"/>
  <c r="T75" i="14"/>
  <c r="T79" i="14"/>
  <c r="K89" i="10"/>
  <c r="T96" i="10"/>
  <c r="S96" i="10"/>
  <c r="M96" i="10"/>
  <c r="R96" i="10"/>
  <c r="L96" i="10"/>
  <c r="T99" i="10"/>
  <c r="S99" i="10"/>
  <c r="M99" i="10"/>
  <c r="T125" i="10"/>
  <c r="L125" i="10"/>
  <c r="R125" i="10"/>
  <c r="M125" i="10"/>
  <c r="K134" i="7"/>
  <c r="T77" i="7"/>
  <c r="M77" i="7"/>
  <c r="T82" i="7"/>
  <c r="R82" i="7"/>
  <c r="M82" i="7"/>
  <c r="L82" i="7"/>
  <c r="S82" i="7"/>
  <c r="K82" i="7"/>
  <c r="T119" i="7"/>
  <c r="S119" i="7"/>
  <c r="M119" i="7"/>
  <c r="L119" i="7"/>
  <c r="R81" i="6"/>
  <c r="T107" i="6"/>
  <c r="R107" i="6"/>
  <c r="M107" i="6"/>
  <c r="L107" i="6"/>
  <c r="S107" i="6"/>
  <c r="K107" i="6"/>
  <c r="T128" i="6"/>
  <c r="R128" i="6"/>
  <c r="M128" i="6"/>
  <c r="L128" i="6"/>
  <c r="K128" i="6"/>
  <c r="K93" i="22"/>
  <c r="L93" i="22"/>
  <c r="M93" i="22"/>
  <c r="O93" i="22"/>
  <c r="N93" i="22"/>
  <c r="K129" i="22"/>
  <c r="M129" i="22"/>
  <c r="L129" i="22"/>
  <c r="N129" i="22"/>
  <c r="O129" i="22"/>
  <c r="K121" i="22"/>
  <c r="M121" i="22"/>
  <c r="N121" i="22"/>
  <c r="L121" i="22"/>
  <c r="O121" i="22"/>
  <c r="R102" i="20"/>
  <c r="R104" i="20"/>
  <c r="R106" i="20"/>
  <c r="R83" i="20"/>
  <c r="R90" i="20"/>
  <c r="R112" i="20"/>
  <c r="R119" i="20"/>
  <c r="R134" i="20"/>
  <c r="T93" i="20"/>
  <c r="T109" i="20"/>
  <c r="T126" i="20"/>
  <c r="Y109" i="20"/>
  <c r="K101" i="19"/>
  <c r="K107" i="19"/>
  <c r="K78" i="19"/>
  <c r="K87" i="19"/>
  <c r="K83" i="19"/>
  <c r="L127" i="19"/>
  <c r="L123" i="19"/>
  <c r="L119" i="19"/>
  <c r="R78" i="19"/>
  <c r="R87" i="19"/>
  <c r="R83" i="19"/>
  <c r="R127" i="19"/>
  <c r="R123" i="19"/>
  <c r="R119" i="19"/>
  <c r="K76" i="16"/>
  <c r="K84" i="16"/>
  <c r="K111" i="16"/>
  <c r="L84" i="16"/>
  <c r="L111" i="16"/>
  <c r="L129" i="16"/>
  <c r="M84" i="16"/>
  <c r="M111" i="16"/>
  <c r="S101" i="16"/>
  <c r="S107" i="16"/>
  <c r="K100" i="14"/>
  <c r="M129" i="14"/>
  <c r="R100" i="14"/>
  <c r="R82" i="14"/>
  <c r="S112" i="14"/>
  <c r="S128" i="14"/>
  <c r="S124" i="14"/>
  <c r="S120" i="14"/>
  <c r="S116" i="14"/>
  <c r="K121" i="10"/>
  <c r="T117" i="10"/>
  <c r="L117" i="10"/>
  <c r="R117" i="10"/>
  <c r="M117" i="10"/>
  <c r="K112" i="7"/>
  <c r="T101" i="7"/>
  <c r="T104" i="7"/>
  <c r="L101" i="7"/>
  <c r="K101" i="7"/>
  <c r="S101" i="7"/>
  <c r="S104" i="7"/>
  <c r="R101" i="7"/>
  <c r="T101" i="6"/>
  <c r="R101" i="6"/>
  <c r="M101" i="6"/>
  <c r="L101" i="6"/>
  <c r="S101" i="6"/>
  <c r="K101" i="6"/>
  <c r="T85" i="6"/>
  <c r="S85" i="6"/>
  <c r="M85" i="6"/>
  <c r="L85" i="6"/>
  <c r="T129" i="6"/>
  <c r="R129" i="6"/>
  <c r="L129" i="6"/>
  <c r="K129" i="6"/>
  <c r="S129" i="6"/>
  <c r="T116" i="6"/>
  <c r="R116" i="6"/>
  <c r="M116" i="6"/>
  <c r="L116" i="6"/>
  <c r="K116" i="6"/>
  <c r="R93" i="20"/>
  <c r="R109" i="20"/>
  <c r="S102" i="20"/>
  <c r="S106" i="20"/>
  <c r="S77" i="20"/>
  <c r="S83" i="20"/>
  <c r="S90" i="20"/>
  <c r="S112" i="20"/>
  <c r="S126" i="20"/>
  <c r="T83" i="20"/>
  <c r="T112" i="20"/>
  <c r="T119" i="20"/>
  <c r="T134" i="20"/>
  <c r="Y77" i="20"/>
  <c r="Y83" i="20"/>
  <c r="Y112" i="20"/>
  <c r="Y123" i="20"/>
  <c r="Y119" i="20"/>
  <c r="Y134" i="20"/>
  <c r="Z102" i="20"/>
  <c r="Z104" i="20"/>
  <c r="Z106" i="20"/>
  <c r="Z126" i="20"/>
  <c r="S101" i="19"/>
  <c r="S107" i="19"/>
  <c r="S127" i="19"/>
  <c r="S123" i="19"/>
  <c r="S119" i="19"/>
  <c r="K128" i="16"/>
  <c r="K124" i="16"/>
  <c r="K120" i="16"/>
  <c r="K116" i="16"/>
  <c r="L109" i="16"/>
  <c r="L76" i="16"/>
  <c r="M76" i="16"/>
  <c r="M128" i="16"/>
  <c r="M124" i="16"/>
  <c r="M120" i="16"/>
  <c r="M116" i="16"/>
  <c r="R84" i="16"/>
  <c r="R111" i="16"/>
  <c r="R128" i="16"/>
  <c r="R124" i="16"/>
  <c r="R120" i="16"/>
  <c r="R116" i="16"/>
  <c r="S76" i="16"/>
  <c r="S111" i="16"/>
  <c r="S113" i="16"/>
  <c r="K132" i="14"/>
  <c r="K95" i="14"/>
  <c r="K129" i="14"/>
  <c r="L100" i="14"/>
  <c r="L82" i="14"/>
  <c r="L129" i="14"/>
  <c r="M100" i="14"/>
  <c r="M82" i="14"/>
  <c r="R132" i="14"/>
  <c r="R95" i="14"/>
  <c r="R112" i="14"/>
  <c r="R128" i="14"/>
  <c r="R124" i="14"/>
  <c r="R120" i="14"/>
  <c r="R116" i="14"/>
  <c r="S100" i="14"/>
  <c r="S77" i="14"/>
  <c r="S129" i="14"/>
  <c r="T92" i="10"/>
  <c r="S92" i="10"/>
  <c r="M92" i="10"/>
  <c r="R92" i="10"/>
  <c r="T103" i="10"/>
  <c r="S103" i="10"/>
  <c r="M103" i="10"/>
  <c r="T83" i="10"/>
  <c r="S83" i="10"/>
  <c r="R83" i="10"/>
  <c r="M83" i="10"/>
  <c r="M86" i="7"/>
  <c r="R86" i="7"/>
  <c r="T126" i="7"/>
  <c r="R126" i="7"/>
  <c r="K126" i="7"/>
  <c r="S126" i="7"/>
  <c r="K81" i="6"/>
  <c r="T88" i="6"/>
  <c r="R88" i="6"/>
  <c r="K88" i="6"/>
  <c r="T113" i="6"/>
  <c r="S113" i="6"/>
  <c r="L113" i="6"/>
  <c r="K113" i="6"/>
  <c r="R113" i="6"/>
  <c r="T120" i="6"/>
  <c r="R120" i="6"/>
  <c r="M120" i="6"/>
  <c r="L120" i="6"/>
  <c r="K120" i="6"/>
  <c r="R93" i="25"/>
  <c r="S93" i="25"/>
  <c r="U93" i="25"/>
  <c r="L93" i="25"/>
  <c r="V93" i="25"/>
  <c r="R86" i="25"/>
  <c r="S86" i="25"/>
  <c r="T86" i="25"/>
  <c r="M86" i="25"/>
  <c r="L86" i="25"/>
  <c r="K86" i="25"/>
  <c r="R102" i="25"/>
  <c r="S102" i="25"/>
  <c r="T102" i="25"/>
  <c r="U102" i="25"/>
  <c r="R89" i="25"/>
  <c r="S89" i="25"/>
  <c r="R123" i="25"/>
  <c r="T123" i="25"/>
  <c r="S123" i="25"/>
  <c r="R134" i="25"/>
  <c r="T134" i="25"/>
  <c r="S134" i="25"/>
  <c r="M107" i="13"/>
  <c r="O107" i="13"/>
  <c r="N107" i="13"/>
  <c r="M119" i="13"/>
  <c r="N119" i="13"/>
  <c r="O119" i="13"/>
  <c r="K102" i="22"/>
  <c r="L102" i="22"/>
  <c r="M102" i="22"/>
  <c r="N102" i="22"/>
  <c r="K77" i="22"/>
  <c r="L77" i="22"/>
  <c r="M77" i="22"/>
  <c r="N77" i="22"/>
  <c r="O77" i="22"/>
  <c r="N79" i="22"/>
  <c r="L79" i="22"/>
  <c r="O79" i="22"/>
  <c r="K111" i="22"/>
  <c r="M111" i="22"/>
  <c r="K113" i="22"/>
  <c r="L113" i="22"/>
  <c r="N113" i="22"/>
  <c r="O113" i="22"/>
  <c r="M113" i="22"/>
  <c r="K124" i="22"/>
  <c r="O124" i="22"/>
  <c r="M124" i="22"/>
  <c r="K101" i="23"/>
  <c r="M101" i="23"/>
  <c r="K84" i="23"/>
  <c r="N84" i="23"/>
  <c r="O84" i="23"/>
  <c r="L84" i="23"/>
  <c r="M84" i="23"/>
  <c r="K126" i="23"/>
  <c r="N126" i="23"/>
  <c r="O126" i="23"/>
  <c r="L126" i="23"/>
  <c r="M126" i="23"/>
  <c r="R82" i="25"/>
  <c r="S82" i="25"/>
  <c r="T82" i="25"/>
  <c r="R126" i="25"/>
  <c r="S126" i="25"/>
  <c r="M88" i="13"/>
  <c r="N88" i="13"/>
  <c r="K117" i="22"/>
  <c r="M117" i="22"/>
  <c r="N117" i="22"/>
  <c r="L117" i="22"/>
  <c r="T126" i="25"/>
  <c r="R119" i="25"/>
  <c r="T119" i="25"/>
  <c r="S119" i="25"/>
  <c r="M101" i="13"/>
  <c r="O101" i="13"/>
  <c r="N101" i="13"/>
  <c r="M78" i="13"/>
  <c r="O78" i="13"/>
  <c r="N78" i="13"/>
  <c r="M134" i="13"/>
  <c r="N134" i="13"/>
  <c r="O134" i="13"/>
  <c r="K108" i="22"/>
  <c r="L108" i="22"/>
  <c r="M108" i="22"/>
  <c r="N108" i="22"/>
  <c r="K84" i="22"/>
  <c r="M84" i="22"/>
  <c r="K128" i="22"/>
  <c r="O128" i="22"/>
  <c r="M128" i="22"/>
  <c r="K120" i="23"/>
  <c r="N120" i="23"/>
  <c r="M120" i="23"/>
  <c r="O120" i="23"/>
  <c r="N103" i="13"/>
  <c r="N99" i="13"/>
  <c r="N87" i="13"/>
  <c r="M77" i="13"/>
  <c r="K132" i="22"/>
  <c r="K95" i="22"/>
  <c r="N108" i="13"/>
  <c r="N79" i="13"/>
  <c r="S79" i="17"/>
  <c r="T79" i="17"/>
  <c r="T79" i="20"/>
  <c r="Y79" i="20"/>
  <c r="AA79" i="20"/>
  <c r="M79" i="13"/>
  <c r="S79" i="20"/>
  <c r="M79" i="23"/>
  <c r="L79" i="23"/>
  <c r="R79" i="20"/>
  <c r="K79" i="22"/>
  <c r="K78" i="7"/>
  <c r="T78" i="7"/>
  <c r="M78" i="25"/>
  <c r="V78" i="25"/>
  <c r="R78" i="25"/>
  <c r="K78" i="23"/>
  <c r="K78" i="10"/>
  <c r="M78" i="7"/>
  <c r="R78" i="7"/>
  <c r="K78" i="25"/>
  <c r="L78" i="25"/>
  <c r="T78" i="25"/>
  <c r="M78" i="23"/>
  <c r="Y113" i="20"/>
  <c r="Z113" i="20"/>
  <c r="R113" i="20"/>
  <c r="T113" i="20"/>
  <c r="L113" i="23"/>
  <c r="AA89" i="20"/>
  <c r="M89" i="14"/>
  <c r="R89" i="14"/>
  <c r="S89" i="14"/>
  <c r="T89" i="14"/>
  <c r="K89" i="25"/>
  <c r="V89" i="25"/>
  <c r="T89" i="25"/>
  <c r="O89" i="23"/>
  <c r="L89" i="23"/>
  <c r="K89" i="23"/>
  <c r="K89" i="14"/>
  <c r="U89" i="25"/>
  <c r="M89" i="23"/>
  <c r="K89" i="16"/>
  <c r="M89" i="25"/>
  <c r="S130" i="24"/>
  <c r="J130" i="21"/>
  <c r="Z130" i="21"/>
  <c r="AB130" i="21"/>
  <c r="K130" i="3"/>
  <c r="L130" i="17"/>
  <c r="Z130" i="17"/>
  <c r="Q130" i="16"/>
  <c r="X130" i="16"/>
  <c r="Z130" i="16"/>
  <c r="AB130" i="16"/>
  <c r="Z130" i="6"/>
  <c r="AB130" i="19"/>
  <c r="O130" i="5"/>
  <c r="AA130" i="24"/>
  <c r="V130" i="18"/>
  <c r="AA130" i="18"/>
  <c r="O130" i="25"/>
  <c r="X130" i="25"/>
  <c r="Z130" i="25"/>
  <c r="J130" i="23"/>
  <c r="J130" i="13"/>
  <c r="M112" i="13"/>
  <c r="N112" i="22"/>
  <c r="K112" i="22"/>
  <c r="O112" i="13"/>
  <c r="L112" i="22"/>
  <c r="O112" i="22"/>
  <c r="K87" i="10"/>
  <c r="T87" i="10"/>
  <c r="M87" i="25"/>
  <c r="N87" i="23"/>
  <c r="L87" i="10"/>
  <c r="N87" i="22"/>
  <c r="M87" i="22"/>
  <c r="L87" i="22"/>
  <c r="L87" i="23"/>
  <c r="O87" i="23"/>
  <c r="M87" i="23"/>
  <c r="J109" i="18"/>
  <c r="J110" i="18"/>
  <c r="L109" i="18"/>
  <c r="N109" i="18"/>
  <c r="Q109" i="18"/>
  <c r="X109" i="18"/>
  <c r="Z109" i="18"/>
  <c r="AB109" i="18"/>
  <c r="K109" i="8"/>
  <c r="M109" i="8"/>
  <c r="N109" i="8"/>
  <c r="N110" i="8"/>
  <c r="T109" i="18"/>
  <c r="T109" i="16"/>
  <c r="K109" i="18"/>
  <c r="M109" i="18"/>
  <c r="O109" i="18"/>
  <c r="V109" i="18"/>
  <c r="Y109" i="18"/>
  <c r="AA109" i="18"/>
  <c r="AC109" i="18"/>
  <c r="J109" i="8"/>
  <c r="L109" i="8"/>
  <c r="L110" i="8"/>
  <c r="N109" i="16"/>
  <c r="U109" i="18"/>
  <c r="M109" i="16"/>
  <c r="R109" i="16"/>
  <c r="L109" i="14"/>
  <c r="O109" i="16"/>
  <c r="V109" i="16"/>
  <c r="Y109" i="16"/>
  <c r="AA109" i="16"/>
  <c r="AC109" i="16"/>
  <c r="K109" i="3"/>
  <c r="K110" i="3"/>
  <c r="J109" i="3"/>
  <c r="N109" i="3"/>
  <c r="N110" i="12"/>
  <c r="K110" i="5"/>
  <c r="U110" i="19"/>
  <c r="T106" i="21"/>
  <c r="L106" i="14"/>
  <c r="T106" i="14"/>
  <c r="L106" i="25"/>
  <c r="V106" i="25"/>
  <c r="S106" i="25"/>
  <c r="R106" i="25"/>
  <c r="J110" i="7"/>
  <c r="Z110" i="7"/>
  <c r="O110" i="12"/>
  <c r="L106" i="10"/>
  <c r="K106" i="25"/>
  <c r="M106" i="14"/>
  <c r="M106" i="25"/>
  <c r="R134" i="17"/>
  <c r="T134" i="17"/>
  <c r="R134" i="19"/>
  <c r="T134" i="19"/>
  <c r="L134" i="14"/>
  <c r="R134" i="14"/>
  <c r="T134" i="14"/>
  <c r="L134" i="19"/>
  <c r="M134" i="19"/>
  <c r="M134" i="14"/>
  <c r="K134" i="14"/>
  <c r="J123" i="20"/>
  <c r="J130" i="20"/>
  <c r="K123" i="20"/>
  <c r="K130" i="20"/>
  <c r="V123" i="20"/>
  <c r="V130" i="20"/>
  <c r="J123" i="22"/>
  <c r="J130" i="22"/>
  <c r="AB123" i="20"/>
  <c r="N123" i="5"/>
  <c r="AA123" i="20"/>
  <c r="O123" i="22"/>
  <c r="L123" i="22"/>
  <c r="K123" i="22"/>
  <c r="K123" i="23"/>
  <c r="K130" i="23"/>
  <c r="Q123" i="20"/>
  <c r="Q130" i="20"/>
  <c r="N123" i="20"/>
  <c r="N130" i="20"/>
  <c r="O123" i="20"/>
  <c r="O130" i="20"/>
  <c r="T123" i="20"/>
  <c r="T130" i="20"/>
  <c r="Z123" i="20"/>
  <c r="O123" i="23"/>
  <c r="X123" i="20"/>
  <c r="X130" i="20"/>
  <c r="L123" i="20"/>
  <c r="L130" i="20"/>
  <c r="AC123" i="20"/>
  <c r="AC130" i="20"/>
  <c r="L130" i="2"/>
  <c r="K123" i="5"/>
  <c r="K130" i="5"/>
  <c r="U123" i="20"/>
  <c r="U130" i="20"/>
  <c r="R123" i="20"/>
  <c r="R122" i="21"/>
  <c r="S122" i="21"/>
  <c r="S122" i="17"/>
  <c r="T122" i="17"/>
  <c r="T122" i="7"/>
  <c r="M122" i="13"/>
  <c r="L122" i="7"/>
  <c r="R122" i="7"/>
  <c r="N122" i="13"/>
  <c r="K122" i="7"/>
  <c r="S113" i="21"/>
  <c r="T113" i="21"/>
  <c r="R113" i="18"/>
  <c r="T113" i="18"/>
  <c r="R113" i="15"/>
  <c r="M113" i="19"/>
  <c r="R113" i="19"/>
  <c r="S113" i="19"/>
  <c r="T113" i="19"/>
  <c r="M113" i="16"/>
  <c r="T113" i="16"/>
  <c r="T113" i="7"/>
  <c r="M113" i="13"/>
  <c r="K113" i="23"/>
  <c r="N113" i="13"/>
  <c r="O113" i="23"/>
  <c r="N113" i="23"/>
  <c r="L113" i="16"/>
  <c r="K113" i="7"/>
  <c r="L113" i="7"/>
  <c r="M113" i="7"/>
  <c r="L112" i="4"/>
  <c r="R112" i="4"/>
  <c r="U112" i="4"/>
  <c r="X112" i="4"/>
  <c r="N112" i="19"/>
  <c r="N112" i="2"/>
  <c r="L112" i="19"/>
  <c r="S112" i="19"/>
  <c r="T112" i="19"/>
  <c r="T112" i="16"/>
  <c r="R112" i="7"/>
  <c r="T112" i="7"/>
  <c r="AA112" i="4"/>
  <c r="J112" i="4"/>
  <c r="T112" i="4"/>
  <c r="V112" i="4"/>
  <c r="Z112" i="4"/>
  <c r="U112" i="19"/>
  <c r="U112" i="16"/>
  <c r="AB112" i="4"/>
  <c r="M112" i="19"/>
  <c r="K112" i="4"/>
  <c r="N112" i="4"/>
  <c r="Q112" i="4"/>
  <c r="K112" i="2"/>
  <c r="N112" i="7"/>
  <c r="U112" i="7"/>
  <c r="K112" i="16"/>
  <c r="M112" i="16"/>
  <c r="R111" i="17"/>
  <c r="T111" i="17"/>
  <c r="R111" i="15"/>
  <c r="T111" i="15"/>
  <c r="L111" i="14"/>
  <c r="M111" i="14"/>
  <c r="R111" i="14"/>
  <c r="S111" i="14"/>
  <c r="T111" i="14"/>
  <c r="R111" i="6"/>
  <c r="S111" i="6"/>
  <c r="T111" i="6"/>
  <c r="S109" i="17"/>
  <c r="U109" i="17"/>
  <c r="AB109" i="17"/>
  <c r="Z109" i="17"/>
  <c r="X109" i="17"/>
  <c r="Q109" i="17"/>
  <c r="N109" i="17"/>
  <c r="L109" i="17"/>
  <c r="J109" i="17"/>
  <c r="T109" i="17"/>
  <c r="R109" i="17"/>
  <c r="AC109" i="17"/>
  <c r="AC110" i="17"/>
  <c r="AA109" i="17"/>
  <c r="AA110" i="17"/>
  <c r="Y109" i="17"/>
  <c r="V109" i="17"/>
  <c r="O109" i="17"/>
  <c r="O110" i="17"/>
  <c r="M109" i="17"/>
  <c r="M110" i="17"/>
  <c r="K109" i="17"/>
  <c r="K110" i="17"/>
  <c r="O109" i="2"/>
  <c r="L109" i="2"/>
  <c r="J109" i="2"/>
  <c r="N109" i="2"/>
  <c r="M109" i="2"/>
  <c r="K109" i="2"/>
  <c r="M109" i="14"/>
  <c r="N109" i="14"/>
  <c r="K109" i="14"/>
  <c r="AB109" i="14"/>
  <c r="Z109" i="14"/>
  <c r="X109" i="14"/>
  <c r="Q109" i="14"/>
  <c r="J109" i="14"/>
  <c r="T109" i="14"/>
  <c r="U109" i="14"/>
  <c r="AC109" i="14"/>
  <c r="AA109" i="14"/>
  <c r="Y109" i="14"/>
  <c r="V109" i="14"/>
  <c r="V110" i="14"/>
  <c r="O109" i="14"/>
  <c r="R109" i="6"/>
  <c r="M109" i="6"/>
  <c r="L109" i="6"/>
  <c r="K109" i="6"/>
  <c r="AB109" i="6"/>
  <c r="Z109" i="6"/>
  <c r="X109" i="6"/>
  <c r="Q109" i="6"/>
  <c r="J109" i="6"/>
  <c r="T109" i="6"/>
  <c r="S109" i="6"/>
  <c r="U109" i="6"/>
  <c r="N109" i="6"/>
  <c r="AC109" i="6"/>
  <c r="AA109" i="6"/>
  <c r="Y109" i="6"/>
  <c r="V109" i="6"/>
  <c r="V110" i="6"/>
  <c r="O109" i="6"/>
  <c r="S109" i="25"/>
  <c r="T109" i="25"/>
  <c r="AA109" i="25"/>
  <c r="M109" i="25"/>
  <c r="L109" i="25"/>
  <c r="K109" i="25"/>
  <c r="AB109" i="25"/>
  <c r="X109" i="25"/>
  <c r="O109" i="25"/>
  <c r="R109" i="25"/>
  <c r="U109" i="25"/>
  <c r="V109" i="25"/>
  <c r="Z109" i="25"/>
  <c r="Q109" i="25"/>
  <c r="J109" i="25"/>
  <c r="O109" i="13"/>
  <c r="J109" i="13"/>
  <c r="J110" i="13"/>
  <c r="K109" i="13"/>
  <c r="K110" i="13"/>
  <c r="L109" i="13"/>
  <c r="L110" i="13"/>
  <c r="M109" i="13"/>
  <c r="N109" i="13"/>
  <c r="S110" i="4"/>
  <c r="J110" i="12"/>
  <c r="M110" i="9"/>
  <c r="V110" i="17"/>
  <c r="AB108" i="15"/>
  <c r="V108" i="15"/>
  <c r="V110" i="15"/>
  <c r="J108" i="15"/>
  <c r="J110" i="15"/>
  <c r="AA108" i="15"/>
  <c r="Y108" i="15"/>
  <c r="Q108" i="15"/>
  <c r="Q110" i="15"/>
  <c r="N108" i="15"/>
  <c r="L108" i="15"/>
  <c r="T108" i="15"/>
  <c r="S108" i="15"/>
  <c r="U108" i="15"/>
  <c r="AC108" i="15"/>
  <c r="Z108" i="15"/>
  <c r="O108" i="15"/>
  <c r="M108" i="15"/>
  <c r="K108" i="15"/>
  <c r="T108" i="20"/>
  <c r="U108" i="20"/>
  <c r="R108" i="20"/>
  <c r="AB108" i="20"/>
  <c r="AA108" i="20"/>
  <c r="Z108" i="20"/>
  <c r="N108" i="25"/>
  <c r="S108" i="25"/>
  <c r="V108" i="25"/>
  <c r="M108" i="25"/>
  <c r="K108" i="25"/>
  <c r="AC108" i="25"/>
  <c r="AA108" i="25"/>
  <c r="Y108" i="25"/>
  <c r="Y110" i="25"/>
  <c r="Q108" i="25"/>
  <c r="J108" i="25"/>
  <c r="R108" i="25"/>
  <c r="T108" i="25"/>
  <c r="U108" i="25"/>
  <c r="L108" i="25"/>
  <c r="AB108" i="25"/>
  <c r="Z108" i="25"/>
  <c r="X108" i="25"/>
  <c r="O108" i="25"/>
  <c r="J108" i="23"/>
  <c r="J110" i="23"/>
  <c r="M108" i="23"/>
  <c r="K108" i="23"/>
  <c r="N108" i="23"/>
  <c r="AB108" i="17"/>
  <c r="AB110" i="17"/>
  <c r="Z108" i="17"/>
  <c r="X108" i="17"/>
  <c r="Q108" i="17"/>
  <c r="N108" i="17"/>
  <c r="N110" i="17"/>
  <c r="L108" i="17"/>
  <c r="J108" i="17"/>
  <c r="S108" i="17"/>
  <c r="T108" i="17"/>
  <c r="U108" i="17"/>
  <c r="S108" i="16"/>
  <c r="U108" i="16"/>
  <c r="N108" i="16"/>
  <c r="N110" i="16"/>
  <c r="K108" i="16"/>
  <c r="AB108" i="16"/>
  <c r="AB110" i="16"/>
  <c r="Z108" i="16"/>
  <c r="Z110" i="16"/>
  <c r="X108" i="16"/>
  <c r="X110" i="16"/>
  <c r="Q108" i="16"/>
  <c r="J108" i="16"/>
  <c r="J110" i="16"/>
  <c r="T108" i="16"/>
  <c r="R108" i="16"/>
  <c r="M108" i="16"/>
  <c r="L108" i="16"/>
  <c r="AC108" i="16"/>
  <c r="AA108" i="16"/>
  <c r="AA110" i="16"/>
  <c r="Y108" i="16"/>
  <c r="V108" i="16"/>
  <c r="O108" i="16"/>
  <c r="L108" i="23"/>
  <c r="AC108" i="4"/>
  <c r="Q108" i="4"/>
  <c r="N108" i="4"/>
  <c r="K108" i="4"/>
  <c r="K110" i="4"/>
  <c r="Z108" i="4"/>
  <c r="V108" i="4"/>
  <c r="T108" i="4"/>
  <c r="T110" i="4"/>
  <c r="J108" i="4"/>
  <c r="J110" i="4"/>
  <c r="AA108" i="4"/>
  <c r="AB108" i="4"/>
  <c r="X108" i="4"/>
  <c r="U108" i="4"/>
  <c r="U110" i="4"/>
  <c r="R108" i="4"/>
  <c r="L108" i="4"/>
  <c r="O108" i="23"/>
  <c r="N110" i="11"/>
  <c r="O110" i="11"/>
  <c r="S106" i="15"/>
  <c r="T106" i="15"/>
  <c r="T106" i="10"/>
  <c r="K106" i="7"/>
  <c r="M106" i="7"/>
  <c r="S106" i="7"/>
  <c r="T106" i="7"/>
  <c r="M106" i="10"/>
  <c r="R106" i="10"/>
  <c r="S106" i="10"/>
  <c r="L106" i="7"/>
  <c r="L90" i="13"/>
  <c r="N90" i="8"/>
  <c r="R89" i="18"/>
  <c r="T89" i="18"/>
  <c r="T89" i="17"/>
  <c r="T90" i="17"/>
  <c r="R89" i="15"/>
  <c r="T89" i="15"/>
  <c r="M89" i="16"/>
  <c r="T89" i="16"/>
  <c r="M89" i="10"/>
  <c r="S89" i="10"/>
  <c r="T89" i="10"/>
  <c r="M89" i="22"/>
  <c r="L89" i="22"/>
  <c r="N90" i="14"/>
  <c r="N90" i="23"/>
  <c r="M90" i="9"/>
  <c r="U90" i="10"/>
  <c r="S89" i="17"/>
  <c r="L89" i="10"/>
  <c r="O90" i="22"/>
  <c r="N90" i="2"/>
  <c r="N90" i="25"/>
  <c r="L89" i="16"/>
  <c r="R89" i="16"/>
  <c r="M87" i="16"/>
  <c r="U87" i="16"/>
  <c r="U90" i="16"/>
  <c r="AC87" i="16"/>
  <c r="AC90" i="16"/>
  <c r="AA87" i="16"/>
  <c r="AA90" i="16"/>
  <c r="Y87" i="16"/>
  <c r="Y90" i="16"/>
  <c r="V87" i="16"/>
  <c r="V90" i="16"/>
  <c r="O87" i="16"/>
  <c r="O90" i="16"/>
  <c r="N87" i="16"/>
  <c r="T87" i="16"/>
  <c r="R87" i="16"/>
  <c r="L87" i="16"/>
  <c r="Z87" i="4"/>
  <c r="Z90" i="4"/>
  <c r="V87" i="4"/>
  <c r="V90" i="4"/>
  <c r="T87" i="4"/>
  <c r="T90" i="4"/>
  <c r="J87" i="4"/>
  <c r="J90" i="4"/>
  <c r="Y87" i="4"/>
  <c r="Y90" i="4"/>
  <c r="S87" i="4"/>
  <c r="O87" i="4"/>
  <c r="M87" i="4"/>
  <c r="M90" i="4"/>
  <c r="AA87" i="4"/>
  <c r="AA90" i="4"/>
  <c r="AC87" i="4"/>
  <c r="AC90" i="4"/>
  <c r="Q87" i="4"/>
  <c r="Q90" i="4"/>
  <c r="N87" i="4"/>
  <c r="N90" i="4"/>
  <c r="K87" i="4"/>
  <c r="K90" i="4"/>
  <c r="O90" i="20"/>
  <c r="S87" i="25"/>
  <c r="U87" i="25"/>
  <c r="V87" i="25"/>
  <c r="AC87" i="25"/>
  <c r="AC90" i="25"/>
  <c r="AA87" i="25"/>
  <c r="AA90" i="25"/>
  <c r="Y87" i="25"/>
  <c r="Y90" i="25"/>
  <c r="Q87" i="25"/>
  <c r="Q90" i="25"/>
  <c r="J87" i="25"/>
  <c r="J90" i="25"/>
  <c r="R87" i="25"/>
  <c r="L87" i="25"/>
  <c r="K87" i="25"/>
  <c r="AB87" i="25"/>
  <c r="AB90" i="25"/>
  <c r="Z87" i="25"/>
  <c r="Z90" i="25"/>
  <c r="X87" i="25"/>
  <c r="X90" i="25"/>
  <c r="O87" i="25"/>
  <c r="O90" i="25"/>
  <c r="O87" i="9"/>
  <c r="O90" i="9"/>
  <c r="L87" i="9"/>
  <c r="L90" i="9"/>
  <c r="J87" i="9"/>
  <c r="J90" i="9"/>
  <c r="N87" i="9"/>
  <c r="N90" i="5"/>
  <c r="K87" i="22"/>
  <c r="N90" i="12"/>
  <c r="J87" i="22"/>
  <c r="J90" i="22"/>
  <c r="T86" i="20"/>
  <c r="Y86" i="20"/>
  <c r="AA86" i="20"/>
  <c r="R86" i="14"/>
  <c r="S86" i="14"/>
  <c r="T86" i="14"/>
  <c r="M86" i="10"/>
  <c r="T86" i="10"/>
  <c r="S86" i="7"/>
  <c r="T86" i="7"/>
  <c r="O86" i="13"/>
  <c r="N86" i="13"/>
  <c r="O86" i="23"/>
  <c r="M86" i="23"/>
  <c r="K86" i="23"/>
  <c r="Z86" i="20"/>
  <c r="L86" i="14"/>
  <c r="K86" i="10"/>
  <c r="K86" i="7"/>
  <c r="L86" i="7"/>
  <c r="K79" i="3"/>
  <c r="M79" i="3"/>
  <c r="O79" i="3"/>
  <c r="J79" i="11"/>
  <c r="L79" i="11"/>
  <c r="O79" i="11"/>
  <c r="N79" i="19"/>
  <c r="U79" i="16"/>
  <c r="N79" i="11"/>
  <c r="R79" i="18"/>
  <c r="S79" i="18"/>
  <c r="T79" i="18"/>
  <c r="T79" i="15"/>
  <c r="S79" i="19"/>
  <c r="T79" i="19"/>
  <c r="L79" i="16"/>
  <c r="M79" i="16"/>
  <c r="T79" i="16"/>
  <c r="M79" i="22"/>
  <c r="J79" i="3"/>
  <c r="L79" i="3"/>
  <c r="K79" i="11"/>
  <c r="U79" i="19"/>
  <c r="N79" i="16"/>
  <c r="K79" i="16"/>
  <c r="R79" i="16"/>
  <c r="L78" i="10"/>
  <c r="R78" i="10"/>
  <c r="S78" i="10"/>
  <c r="M78" i="10"/>
  <c r="L78" i="22"/>
  <c r="M78" i="22"/>
  <c r="AC65" i="21"/>
  <c r="AC67" i="21"/>
  <c r="AC69" i="21"/>
  <c r="AC70" i="21"/>
  <c r="AC114" i="21"/>
  <c r="AJ48" i="21"/>
  <c r="AJ48" i="17"/>
  <c r="AJ65" i="17"/>
  <c r="AJ67" i="17"/>
  <c r="AJ69" i="17"/>
  <c r="AJ48" i="25"/>
  <c r="AJ65" i="25"/>
  <c r="AJ67" i="25"/>
  <c r="AJ69" i="25"/>
  <c r="V65" i="19"/>
  <c r="V67" i="19"/>
  <c r="V69" i="19"/>
  <c r="V70" i="19"/>
  <c r="V114" i="19"/>
  <c r="V65" i="21"/>
  <c r="V67" i="21"/>
  <c r="V69" i="21"/>
  <c r="V70" i="21"/>
  <c r="V114" i="21"/>
  <c r="AC65" i="4"/>
  <c r="AC67" i="4"/>
  <c r="AC69" i="4"/>
  <c r="AC70" i="4"/>
  <c r="AC114" i="4"/>
  <c r="O65" i="15"/>
  <c r="O67" i="15"/>
  <c r="O69" i="15"/>
  <c r="O70" i="15"/>
  <c r="O114" i="15"/>
  <c r="AC65" i="25"/>
  <c r="AC67" i="25"/>
  <c r="AC69" i="25"/>
  <c r="AC70" i="25"/>
  <c r="AC114" i="25"/>
  <c r="AC65" i="16"/>
  <c r="AC67" i="16"/>
  <c r="AC69" i="16"/>
  <c r="AC70" i="16"/>
  <c r="AC114" i="16"/>
  <c r="AJ48" i="24"/>
  <c r="AJ48" i="6"/>
  <c r="O114" i="17"/>
  <c r="AJ48" i="7"/>
  <c r="AJ65" i="7"/>
  <c r="AJ67" i="7"/>
  <c r="AJ69" i="7"/>
  <c r="V114" i="6"/>
  <c r="AC114" i="18"/>
  <c r="AC65" i="7"/>
  <c r="AC67" i="7"/>
  <c r="AC69" i="7"/>
  <c r="AC70" i="7"/>
  <c r="AC114" i="7"/>
  <c r="AC65" i="19"/>
  <c r="AC67" i="19"/>
  <c r="AC69" i="19"/>
  <c r="AC70" i="19"/>
  <c r="AC114" i="19"/>
  <c r="O65" i="21"/>
  <c r="O67" i="21"/>
  <c r="O69" i="21"/>
  <c r="O70" i="21"/>
  <c r="O114" i="21"/>
  <c r="O65" i="16"/>
  <c r="O67" i="16"/>
  <c r="O69" i="16"/>
  <c r="O70" i="16"/>
  <c r="O114" i="16"/>
  <c r="O65" i="19"/>
  <c r="O67" i="19"/>
  <c r="O69" i="19"/>
  <c r="O70" i="19"/>
  <c r="O114" i="19"/>
  <c r="O65" i="14"/>
  <c r="O67" i="14"/>
  <c r="O69" i="14"/>
  <c r="O70" i="14"/>
  <c r="O114" i="14"/>
  <c r="V114" i="25"/>
  <c r="O114" i="23"/>
  <c r="AJ48" i="4"/>
  <c r="AJ65" i="4"/>
  <c r="AJ67" i="4"/>
  <c r="AJ69" i="4"/>
  <c r="AC114" i="10"/>
  <c r="O65" i="2"/>
  <c r="O67" i="2"/>
  <c r="O69" i="2"/>
  <c r="O70" i="2"/>
  <c r="O114" i="7"/>
  <c r="V114" i="4"/>
  <c r="V65" i="10"/>
  <c r="V67" i="10"/>
  <c r="V69" i="10"/>
  <c r="V70" i="10"/>
  <c r="V114" i="10"/>
  <c r="V131" i="10"/>
  <c r="V133" i="10"/>
  <c r="V135" i="10"/>
  <c r="V139" i="10"/>
  <c r="V65" i="15"/>
  <c r="V67" i="15"/>
  <c r="V69" i="15"/>
  <c r="V70" i="15"/>
  <c r="V114" i="15"/>
  <c r="V114" i="17"/>
  <c r="I79" i="39"/>
  <c r="C48" i="24"/>
  <c r="K65" i="2"/>
  <c r="K67" i="2"/>
  <c r="K69" i="2"/>
  <c r="K70" i="2"/>
  <c r="G48" i="17"/>
  <c r="M78" i="39"/>
  <c r="M79" i="39"/>
  <c r="G48" i="24"/>
  <c r="G48" i="12"/>
  <c r="M98" i="39"/>
  <c r="G48" i="25"/>
  <c r="M88" i="39"/>
  <c r="M74" i="39"/>
  <c r="M107" i="39"/>
  <c r="G48" i="19"/>
  <c r="M77" i="39"/>
  <c r="G48" i="4"/>
  <c r="M96" i="39"/>
  <c r="G48" i="11"/>
  <c r="M90" i="39"/>
  <c r="G48" i="9"/>
  <c r="M91" i="39"/>
  <c r="I78" i="39"/>
  <c r="C48" i="17"/>
  <c r="G48" i="2"/>
  <c r="M83" i="39"/>
  <c r="M94" i="39"/>
  <c r="G48" i="21"/>
  <c r="G48" i="15"/>
  <c r="M102" i="39"/>
  <c r="G48" i="22"/>
  <c r="M95" i="39"/>
  <c r="M97" i="39"/>
  <c r="G48" i="16"/>
  <c r="G48" i="8"/>
  <c r="M86" i="39"/>
  <c r="G48" i="23"/>
  <c r="M80" i="39"/>
  <c r="C48" i="22"/>
  <c r="I95" i="39"/>
  <c r="C48" i="19"/>
  <c r="M99" i="39"/>
  <c r="G48" i="18"/>
  <c r="G48" i="1"/>
  <c r="M84" i="39"/>
  <c r="M81" i="39"/>
  <c r="G48" i="3"/>
  <c r="M92" i="39"/>
  <c r="G48" i="7"/>
  <c r="G48" i="13"/>
  <c r="M100" i="39"/>
  <c r="C48" i="21"/>
  <c r="I94" i="39"/>
  <c r="M93" i="39"/>
  <c r="G48" i="10"/>
  <c r="G48" i="5"/>
  <c r="M85" i="39"/>
  <c r="G48" i="20"/>
  <c r="M89" i="39"/>
  <c r="G48" i="6"/>
  <c r="M82" i="39"/>
  <c r="G48" i="14"/>
  <c r="M87" i="39"/>
  <c r="F65" i="11"/>
  <c r="F67" i="11"/>
  <c r="F69" i="11"/>
  <c r="M48" i="11"/>
  <c r="M114" i="11"/>
  <c r="F48" i="20"/>
  <c r="L89" i="39"/>
  <c r="F48" i="8"/>
  <c r="L86" i="39"/>
  <c r="F48" i="4"/>
  <c r="L96" i="39"/>
  <c r="F48" i="6"/>
  <c r="L82" i="39"/>
  <c r="E48" i="24"/>
  <c r="K79" i="39"/>
  <c r="E48" i="25"/>
  <c r="K88" i="39"/>
  <c r="E48" i="1"/>
  <c r="K84" i="39"/>
  <c r="E48" i="15"/>
  <c r="K102" i="39"/>
  <c r="E48" i="6"/>
  <c r="K82" i="39"/>
  <c r="I91" i="39"/>
  <c r="C48" i="9"/>
  <c r="I96" i="39"/>
  <c r="C48" i="4"/>
  <c r="I87" i="39"/>
  <c r="C48" i="14"/>
  <c r="C48" i="7"/>
  <c r="I92" i="39"/>
  <c r="I98" i="39"/>
  <c r="C48" i="12"/>
  <c r="X65" i="25"/>
  <c r="X67" i="25"/>
  <c r="X114" i="25"/>
  <c r="D48" i="14"/>
  <c r="J87" i="39"/>
  <c r="D48" i="18"/>
  <c r="J99" i="39"/>
  <c r="J91" i="39"/>
  <c r="D48" i="9"/>
  <c r="D48" i="25"/>
  <c r="J88" i="39"/>
  <c r="D48" i="22"/>
  <c r="J95" i="39"/>
  <c r="F48" i="17"/>
  <c r="L78" i="39"/>
  <c r="F48" i="14"/>
  <c r="L87" i="39"/>
  <c r="F48" i="24"/>
  <c r="L79" i="39"/>
  <c r="F48" i="21"/>
  <c r="L94" i="39"/>
  <c r="F48" i="22"/>
  <c r="L95" i="39"/>
  <c r="K48" i="3"/>
  <c r="K114" i="3"/>
  <c r="D65" i="3"/>
  <c r="D67" i="3"/>
  <c r="D69" i="3"/>
  <c r="E48" i="18"/>
  <c r="K99" i="39"/>
  <c r="K85" i="39"/>
  <c r="E48" i="5"/>
  <c r="E48" i="22"/>
  <c r="K95" i="39"/>
  <c r="K83" i="39"/>
  <c r="E48" i="2"/>
  <c r="E48" i="19"/>
  <c r="K77" i="39"/>
  <c r="K74" i="39"/>
  <c r="K107" i="39"/>
  <c r="E48" i="23"/>
  <c r="K80" i="39"/>
  <c r="C48" i="10"/>
  <c r="I93" i="39"/>
  <c r="C48" i="20"/>
  <c r="I89" i="39"/>
  <c r="C48" i="23"/>
  <c r="I74" i="39"/>
  <c r="I107" i="39"/>
  <c r="I80" i="39"/>
  <c r="C48" i="5"/>
  <c r="I85" i="39"/>
  <c r="C48" i="16"/>
  <c r="I97" i="39"/>
  <c r="C48" i="6"/>
  <c r="I82" i="39"/>
  <c r="S48" i="4"/>
  <c r="Z48" i="4"/>
  <c r="L48" i="4"/>
  <c r="D48" i="10"/>
  <c r="J93" i="39"/>
  <c r="J102" i="39"/>
  <c r="D48" i="15"/>
  <c r="J86" i="39"/>
  <c r="D48" i="8"/>
  <c r="J80" i="39"/>
  <c r="D48" i="23"/>
  <c r="K48" i="1"/>
  <c r="D65" i="1"/>
  <c r="D67" i="1"/>
  <c r="D69" i="1"/>
  <c r="F48" i="25"/>
  <c r="L88" i="39"/>
  <c r="F48" i="10"/>
  <c r="L93" i="39"/>
  <c r="F48" i="18"/>
  <c r="L99" i="39"/>
  <c r="F48" i="15"/>
  <c r="L102" i="39"/>
  <c r="F48" i="23"/>
  <c r="L80" i="39"/>
  <c r="E48" i="17"/>
  <c r="K78" i="39"/>
  <c r="K89" i="39"/>
  <c r="E48" i="20"/>
  <c r="E48" i="13"/>
  <c r="K100" i="39"/>
  <c r="E48" i="3"/>
  <c r="K81" i="39"/>
  <c r="E48" i="16"/>
  <c r="K97" i="39"/>
  <c r="C48" i="13"/>
  <c r="I100" i="39"/>
  <c r="C48" i="11"/>
  <c r="I90" i="39"/>
  <c r="C48" i="18"/>
  <c r="I99" i="39"/>
  <c r="Q65" i="25"/>
  <c r="Q67" i="25"/>
  <c r="Q69" i="25"/>
  <c r="Q70" i="25"/>
  <c r="Q114" i="25"/>
  <c r="D48" i="6"/>
  <c r="J82" i="39"/>
  <c r="J77" i="39"/>
  <c r="D48" i="19"/>
  <c r="J74" i="39"/>
  <c r="J107" i="39"/>
  <c r="J98" i="39"/>
  <c r="D48" i="12"/>
  <c r="D48" i="21"/>
  <c r="J94" i="39"/>
  <c r="J89" i="39"/>
  <c r="D48" i="20"/>
  <c r="F48" i="13"/>
  <c r="L100" i="39"/>
  <c r="F48" i="7"/>
  <c r="L92" i="39"/>
  <c r="F48" i="12"/>
  <c r="L98" i="39"/>
  <c r="F48" i="19"/>
  <c r="L74" i="39"/>
  <c r="L107" i="39"/>
  <c r="L77" i="39"/>
  <c r="F48" i="16"/>
  <c r="L97" i="39"/>
  <c r="K93" i="39"/>
  <c r="E48" i="10"/>
  <c r="E48" i="11"/>
  <c r="K90" i="39"/>
  <c r="K87" i="39"/>
  <c r="E48" i="14"/>
  <c r="K94" i="39"/>
  <c r="E48" i="21"/>
  <c r="K92" i="39"/>
  <c r="E48" i="7"/>
  <c r="C48" i="1"/>
  <c r="I84" i="39"/>
  <c r="I81" i="39"/>
  <c r="C48" i="3"/>
  <c r="C48" i="8"/>
  <c r="I86" i="39"/>
  <c r="C48" i="2"/>
  <c r="I83" i="39"/>
  <c r="J65" i="25"/>
  <c r="J67" i="25"/>
  <c r="J69" i="25"/>
  <c r="J70" i="25"/>
  <c r="J114" i="25"/>
  <c r="J79" i="39"/>
  <c r="D48" i="24"/>
  <c r="D48" i="7"/>
  <c r="J92" i="39"/>
  <c r="J96" i="39"/>
  <c r="D48" i="4"/>
  <c r="D48" i="17"/>
  <c r="J78" i="39"/>
  <c r="D48" i="16"/>
  <c r="J97" i="39"/>
  <c r="K48" i="11"/>
  <c r="K114" i="11"/>
  <c r="D65" i="11"/>
  <c r="D67" i="11"/>
  <c r="D69" i="11"/>
  <c r="V131" i="20"/>
  <c r="V133" i="20"/>
  <c r="V135" i="20"/>
  <c r="V139" i="20"/>
  <c r="K10" i="32"/>
  <c r="K28" i="32"/>
  <c r="N47" i="32"/>
  <c r="R90" i="6"/>
  <c r="R90" i="24"/>
  <c r="AC110" i="21"/>
  <c r="Y130" i="19"/>
  <c r="U130" i="10"/>
  <c r="U130" i="19"/>
  <c r="O130" i="6"/>
  <c r="J130" i="10"/>
  <c r="AB130" i="10"/>
  <c r="Q130" i="25"/>
  <c r="AA130" i="25"/>
  <c r="AC130" i="25"/>
  <c r="J130" i="25"/>
  <c r="O90" i="4"/>
  <c r="O130" i="4"/>
  <c r="O104" i="4"/>
  <c r="O110" i="4"/>
  <c r="O131" i="4"/>
  <c r="O133" i="4"/>
  <c r="O135" i="4"/>
  <c r="O139" i="4"/>
  <c r="S90" i="4"/>
  <c r="J110" i="6"/>
  <c r="K104" i="6"/>
  <c r="AJ65" i="6"/>
  <c r="AJ67" i="6"/>
  <c r="AJ69" i="6"/>
  <c r="O90" i="6"/>
  <c r="V90" i="6"/>
  <c r="V131" i="6"/>
  <c r="V133" i="6"/>
  <c r="V135" i="6"/>
  <c r="V139" i="6"/>
  <c r="J130" i="6"/>
  <c r="N110" i="6"/>
  <c r="AB110" i="6"/>
  <c r="R104" i="6"/>
  <c r="L104" i="6"/>
  <c r="AA90" i="6"/>
  <c r="O110" i="7"/>
  <c r="V110" i="7"/>
  <c r="V131" i="7"/>
  <c r="V133" i="7"/>
  <c r="V135" i="7"/>
  <c r="X110" i="7"/>
  <c r="AA110" i="7"/>
  <c r="X90" i="7"/>
  <c r="R104" i="7"/>
  <c r="L104" i="10"/>
  <c r="Y110" i="10"/>
  <c r="Z130" i="10"/>
  <c r="O130" i="10"/>
  <c r="O131" i="10"/>
  <c r="O133" i="10"/>
  <c r="O135" i="10"/>
  <c r="O139" i="10"/>
  <c r="F14" i="32"/>
  <c r="AC130" i="10"/>
  <c r="AC131" i="10"/>
  <c r="AC133" i="10"/>
  <c r="AC135" i="10"/>
  <c r="AC139" i="10"/>
  <c r="U110" i="10"/>
  <c r="X130" i="10"/>
  <c r="AA130" i="10"/>
  <c r="Q130" i="10"/>
  <c r="Y130" i="10"/>
  <c r="Q110" i="10"/>
  <c r="AA110" i="10"/>
  <c r="AB110" i="10"/>
  <c r="AC130" i="14"/>
  <c r="N110" i="14"/>
  <c r="Q130" i="14"/>
  <c r="X104" i="14"/>
  <c r="X110" i="14"/>
  <c r="Y110" i="14"/>
  <c r="Z110" i="14"/>
  <c r="AJ65" i="14"/>
  <c r="AJ67" i="14"/>
  <c r="AJ69" i="14"/>
  <c r="AA130" i="14"/>
  <c r="AB110" i="14"/>
  <c r="O130" i="14"/>
  <c r="O104" i="14"/>
  <c r="X130" i="19"/>
  <c r="Q110" i="19"/>
  <c r="V110" i="19"/>
  <c r="V131" i="19"/>
  <c r="V133" i="19"/>
  <c r="V135" i="19"/>
  <c r="V139" i="19"/>
  <c r="O130" i="19"/>
  <c r="AC110" i="19"/>
  <c r="AC131" i="19"/>
  <c r="AC133" i="19"/>
  <c r="AC135" i="19"/>
  <c r="AC139" i="19"/>
  <c r="Z90" i="20"/>
  <c r="U110" i="20"/>
  <c r="T104" i="20"/>
  <c r="T110" i="20"/>
  <c r="K110" i="20"/>
  <c r="N110" i="15"/>
  <c r="X110" i="15"/>
  <c r="N130" i="15"/>
  <c r="O130" i="15"/>
  <c r="Y130" i="15"/>
  <c r="K130" i="15"/>
  <c r="O104" i="15"/>
  <c r="Y110" i="17"/>
  <c r="K110" i="18"/>
  <c r="N110" i="18"/>
  <c r="Q104" i="18"/>
  <c r="Q110" i="18"/>
  <c r="S90" i="18"/>
  <c r="U130" i="18"/>
  <c r="Y90" i="21"/>
  <c r="AA110" i="21"/>
  <c r="Q104" i="21"/>
  <c r="AC90" i="21"/>
  <c r="N90" i="21"/>
  <c r="K110" i="21"/>
  <c r="L130" i="21"/>
  <c r="Y130" i="21"/>
  <c r="N104" i="21"/>
  <c r="Y104" i="21"/>
  <c r="Y110" i="21"/>
  <c r="Q110" i="21"/>
  <c r="AA90" i="21"/>
  <c r="K90" i="21"/>
  <c r="O90" i="21"/>
  <c r="N130" i="21"/>
  <c r="AJ65" i="21"/>
  <c r="AJ67" i="21"/>
  <c r="AJ69" i="21"/>
  <c r="M90" i="21"/>
  <c r="V130" i="21"/>
  <c r="AA130" i="21"/>
  <c r="N130" i="5"/>
  <c r="L110" i="5"/>
  <c r="J90" i="5"/>
  <c r="O104" i="5"/>
  <c r="L90" i="5"/>
  <c r="O110" i="8"/>
  <c r="L131" i="8"/>
  <c r="L133" i="8"/>
  <c r="L135" i="8"/>
  <c r="K110" i="8"/>
  <c r="M90" i="8"/>
  <c r="N90" i="9"/>
  <c r="L65" i="9"/>
  <c r="L67" i="9"/>
  <c r="L69" i="9"/>
  <c r="L70" i="9"/>
  <c r="L114" i="9"/>
  <c r="K130" i="11"/>
  <c r="M130" i="11"/>
  <c r="N130" i="11"/>
  <c r="M114" i="1"/>
  <c r="M65" i="1"/>
  <c r="M67" i="1"/>
  <c r="M69" i="1"/>
  <c r="M70" i="1"/>
  <c r="K131" i="13"/>
  <c r="K133" i="13"/>
  <c r="K135" i="13"/>
  <c r="AI66" i="25"/>
  <c r="AB132" i="25"/>
  <c r="AE66" i="25"/>
  <c r="AE67" i="25"/>
  <c r="AE69" i="25"/>
  <c r="X132" i="25"/>
  <c r="AC110" i="25"/>
  <c r="K130" i="25"/>
  <c r="X69" i="25"/>
  <c r="X70" i="25"/>
  <c r="M90" i="25"/>
  <c r="K104" i="25"/>
  <c r="U90" i="25"/>
  <c r="AC104" i="6"/>
  <c r="Z90" i="6"/>
  <c r="O104" i="6"/>
  <c r="X104" i="6"/>
  <c r="AC110" i="6"/>
  <c r="N130" i="7"/>
  <c r="AC130" i="7"/>
  <c r="AC131" i="7"/>
  <c r="AC133" i="7"/>
  <c r="AC135" i="7"/>
  <c r="AC139" i="7"/>
  <c r="O130" i="7"/>
  <c r="O131" i="7"/>
  <c r="O133" i="7"/>
  <c r="O135" i="7"/>
  <c r="O139" i="7"/>
  <c r="T110" i="7"/>
  <c r="K104" i="7"/>
  <c r="K110" i="7"/>
  <c r="AA130" i="7"/>
  <c r="K90" i="7"/>
  <c r="Y130" i="7"/>
  <c r="R104" i="10"/>
  <c r="R110" i="10"/>
  <c r="X130" i="14"/>
  <c r="J110" i="14"/>
  <c r="O110" i="14"/>
  <c r="O131" i="14"/>
  <c r="O133" i="14"/>
  <c r="O135" i="14"/>
  <c r="AC110" i="14"/>
  <c r="AC131" i="14"/>
  <c r="AC133" i="14"/>
  <c r="AC135" i="14"/>
  <c r="AC139" i="14"/>
  <c r="Q104" i="14"/>
  <c r="Q110" i="14"/>
  <c r="AB130" i="14"/>
  <c r="J130" i="14"/>
  <c r="V130" i="14"/>
  <c r="V131" i="14"/>
  <c r="V133" i="14"/>
  <c r="V135" i="14"/>
  <c r="T90" i="14"/>
  <c r="K90" i="14"/>
  <c r="Z130" i="14"/>
  <c r="V130" i="16"/>
  <c r="AB110" i="19"/>
  <c r="O131" i="19"/>
  <c r="O133" i="19"/>
  <c r="O135" i="19"/>
  <c r="O139" i="19"/>
  <c r="F11" i="32"/>
  <c r="M104" i="19"/>
  <c r="M110" i="19"/>
  <c r="K90" i="19"/>
  <c r="S90" i="19"/>
  <c r="AA130" i="19"/>
  <c r="O110" i="15"/>
  <c r="Q131" i="15"/>
  <c r="Q133" i="15"/>
  <c r="Q135" i="15"/>
  <c r="Q139" i="15"/>
  <c r="Z110" i="15"/>
  <c r="Y110" i="15"/>
  <c r="AB110" i="15"/>
  <c r="K110" i="15"/>
  <c r="L110" i="15"/>
  <c r="AA110" i="15"/>
  <c r="J90" i="17"/>
  <c r="Y90" i="17"/>
  <c r="K90" i="17"/>
  <c r="U130" i="17"/>
  <c r="V90" i="17"/>
  <c r="AC90" i="17"/>
  <c r="AC131" i="17"/>
  <c r="AC133" i="17"/>
  <c r="AC135" i="17"/>
  <c r="AC138" i="17"/>
  <c r="O90" i="17"/>
  <c r="O131" i="17"/>
  <c r="O133" i="17"/>
  <c r="O135" i="17"/>
  <c r="O138" i="17"/>
  <c r="L90" i="17"/>
  <c r="AA90" i="17"/>
  <c r="M90" i="17"/>
  <c r="Y104" i="18"/>
  <c r="V104" i="18"/>
  <c r="V110" i="18"/>
  <c r="AC69" i="18"/>
  <c r="AC70" i="18"/>
  <c r="V90" i="18"/>
  <c r="AC131" i="21"/>
  <c r="AC133" i="21"/>
  <c r="AC135" i="21"/>
  <c r="AC138" i="21"/>
  <c r="N110" i="21"/>
  <c r="K130" i="21"/>
  <c r="X104" i="21"/>
  <c r="X110" i="21"/>
  <c r="T90" i="21"/>
  <c r="X130" i="21"/>
  <c r="M130" i="21"/>
  <c r="AB104" i="21"/>
  <c r="AB110" i="21"/>
  <c r="O130" i="21"/>
  <c r="O131" i="21"/>
  <c r="O133" i="21"/>
  <c r="O135" i="21"/>
  <c r="O138" i="21"/>
  <c r="V104" i="21"/>
  <c r="V110" i="21"/>
  <c r="V131" i="21"/>
  <c r="V133" i="21"/>
  <c r="V135" i="21"/>
  <c r="V138" i="21"/>
  <c r="Q110" i="24"/>
  <c r="L90" i="25"/>
  <c r="K104" i="22"/>
  <c r="O90" i="2"/>
  <c r="S130" i="20"/>
  <c r="T130" i="21"/>
  <c r="U130" i="16"/>
  <c r="U130" i="21"/>
  <c r="N90" i="22"/>
  <c r="K130" i="4"/>
  <c r="Y130" i="4"/>
  <c r="Z130" i="4"/>
  <c r="AC130" i="4"/>
  <c r="X130" i="4"/>
  <c r="AB90" i="6"/>
  <c r="Q90" i="6"/>
  <c r="U104" i="6"/>
  <c r="Y110" i="18"/>
  <c r="K90" i="10"/>
  <c r="L90" i="10"/>
  <c r="R130" i="17"/>
  <c r="J90" i="2"/>
  <c r="L104" i="2"/>
  <c r="X131" i="15"/>
  <c r="X133" i="15"/>
  <c r="X135" i="15"/>
  <c r="X139" i="15"/>
  <c r="N90" i="11"/>
  <c r="N110" i="5"/>
  <c r="U130" i="15"/>
  <c r="AB130" i="15"/>
  <c r="U90" i="19"/>
  <c r="T130" i="16"/>
  <c r="O110" i="9"/>
  <c r="O131" i="9"/>
  <c r="O133" i="9"/>
  <c r="O135" i="9"/>
  <c r="K90" i="2"/>
  <c r="K130" i="1"/>
  <c r="L104" i="19"/>
  <c r="L110" i="19"/>
  <c r="U130" i="14"/>
  <c r="M90" i="23"/>
  <c r="T90" i="15"/>
  <c r="N110" i="23"/>
  <c r="V131" i="17"/>
  <c r="V133" i="17"/>
  <c r="V135" i="17"/>
  <c r="V138" i="17"/>
  <c r="K8" i="32"/>
  <c r="K26" i="32"/>
  <c r="N45" i="32"/>
  <c r="L110" i="2"/>
  <c r="M104" i="13"/>
  <c r="K104" i="14"/>
  <c r="K110" i="14"/>
  <c r="T90" i="25"/>
  <c r="R90" i="10"/>
  <c r="T130" i="18"/>
  <c r="AB90" i="20"/>
  <c r="R90" i="17"/>
  <c r="V130" i="25"/>
  <c r="M90" i="13"/>
  <c r="N130" i="1"/>
  <c r="Z104" i="18"/>
  <c r="Z110" i="18"/>
  <c r="L130" i="25"/>
  <c r="AA130" i="20"/>
  <c r="S90" i="6"/>
  <c r="N90" i="6"/>
  <c r="J110" i="5"/>
  <c r="N110" i="9"/>
  <c r="O130" i="11"/>
  <c r="J130" i="11"/>
  <c r="AB90" i="15"/>
  <c r="N130" i="14"/>
  <c r="S90" i="21"/>
  <c r="U104" i="25"/>
  <c r="T104" i="25"/>
  <c r="AB104" i="4"/>
  <c r="AB110" i="4"/>
  <c r="M104" i="4"/>
  <c r="M110" i="4"/>
  <c r="Z104" i="4"/>
  <c r="N110" i="7"/>
  <c r="R110" i="7"/>
  <c r="M104" i="7"/>
  <c r="M110" i="7"/>
  <c r="AA110" i="14"/>
  <c r="S104" i="14"/>
  <c r="S110" i="14"/>
  <c r="T104" i="14"/>
  <c r="T104" i="16"/>
  <c r="L104" i="16"/>
  <c r="L110" i="16"/>
  <c r="K104" i="16"/>
  <c r="K104" i="19"/>
  <c r="AJ65" i="20"/>
  <c r="AJ67" i="20"/>
  <c r="AJ69" i="20"/>
  <c r="Y110" i="20"/>
  <c r="S104" i="15"/>
  <c r="S110" i="15"/>
  <c r="U104" i="15"/>
  <c r="U110" i="15"/>
  <c r="T104" i="18"/>
  <c r="T110" i="18"/>
  <c r="T110" i="21"/>
  <c r="S104" i="21"/>
  <c r="S110" i="21"/>
  <c r="M104" i="1"/>
  <c r="K104" i="1"/>
  <c r="K110" i="1"/>
  <c r="O130" i="1"/>
  <c r="O131" i="1"/>
  <c r="O133" i="1"/>
  <c r="O135" i="1"/>
  <c r="AG24" i="31"/>
  <c r="L136" i="8"/>
  <c r="L139" i="8"/>
  <c r="C13" i="34"/>
  <c r="C25" i="34"/>
  <c r="C37" i="34"/>
  <c r="Z108" i="24"/>
  <c r="AG42" i="24"/>
  <c r="O110" i="5"/>
  <c r="K110" i="2"/>
  <c r="L90" i="11"/>
  <c r="L83" i="24"/>
  <c r="AG17" i="24"/>
  <c r="L82" i="24"/>
  <c r="L24" i="24"/>
  <c r="AG16" i="24"/>
  <c r="L90" i="14"/>
  <c r="S90" i="7"/>
  <c r="S90" i="14"/>
  <c r="T90" i="20"/>
  <c r="K90" i="22"/>
  <c r="R90" i="25"/>
  <c r="S90" i="17"/>
  <c r="L90" i="22"/>
  <c r="T90" i="18"/>
  <c r="O110" i="23"/>
  <c r="N110" i="4"/>
  <c r="U110" i="16"/>
  <c r="AB110" i="20"/>
  <c r="AC110" i="15"/>
  <c r="AC131" i="15"/>
  <c r="AC133" i="15"/>
  <c r="AC135" i="15"/>
  <c r="AC139" i="15"/>
  <c r="P9" i="32"/>
  <c r="Y110" i="6"/>
  <c r="U110" i="6"/>
  <c r="Q110" i="6"/>
  <c r="O110" i="2"/>
  <c r="O131" i="2"/>
  <c r="O133" i="2"/>
  <c r="O135" i="2"/>
  <c r="O136" i="2"/>
  <c r="N130" i="13"/>
  <c r="S130" i="17"/>
  <c r="AB130" i="20"/>
  <c r="O131" i="5"/>
  <c r="O133" i="5"/>
  <c r="O135" i="5"/>
  <c r="O136" i="5"/>
  <c r="N130" i="22"/>
  <c r="M104" i="23"/>
  <c r="M110" i="23"/>
  <c r="O130" i="13"/>
  <c r="S104" i="25"/>
  <c r="S110" i="25"/>
  <c r="S130" i="7"/>
  <c r="R90" i="7"/>
  <c r="S104" i="6"/>
  <c r="T104" i="6"/>
  <c r="T110" i="6"/>
  <c r="L104" i="7"/>
  <c r="L110" i="7"/>
  <c r="M130" i="25"/>
  <c r="K104" i="10"/>
  <c r="K110" i="10"/>
  <c r="U130" i="25"/>
  <c r="L104" i="25"/>
  <c r="AA104" i="20"/>
  <c r="AA110" i="20"/>
  <c r="R104" i="16"/>
  <c r="M104" i="2"/>
  <c r="M110" i="2"/>
  <c r="M131" i="2"/>
  <c r="M133" i="2"/>
  <c r="M135" i="2"/>
  <c r="M136" i="2"/>
  <c r="J104" i="1"/>
  <c r="J110" i="1"/>
  <c r="L130" i="12"/>
  <c r="L131" i="12"/>
  <c r="L133" i="12"/>
  <c r="L135" i="12"/>
  <c r="L139" i="12"/>
  <c r="L130" i="9"/>
  <c r="L131" i="9"/>
  <c r="L133" i="9"/>
  <c r="L135" i="9"/>
  <c r="R24" i="24"/>
  <c r="AE41" i="24"/>
  <c r="AG33" i="24"/>
  <c r="Z94" i="24"/>
  <c r="L85" i="24"/>
  <c r="AG19" i="24"/>
  <c r="L112" i="24"/>
  <c r="AG46" i="24"/>
  <c r="L113" i="24"/>
  <c r="AG47" i="24"/>
  <c r="U82" i="24"/>
  <c r="U90" i="24"/>
  <c r="U24" i="24"/>
  <c r="U116" i="24"/>
  <c r="U130" i="24"/>
  <c r="U64" i="24"/>
  <c r="N100" i="24"/>
  <c r="N99" i="24"/>
  <c r="O92" i="24"/>
  <c r="V107" i="24"/>
  <c r="AC71" i="24"/>
  <c r="V94" i="24"/>
  <c r="V92" i="24"/>
  <c r="V106" i="24"/>
  <c r="V100" i="24"/>
  <c r="V101" i="24"/>
  <c r="V102" i="24"/>
  <c r="L130" i="5"/>
  <c r="O129" i="24"/>
  <c r="O130" i="24"/>
  <c r="O64" i="24"/>
  <c r="O65" i="24"/>
  <c r="O67" i="24"/>
  <c r="O69" i="24"/>
  <c r="O70" i="24"/>
  <c r="N92" i="24"/>
  <c r="N96" i="24"/>
  <c r="N103" i="24"/>
  <c r="O100" i="24"/>
  <c r="O94" i="24"/>
  <c r="L90" i="7"/>
  <c r="N90" i="13"/>
  <c r="R90" i="18"/>
  <c r="L110" i="4"/>
  <c r="V110" i="4"/>
  <c r="Q110" i="4"/>
  <c r="V110" i="16"/>
  <c r="V131" i="16"/>
  <c r="V133" i="16"/>
  <c r="V135" i="16"/>
  <c r="J110" i="17"/>
  <c r="X110" i="17"/>
  <c r="X110" i="25"/>
  <c r="X131" i="25"/>
  <c r="X133" i="25"/>
  <c r="X135" i="25"/>
  <c r="X139" i="25"/>
  <c r="N110" i="25"/>
  <c r="M110" i="15"/>
  <c r="J131" i="13"/>
  <c r="J133" i="13"/>
  <c r="J135" i="13"/>
  <c r="J136" i="13"/>
  <c r="X110" i="6"/>
  <c r="U110" i="14"/>
  <c r="N110" i="2"/>
  <c r="R130" i="7"/>
  <c r="M130" i="13"/>
  <c r="S130" i="21"/>
  <c r="AC131" i="20"/>
  <c r="AC133" i="20"/>
  <c r="AC135" i="20"/>
  <c r="AC139" i="20"/>
  <c r="P10" i="32"/>
  <c r="N110" i="3"/>
  <c r="U110" i="18"/>
  <c r="AC110" i="18"/>
  <c r="AC131" i="18"/>
  <c r="AC133" i="18"/>
  <c r="AC135" i="18"/>
  <c r="AC138" i="18"/>
  <c r="AB110" i="18"/>
  <c r="M131" i="5"/>
  <c r="M133" i="5"/>
  <c r="M135" i="5"/>
  <c r="M136" i="5"/>
  <c r="O104" i="13"/>
  <c r="K104" i="23"/>
  <c r="K110" i="23"/>
  <c r="M104" i="22"/>
  <c r="M110" i="22"/>
  <c r="R104" i="25"/>
  <c r="L130" i="16"/>
  <c r="S130" i="10"/>
  <c r="V104" i="25"/>
  <c r="O104" i="22"/>
  <c r="O110" i="22"/>
  <c r="R104" i="17"/>
  <c r="R110" i="17"/>
  <c r="M104" i="18"/>
  <c r="M110" i="18"/>
  <c r="AA104" i="18"/>
  <c r="AA110" i="18"/>
  <c r="AG28" i="24"/>
  <c r="Q44" i="24"/>
  <c r="Z103" i="24"/>
  <c r="Z106" i="24"/>
  <c r="O131" i="8"/>
  <c r="O133" i="8"/>
  <c r="O135" i="8"/>
  <c r="O139" i="8"/>
  <c r="F13" i="34"/>
  <c r="L132" i="24"/>
  <c r="AG66" i="24"/>
  <c r="Y134" i="24"/>
  <c r="Y122" i="24"/>
  <c r="Y120" i="24"/>
  <c r="Y118" i="24"/>
  <c r="Y79" i="24"/>
  <c r="Y76" i="24"/>
  <c r="Y82" i="24"/>
  <c r="Y77" i="24"/>
  <c r="Y75" i="24"/>
  <c r="Y128" i="24"/>
  <c r="Y126" i="24"/>
  <c r="Y124" i="24"/>
  <c r="V129" i="24"/>
  <c r="V130" i="24"/>
  <c r="V64" i="24"/>
  <c r="N102" i="24"/>
  <c r="N94" i="24"/>
  <c r="N139" i="24"/>
  <c r="N109" i="24"/>
  <c r="N44" i="24"/>
  <c r="O106" i="24"/>
  <c r="Y104" i="4"/>
  <c r="Y110" i="4"/>
  <c r="AC104" i="4"/>
  <c r="AC110" i="4"/>
  <c r="AC131" i="4"/>
  <c r="AC133" i="4"/>
  <c r="AC135" i="4"/>
  <c r="AC139" i="4"/>
  <c r="P17" i="32"/>
  <c r="AA104" i="6"/>
  <c r="AA110" i="6"/>
  <c r="M110" i="8"/>
  <c r="K90" i="23"/>
  <c r="O90" i="13"/>
  <c r="M90" i="10"/>
  <c r="AA90" i="20"/>
  <c r="N90" i="16"/>
  <c r="T90" i="16"/>
  <c r="R90" i="15"/>
  <c r="S110" i="7"/>
  <c r="R110" i="4"/>
  <c r="AA110" i="4"/>
  <c r="Z110" i="4"/>
  <c r="Q110" i="16"/>
  <c r="K110" i="16"/>
  <c r="Z110" i="20"/>
  <c r="O131" i="15"/>
  <c r="O133" i="15"/>
  <c r="O135" i="15"/>
  <c r="O139" i="15"/>
  <c r="O110" i="6"/>
  <c r="O131" i="6"/>
  <c r="O133" i="6"/>
  <c r="O135" i="6"/>
  <c r="O142" i="6"/>
  <c r="Z110" i="6"/>
  <c r="J110" i="2"/>
  <c r="T130" i="7"/>
  <c r="R130" i="21"/>
  <c r="O131" i="12"/>
  <c r="O133" i="12"/>
  <c r="O135" i="12"/>
  <c r="J110" i="3"/>
  <c r="S104" i="19"/>
  <c r="S104" i="20"/>
  <c r="S110" i="20"/>
  <c r="S130" i="6"/>
  <c r="M104" i="6"/>
  <c r="R104" i="14"/>
  <c r="R110" i="14"/>
  <c r="S104" i="16"/>
  <c r="S110" i="16"/>
  <c r="S104" i="18"/>
  <c r="S110" i="18"/>
  <c r="T110" i="19"/>
  <c r="N110" i="19"/>
  <c r="R104" i="19"/>
  <c r="R110" i="19"/>
  <c r="Q24" i="24"/>
  <c r="Z100" i="24"/>
  <c r="L84" i="24"/>
  <c r="AG18" i="24"/>
  <c r="L87" i="24"/>
  <c r="AG21" i="24"/>
  <c r="L86" i="24"/>
  <c r="AG20" i="24"/>
  <c r="AC90" i="6"/>
  <c r="AC131" i="6"/>
  <c r="AC133" i="6"/>
  <c r="AC135" i="6"/>
  <c r="AC139" i="6"/>
  <c r="R76" i="24"/>
  <c r="AF10" i="24"/>
  <c r="R116" i="24"/>
  <c r="R130" i="24"/>
  <c r="R64" i="24"/>
  <c r="AB71" i="24"/>
  <c r="U92" i="24"/>
  <c r="U100" i="24"/>
  <c r="U103" i="24"/>
  <c r="U109" i="24"/>
  <c r="U102" i="24"/>
  <c r="U95" i="24"/>
  <c r="U96" i="24"/>
  <c r="O107" i="24"/>
  <c r="O102" i="24"/>
  <c r="O101" i="24"/>
  <c r="J130" i="4"/>
  <c r="AB130" i="4"/>
  <c r="X104" i="4"/>
  <c r="X110" i="4"/>
  <c r="X90" i="6"/>
  <c r="R130" i="18"/>
  <c r="T130" i="14"/>
  <c r="J110" i="8"/>
  <c r="O110" i="16"/>
  <c r="O131" i="16"/>
  <c r="O133" i="16"/>
  <c r="O135" i="16"/>
  <c r="O139" i="16"/>
  <c r="F12" i="32"/>
  <c r="T110" i="16"/>
  <c r="L90" i="23"/>
  <c r="X104" i="18"/>
  <c r="AC110" i="16"/>
  <c r="AC131" i="16"/>
  <c r="AC133" i="16"/>
  <c r="AC135" i="16"/>
  <c r="AC139" i="16"/>
  <c r="S90" i="25"/>
  <c r="S90" i="10"/>
  <c r="J131" i="15"/>
  <c r="J133" i="15"/>
  <c r="J135" i="15"/>
  <c r="J139" i="15"/>
  <c r="S110" i="6"/>
  <c r="L130" i="7"/>
  <c r="R130" i="20"/>
  <c r="L104" i="22"/>
  <c r="T130" i="6"/>
  <c r="T90" i="6"/>
  <c r="M104" i="14"/>
  <c r="M110" i="14"/>
  <c r="T130" i="10"/>
  <c r="M104" i="25"/>
  <c r="S130" i="15"/>
  <c r="M90" i="22"/>
  <c r="L110" i="17"/>
  <c r="Z110" i="17"/>
  <c r="T130" i="17"/>
  <c r="Z130" i="20"/>
  <c r="L110" i="10"/>
  <c r="X110" i="18"/>
  <c r="K90" i="16"/>
  <c r="K130" i="10"/>
  <c r="M130" i="14"/>
  <c r="R90" i="19"/>
  <c r="O104" i="18"/>
  <c r="O110" i="18"/>
  <c r="O131" i="18"/>
  <c r="O133" i="18"/>
  <c r="O135" i="18"/>
  <c r="O138" i="18"/>
  <c r="L110" i="18"/>
  <c r="L104" i="23"/>
  <c r="M106" i="24"/>
  <c r="L120" i="24"/>
  <c r="AG54" i="24"/>
  <c r="L128" i="24"/>
  <c r="AG62" i="24"/>
  <c r="M82" i="24"/>
  <c r="AH16" i="24"/>
  <c r="M24" i="24"/>
  <c r="M126" i="24"/>
  <c r="AH60" i="24"/>
  <c r="M118" i="24"/>
  <c r="AH52" i="24"/>
  <c r="M125" i="24"/>
  <c r="AH59" i="24"/>
  <c r="M117" i="24"/>
  <c r="AH51" i="24"/>
  <c r="M99" i="24"/>
  <c r="L117" i="24"/>
  <c r="AG51" i="24"/>
  <c r="L64" i="24"/>
  <c r="L125" i="24"/>
  <c r="AG59" i="24"/>
  <c r="L76" i="24"/>
  <c r="AG10" i="24"/>
  <c r="K122" i="24"/>
  <c r="AF56" i="24"/>
  <c r="K132" i="24"/>
  <c r="AF66" i="24"/>
  <c r="K88" i="24"/>
  <c r="AF22" i="24"/>
  <c r="K111" i="24"/>
  <c r="AF45" i="24"/>
  <c r="K125" i="24"/>
  <c r="AF59" i="24"/>
  <c r="K117" i="24"/>
  <c r="AF51" i="24"/>
  <c r="K100" i="24"/>
  <c r="K95" i="24"/>
  <c r="K107" i="24"/>
  <c r="N79" i="24"/>
  <c r="AI13" i="24"/>
  <c r="N82" i="24"/>
  <c r="AI16" i="24"/>
  <c r="N125" i="24"/>
  <c r="AI59" i="24"/>
  <c r="N117" i="24"/>
  <c r="AI51" i="24"/>
  <c r="N89" i="24"/>
  <c r="AI23" i="24"/>
  <c r="N81" i="24"/>
  <c r="N24" i="24"/>
  <c r="AI15" i="24"/>
  <c r="N124" i="24"/>
  <c r="AI58" i="24"/>
  <c r="N116" i="24"/>
  <c r="AI50" i="24"/>
  <c r="N64" i="24"/>
  <c r="AC85" i="24"/>
  <c r="AJ19" i="24"/>
  <c r="AC89" i="24"/>
  <c r="AJ23" i="24"/>
  <c r="AC132" i="24"/>
  <c r="AJ66" i="24"/>
  <c r="Y116" i="24"/>
  <c r="Z64" i="24"/>
  <c r="AG50" i="24"/>
  <c r="Z116" i="24"/>
  <c r="AC127" i="24"/>
  <c r="AJ61" i="24"/>
  <c r="AC123" i="24"/>
  <c r="AJ57" i="24"/>
  <c r="AC119" i="24"/>
  <c r="AJ53" i="24"/>
  <c r="AA83" i="24"/>
  <c r="AH17" i="24"/>
  <c r="AA87" i="24"/>
  <c r="AH21" i="24"/>
  <c r="Q117" i="24"/>
  <c r="Q121" i="24"/>
  <c r="Q125" i="24"/>
  <c r="Q129" i="24"/>
  <c r="AE36" i="24"/>
  <c r="X102" i="24"/>
  <c r="AA102" i="24"/>
  <c r="AA103" i="24"/>
  <c r="AA92" i="24"/>
  <c r="AA107" i="24"/>
  <c r="AA93" i="24"/>
  <c r="AA101" i="24"/>
  <c r="AA95" i="24"/>
  <c r="AA100" i="24"/>
  <c r="AA106" i="24"/>
  <c r="AA96" i="24"/>
  <c r="AA108" i="24"/>
  <c r="AB129" i="24"/>
  <c r="AI63" i="24"/>
  <c r="X95" i="24"/>
  <c r="AE29" i="24"/>
  <c r="Q83" i="24"/>
  <c r="Z109" i="24"/>
  <c r="AG43" i="24"/>
  <c r="R104" i="24"/>
  <c r="R110" i="24"/>
  <c r="R90" i="21"/>
  <c r="O90" i="3"/>
  <c r="M100" i="24"/>
  <c r="L122" i="24"/>
  <c r="AG56" i="24"/>
  <c r="L79" i="24"/>
  <c r="AG13" i="24"/>
  <c r="M111" i="24"/>
  <c r="AH45" i="24"/>
  <c r="M124" i="24"/>
  <c r="AH58" i="24"/>
  <c r="M116" i="24"/>
  <c r="M64" i="24"/>
  <c r="AH50" i="24"/>
  <c r="M123" i="24"/>
  <c r="AH57" i="24"/>
  <c r="M134" i="24"/>
  <c r="AH68" i="24"/>
  <c r="M101" i="24"/>
  <c r="AH35" i="24"/>
  <c r="L119" i="24"/>
  <c r="AG53" i="24"/>
  <c r="L127" i="24"/>
  <c r="AG61" i="24"/>
  <c r="K128" i="24"/>
  <c r="AF62" i="24"/>
  <c r="K120" i="24"/>
  <c r="K75" i="24"/>
  <c r="K86" i="24"/>
  <c r="AF20" i="24"/>
  <c r="K113" i="24"/>
  <c r="AF47" i="24"/>
  <c r="K123" i="24"/>
  <c r="AF57" i="24"/>
  <c r="K134" i="24"/>
  <c r="AF68" i="24"/>
  <c r="U94" i="24"/>
  <c r="U139" i="24"/>
  <c r="K96" i="24"/>
  <c r="K106" i="24"/>
  <c r="K103" i="24"/>
  <c r="K109" i="24"/>
  <c r="N88" i="24"/>
  <c r="AI22" i="24"/>
  <c r="N111" i="24"/>
  <c r="AI45" i="24"/>
  <c r="N123" i="24"/>
  <c r="AI57" i="24"/>
  <c r="N134" i="24"/>
  <c r="AI68" i="24"/>
  <c r="N87" i="24"/>
  <c r="AI21" i="24"/>
  <c r="N112" i="24"/>
  <c r="AI46" i="24"/>
  <c r="N122" i="24"/>
  <c r="AI56" i="24"/>
  <c r="AC82" i="24"/>
  <c r="AC24" i="24"/>
  <c r="AJ16" i="24"/>
  <c r="AJ20" i="24"/>
  <c r="AC86" i="24"/>
  <c r="AC111" i="24"/>
  <c r="AJ45" i="24"/>
  <c r="Y83" i="24"/>
  <c r="AF17" i="24"/>
  <c r="Y87" i="24"/>
  <c r="AF21" i="24"/>
  <c r="Y112" i="24"/>
  <c r="AF46" i="24"/>
  <c r="Z129" i="24"/>
  <c r="AG63" i="24"/>
  <c r="AA88" i="24"/>
  <c r="AH22" i="24"/>
  <c r="Q118" i="24"/>
  <c r="Q122" i="24"/>
  <c r="X92" i="24"/>
  <c r="AE26" i="24"/>
  <c r="AE27" i="24"/>
  <c r="X93" i="24"/>
  <c r="Y101" i="24"/>
  <c r="Y106" i="24"/>
  <c r="Y107" i="24"/>
  <c r="Y103" i="24"/>
  <c r="Y95" i="24"/>
  <c r="Y93" i="24"/>
  <c r="Y94" i="24"/>
  <c r="Y100" i="24"/>
  <c r="Y102" i="24"/>
  <c r="Y108" i="24"/>
  <c r="Y96" i="24"/>
  <c r="Y92" i="24"/>
  <c r="AH30" i="24"/>
  <c r="T96" i="24"/>
  <c r="T95" i="24"/>
  <c r="AH29" i="24"/>
  <c r="Z101" i="24"/>
  <c r="AG35" i="24"/>
  <c r="AG29" i="24"/>
  <c r="Z95" i="24"/>
  <c r="Z92" i="24"/>
  <c r="AG26" i="24"/>
  <c r="K131" i="11"/>
  <c r="K133" i="11"/>
  <c r="K135" i="11"/>
  <c r="T90" i="19"/>
  <c r="M102" i="24"/>
  <c r="AH36" i="24"/>
  <c r="L124" i="24"/>
  <c r="AG58" i="24"/>
  <c r="L77" i="24"/>
  <c r="AG11" i="24"/>
  <c r="M86" i="24"/>
  <c r="AH20" i="24"/>
  <c r="M113" i="24"/>
  <c r="AH47" i="24"/>
  <c r="M122" i="24"/>
  <c r="AH56" i="24"/>
  <c r="M112" i="24"/>
  <c r="AH46" i="24"/>
  <c r="M121" i="24"/>
  <c r="AH55" i="24"/>
  <c r="M109" i="24"/>
  <c r="AH43" i="24"/>
  <c r="M44" i="24"/>
  <c r="M103" i="24"/>
  <c r="AH37" i="24"/>
  <c r="L121" i="24"/>
  <c r="AG55" i="24"/>
  <c r="K126" i="24"/>
  <c r="AF60" i="24"/>
  <c r="K118" i="24"/>
  <c r="AF52" i="24"/>
  <c r="K77" i="24"/>
  <c r="AF11" i="24"/>
  <c r="K84" i="24"/>
  <c r="AF18" i="24"/>
  <c r="K129" i="24"/>
  <c r="AF63" i="24"/>
  <c r="K121" i="24"/>
  <c r="AF55" i="24"/>
  <c r="K92" i="24"/>
  <c r="AF26" i="24"/>
  <c r="K108" i="24"/>
  <c r="AF42" i="24"/>
  <c r="K101" i="24"/>
  <c r="AF35" i="24"/>
  <c r="M130" i="1"/>
  <c r="N75" i="24"/>
  <c r="AI9" i="24"/>
  <c r="N86" i="24"/>
  <c r="AI20" i="24"/>
  <c r="N113" i="24"/>
  <c r="AI47" i="24"/>
  <c r="N121" i="24"/>
  <c r="AI55" i="24"/>
  <c r="N76" i="24"/>
  <c r="AI10" i="24"/>
  <c r="N85" i="24"/>
  <c r="AI19" i="24"/>
  <c r="N128" i="24"/>
  <c r="AI62" i="24"/>
  <c r="N120" i="24"/>
  <c r="AI54" i="24"/>
  <c r="AC83" i="24"/>
  <c r="AJ17" i="24"/>
  <c r="AC87" i="24"/>
  <c r="AJ21" i="24"/>
  <c r="AJ46" i="24"/>
  <c r="AC112" i="24"/>
  <c r="AJ63" i="24"/>
  <c r="AC129" i="24"/>
  <c r="AC125" i="24"/>
  <c r="AJ59" i="24"/>
  <c r="AC121" i="24"/>
  <c r="AJ55" i="24"/>
  <c r="AC117" i="24"/>
  <c r="AJ51" i="24"/>
  <c r="AJ64" i="24"/>
  <c r="AC64" i="24"/>
  <c r="AA85" i="24"/>
  <c r="AH19" i="24"/>
  <c r="AA89" i="24"/>
  <c r="AH23" i="24"/>
  <c r="AA132" i="24"/>
  <c r="AH66" i="24"/>
  <c r="Q116" i="24"/>
  <c r="Q64" i="24"/>
  <c r="Q119" i="24"/>
  <c r="Q123" i="24"/>
  <c r="Q127" i="24"/>
  <c r="Q134" i="24"/>
  <c r="T99" i="24"/>
  <c r="T104" i="24"/>
  <c r="T44" i="24"/>
  <c r="AE40" i="24"/>
  <c r="AB24" i="24"/>
  <c r="AB81" i="24"/>
  <c r="AB90" i="24"/>
  <c r="L104" i="1"/>
  <c r="L110" i="1"/>
  <c r="Q87" i="24"/>
  <c r="AE37" i="24"/>
  <c r="X103" i="24"/>
  <c r="T93" i="24"/>
  <c r="X108" i="24"/>
  <c r="AE42" i="24"/>
  <c r="T108" i="24"/>
  <c r="T92" i="24"/>
  <c r="T110" i="24"/>
  <c r="AH42" i="24"/>
  <c r="Z96" i="24"/>
  <c r="AG30" i="24"/>
  <c r="Z99" i="24"/>
  <c r="T130" i="19"/>
  <c r="L118" i="24"/>
  <c r="AG52" i="24"/>
  <c r="L126" i="24"/>
  <c r="AG60" i="24"/>
  <c r="L75" i="24"/>
  <c r="AG9" i="24"/>
  <c r="M84" i="24"/>
  <c r="AH18" i="24"/>
  <c r="M128" i="24"/>
  <c r="AH62" i="24"/>
  <c r="M120" i="24"/>
  <c r="AH54" i="24"/>
  <c r="M127" i="24"/>
  <c r="AH61" i="24"/>
  <c r="M119" i="24"/>
  <c r="AH53" i="24"/>
  <c r="M107" i="24"/>
  <c r="AH41" i="24"/>
  <c r="L134" i="24"/>
  <c r="AG68" i="24"/>
  <c r="L123" i="24"/>
  <c r="AG57" i="24"/>
  <c r="L78" i="24"/>
  <c r="AG12" i="24"/>
  <c r="K124" i="24"/>
  <c r="AF58" i="24"/>
  <c r="K116" i="24"/>
  <c r="AF50" i="24"/>
  <c r="K64" i="24"/>
  <c r="K79" i="24"/>
  <c r="AF13" i="24"/>
  <c r="K82" i="24"/>
  <c r="K90" i="24"/>
  <c r="K24" i="24"/>
  <c r="K127" i="24"/>
  <c r="AF61" i="24"/>
  <c r="K119" i="24"/>
  <c r="AF53" i="24"/>
  <c r="M110" i="1"/>
  <c r="K94" i="24"/>
  <c r="K102" i="24"/>
  <c r="AF36" i="24"/>
  <c r="K93" i="24"/>
  <c r="AF27" i="24"/>
  <c r="K99" i="24"/>
  <c r="K44" i="24"/>
  <c r="AF33" i="24"/>
  <c r="L130" i="11"/>
  <c r="M90" i="11"/>
  <c r="M131" i="11"/>
  <c r="M133" i="11"/>
  <c r="M135" i="11"/>
  <c r="M136" i="11"/>
  <c r="L130" i="1"/>
  <c r="N77" i="24"/>
  <c r="AI11" i="24"/>
  <c r="N84" i="24"/>
  <c r="AI18" i="24"/>
  <c r="N127" i="24"/>
  <c r="AI61" i="24"/>
  <c r="N119" i="24"/>
  <c r="AI53" i="24"/>
  <c r="N78" i="24"/>
  <c r="AI12" i="24"/>
  <c r="N83" i="24"/>
  <c r="AI17" i="24"/>
  <c r="N126" i="24"/>
  <c r="AI60" i="24"/>
  <c r="N118" i="24"/>
  <c r="AI52" i="24"/>
  <c r="AC84" i="24"/>
  <c r="AJ18" i="24"/>
  <c r="AC88" i="24"/>
  <c r="AJ22" i="24"/>
  <c r="AJ47" i="24"/>
  <c r="AC113" i="24"/>
  <c r="Y85" i="24"/>
  <c r="AF19" i="24"/>
  <c r="Y89" i="24"/>
  <c r="AF23" i="24"/>
  <c r="Z81" i="24"/>
  <c r="Z90" i="24"/>
  <c r="Z24" i="24"/>
  <c r="AG15" i="24"/>
  <c r="AA82" i="24"/>
  <c r="AA24" i="24"/>
  <c r="Q82" i="24"/>
  <c r="X129" i="24"/>
  <c r="X128" i="24"/>
  <c r="X127" i="24"/>
  <c r="X126" i="24"/>
  <c r="X125" i="24"/>
  <c r="X124" i="24"/>
  <c r="X123" i="24"/>
  <c r="X122" i="24"/>
  <c r="X121" i="24"/>
  <c r="X120" i="24"/>
  <c r="X119" i="24"/>
  <c r="X118" i="24"/>
  <c r="X117" i="24"/>
  <c r="X82" i="24"/>
  <c r="X78" i="24"/>
  <c r="X76" i="24"/>
  <c r="X83" i="24"/>
  <c r="X134" i="24"/>
  <c r="X87" i="24"/>
  <c r="X85" i="24"/>
  <c r="X132" i="24"/>
  <c r="AB116" i="24"/>
  <c r="AB64" i="24"/>
  <c r="AE34" i="24"/>
  <c r="X100" i="24"/>
  <c r="AE33" i="24"/>
  <c r="X99" i="24"/>
  <c r="R44" i="24"/>
  <c r="Q85" i="24"/>
  <c r="X109" i="24"/>
  <c r="AE43" i="24"/>
  <c r="AH26" i="24"/>
  <c r="AG40" i="24"/>
  <c r="S44" i="24"/>
  <c r="S106" i="24"/>
  <c r="S110" i="24"/>
  <c r="Z102" i="24"/>
  <c r="AG36" i="24"/>
  <c r="R130" i="25"/>
  <c r="T110" i="25"/>
  <c r="M130" i="10"/>
  <c r="K130" i="14"/>
  <c r="S130" i="16"/>
  <c r="L90" i="19"/>
  <c r="M130" i="3"/>
  <c r="M131" i="3"/>
  <c r="M133" i="3"/>
  <c r="M135" i="3"/>
  <c r="L110" i="23"/>
  <c r="R110" i="16"/>
  <c r="V110" i="25"/>
  <c r="K11" i="32"/>
  <c r="N104" i="13"/>
  <c r="N110" i="13"/>
  <c r="N130" i="23"/>
  <c r="K130" i="22"/>
  <c r="N104" i="22"/>
  <c r="N110" i="22"/>
  <c r="R130" i="10"/>
  <c r="M130" i="22"/>
  <c r="L130" i="6"/>
  <c r="M130" i="7"/>
  <c r="S110" i="17"/>
  <c r="O130" i="23"/>
  <c r="M90" i="7"/>
  <c r="M90" i="14"/>
  <c r="L104" i="14"/>
  <c r="L110" i="14"/>
  <c r="K130" i="19"/>
  <c r="R104" i="21"/>
  <c r="R110" i="21"/>
  <c r="L81" i="3"/>
  <c r="L90" i="3"/>
  <c r="L24" i="3"/>
  <c r="L134" i="3"/>
  <c r="O117" i="3"/>
  <c r="O130" i="3"/>
  <c r="O64" i="3"/>
  <c r="O24" i="3"/>
  <c r="J130" i="3"/>
  <c r="K131" i="3"/>
  <c r="K133" i="3"/>
  <c r="K135" i="3"/>
  <c r="L116" i="3"/>
  <c r="L130" i="3"/>
  <c r="L64" i="3"/>
  <c r="K65" i="3"/>
  <c r="K67" i="3"/>
  <c r="K69" i="3"/>
  <c r="K70" i="3"/>
  <c r="M65" i="3"/>
  <c r="M67" i="3"/>
  <c r="M69" i="3"/>
  <c r="M70" i="3"/>
  <c r="O90" i="23"/>
  <c r="K90" i="25"/>
  <c r="O42" i="31"/>
  <c r="O131" i="11"/>
  <c r="O133" i="11"/>
  <c r="O135" i="11"/>
  <c r="O136" i="11"/>
  <c r="R90" i="14"/>
  <c r="M131" i="9"/>
  <c r="M133" i="9"/>
  <c r="M135" i="9"/>
  <c r="M136" i="9"/>
  <c r="Q110" i="17"/>
  <c r="O110" i="25"/>
  <c r="O131" i="25"/>
  <c r="O133" i="25"/>
  <c r="O135" i="25"/>
  <c r="O139" i="25"/>
  <c r="G49" i="31"/>
  <c r="K110" i="6"/>
  <c r="K131" i="5"/>
  <c r="K133" i="5"/>
  <c r="K135" i="5"/>
  <c r="K139" i="5"/>
  <c r="O130" i="22"/>
  <c r="O131" i="22"/>
  <c r="O133" i="22"/>
  <c r="O135" i="22"/>
  <c r="O136" i="22"/>
  <c r="L130" i="10"/>
  <c r="M130" i="19"/>
  <c r="T90" i="7"/>
  <c r="Y90" i="20"/>
  <c r="Y110" i="16"/>
  <c r="M110" i="16"/>
  <c r="U110" i="17"/>
  <c r="Z110" i="25"/>
  <c r="M110" i="25"/>
  <c r="V131" i="15"/>
  <c r="V133" i="15"/>
  <c r="V135" i="15"/>
  <c r="V139" i="15"/>
  <c r="K9" i="32"/>
  <c r="O110" i="13"/>
  <c r="O131" i="13"/>
  <c r="O133" i="13"/>
  <c r="O135" i="13"/>
  <c r="K130" i="7"/>
  <c r="V90" i="25"/>
  <c r="V131" i="25"/>
  <c r="V133" i="25"/>
  <c r="V135" i="25"/>
  <c r="V139" i="25"/>
  <c r="K18" i="32"/>
  <c r="T110" i="17"/>
  <c r="L131" i="13"/>
  <c r="L133" i="13"/>
  <c r="L135" i="13"/>
  <c r="L136" i="13"/>
  <c r="R110" i="6"/>
  <c r="K131" i="2"/>
  <c r="K133" i="2"/>
  <c r="K135" i="2"/>
  <c r="K136" i="2"/>
  <c r="O131" i="20"/>
  <c r="O133" i="20"/>
  <c r="O135" i="20"/>
  <c r="O139" i="20"/>
  <c r="L130" i="22"/>
  <c r="K130" i="16"/>
  <c r="T130" i="25"/>
  <c r="L110" i="22"/>
  <c r="K90" i="6"/>
  <c r="Y130" i="20"/>
  <c r="K110" i="19"/>
  <c r="V131" i="4"/>
  <c r="V133" i="4"/>
  <c r="V135" i="4"/>
  <c r="V139" i="4"/>
  <c r="M90" i="16"/>
  <c r="AB110" i="25"/>
  <c r="AA110" i="25"/>
  <c r="K110" i="22"/>
  <c r="M130" i="16"/>
  <c r="O41" i="31"/>
  <c r="L110" i="25"/>
  <c r="J110" i="25"/>
  <c r="J131" i="25"/>
  <c r="J133" i="25"/>
  <c r="J135" i="25"/>
  <c r="J139" i="25"/>
  <c r="B49" i="31"/>
  <c r="M110" i="13"/>
  <c r="M130" i="6"/>
  <c r="R110" i="20"/>
  <c r="T90" i="10"/>
  <c r="L90" i="16"/>
  <c r="U110" i="25"/>
  <c r="R130" i="6"/>
  <c r="R130" i="19"/>
  <c r="L130" i="19"/>
  <c r="M90" i="19"/>
  <c r="M110" i="6"/>
  <c r="T110" i="14"/>
  <c r="S130" i="19"/>
  <c r="K130" i="6"/>
  <c r="S130" i="14"/>
  <c r="S104" i="10"/>
  <c r="T130" i="15"/>
  <c r="R104" i="15"/>
  <c r="R110" i="15"/>
  <c r="S130" i="18"/>
  <c r="T104" i="10"/>
  <c r="T110" i="10"/>
  <c r="M130" i="23"/>
  <c r="L90" i="6"/>
  <c r="T104" i="15"/>
  <c r="T110" i="15"/>
  <c r="S110" i="10"/>
  <c r="S130" i="25"/>
  <c r="R130" i="14"/>
  <c r="R130" i="16"/>
  <c r="S110" i="19"/>
  <c r="L130" i="14"/>
  <c r="L130" i="23"/>
  <c r="M90" i="6"/>
  <c r="R104" i="18"/>
  <c r="R110" i="18"/>
  <c r="L110" i="6"/>
  <c r="M104" i="10"/>
  <c r="M110" i="10"/>
  <c r="R130" i="15"/>
  <c r="R90" i="16"/>
  <c r="AC131" i="25"/>
  <c r="AC133" i="25"/>
  <c r="AC135" i="25"/>
  <c r="AC139" i="25"/>
  <c r="Q110" i="25"/>
  <c r="Q131" i="25"/>
  <c r="Q133" i="25"/>
  <c r="Q135" i="25"/>
  <c r="Q139" i="25"/>
  <c r="J49" i="31"/>
  <c r="K110" i="25"/>
  <c r="R110" i="25"/>
  <c r="G42" i="31"/>
  <c r="W40" i="31"/>
  <c r="V140" i="17"/>
  <c r="V141" i="17"/>
  <c r="O139" i="6"/>
  <c r="G47" i="31"/>
  <c r="G45" i="31"/>
  <c r="K136" i="11"/>
  <c r="K139" i="11"/>
  <c r="O39" i="31"/>
  <c r="K136" i="3"/>
  <c r="K139" i="3"/>
  <c r="M79" i="31"/>
  <c r="K14" i="32"/>
  <c r="O45" i="31"/>
  <c r="AG48" i="4"/>
  <c r="AG65" i="4"/>
  <c r="AG67" i="4"/>
  <c r="AG69" i="4"/>
  <c r="X48" i="24"/>
  <c r="J48" i="24"/>
  <c r="C65" i="24"/>
  <c r="C67" i="24"/>
  <c r="C69" i="24"/>
  <c r="Q48" i="24"/>
  <c r="Q114" i="24"/>
  <c r="G65" i="6"/>
  <c r="G67" i="6"/>
  <c r="G69" i="6"/>
  <c r="U48" i="6"/>
  <c r="AB48" i="6"/>
  <c r="N48" i="6"/>
  <c r="N48" i="5"/>
  <c r="G65" i="5"/>
  <c r="G67" i="5"/>
  <c r="G69" i="5"/>
  <c r="C65" i="21"/>
  <c r="C67" i="21"/>
  <c r="C69" i="21"/>
  <c r="Q48" i="21"/>
  <c r="J48" i="21"/>
  <c r="X48" i="21"/>
  <c r="AE48" i="21"/>
  <c r="AE65" i="21"/>
  <c r="AE67" i="21"/>
  <c r="AE69" i="21"/>
  <c r="N48" i="3"/>
  <c r="G65" i="3"/>
  <c r="G67" i="3"/>
  <c r="G69" i="3"/>
  <c r="G65" i="18"/>
  <c r="G67" i="18"/>
  <c r="G69" i="18"/>
  <c r="U48" i="18"/>
  <c r="AB48" i="18"/>
  <c r="N48" i="18"/>
  <c r="G65" i="16"/>
  <c r="G67" i="16"/>
  <c r="G69" i="16"/>
  <c r="U48" i="16"/>
  <c r="AB48" i="16"/>
  <c r="N48" i="16"/>
  <c r="AI48" i="16"/>
  <c r="AI65" i="16"/>
  <c r="AI67" i="16"/>
  <c r="AI69" i="16"/>
  <c r="N48" i="11"/>
  <c r="G65" i="11"/>
  <c r="G67" i="11"/>
  <c r="G69" i="11"/>
  <c r="U48" i="19"/>
  <c r="AB48" i="19"/>
  <c r="N48" i="19"/>
  <c r="G65" i="19"/>
  <c r="G67" i="19"/>
  <c r="G69" i="19"/>
  <c r="G65" i="10"/>
  <c r="G67" i="10"/>
  <c r="G69" i="10"/>
  <c r="AB48" i="10"/>
  <c r="N48" i="10"/>
  <c r="U48" i="10"/>
  <c r="N48" i="13"/>
  <c r="G65" i="13"/>
  <c r="J48" i="22"/>
  <c r="C65" i="22"/>
  <c r="C67" i="22"/>
  <c r="C69" i="22"/>
  <c r="N48" i="23"/>
  <c r="G65" i="23"/>
  <c r="G67" i="23"/>
  <c r="G69" i="23"/>
  <c r="U48" i="15"/>
  <c r="AB48" i="15"/>
  <c r="N48" i="15"/>
  <c r="G65" i="15"/>
  <c r="G67" i="15"/>
  <c r="G69" i="15"/>
  <c r="N48" i="2"/>
  <c r="G65" i="2"/>
  <c r="G67" i="2"/>
  <c r="G69" i="2"/>
  <c r="N48" i="12"/>
  <c r="G65" i="12"/>
  <c r="G67" i="12"/>
  <c r="G69" i="12"/>
  <c r="U48" i="17"/>
  <c r="AB48" i="17"/>
  <c r="G65" i="17"/>
  <c r="G67" i="17"/>
  <c r="G69" i="17"/>
  <c r="N48" i="17"/>
  <c r="M65" i="11"/>
  <c r="M67" i="11"/>
  <c r="M69" i="11"/>
  <c r="M70" i="11"/>
  <c r="G65" i="14"/>
  <c r="G67" i="14"/>
  <c r="G69" i="14"/>
  <c r="U48" i="14"/>
  <c r="AB48" i="14"/>
  <c r="N48" i="14"/>
  <c r="G65" i="20"/>
  <c r="G67" i="20"/>
  <c r="G69" i="20"/>
  <c r="U48" i="20"/>
  <c r="AB48" i="20"/>
  <c r="N48" i="20"/>
  <c r="G65" i="7"/>
  <c r="G67" i="7"/>
  <c r="G69" i="7"/>
  <c r="U48" i="7"/>
  <c r="AB48" i="7"/>
  <c r="N48" i="7"/>
  <c r="G65" i="21"/>
  <c r="G67" i="21"/>
  <c r="G69" i="21"/>
  <c r="N48" i="21"/>
  <c r="U48" i="21"/>
  <c r="AB48" i="21"/>
  <c r="C65" i="17"/>
  <c r="C67" i="17"/>
  <c r="C69" i="17"/>
  <c r="Q48" i="17"/>
  <c r="X48" i="17"/>
  <c r="J48" i="17"/>
  <c r="N48" i="9"/>
  <c r="G65" i="9"/>
  <c r="G67" i="9"/>
  <c r="G69" i="9"/>
  <c r="G65" i="4"/>
  <c r="G67" i="4"/>
  <c r="G69" i="4"/>
  <c r="U48" i="4"/>
  <c r="AB48" i="4"/>
  <c r="N48" i="4"/>
  <c r="U48" i="24"/>
  <c r="U114" i="24"/>
  <c r="AB48" i="24"/>
  <c r="AB114" i="24"/>
  <c r="G65" i="24"/>
  <c r="G67" i="24"/>
  <c r="G69" i="24"/>
  <c r="N48" i="24"/>
  <c r="N114" i="24"/>
  <c r="N48" i="1"/>
  <c r="G65" i="1"/>
  <c r="G67" i="1"/>
  <c r="G69" i="1"/>
  <c r="C65" i="19"/>
  <c r="C67" i="19"/>
  <c r="C69" i="19"/>
  <c r="Q48" i="19"/>
  <c r="X48" i="19"/>
  <c r="J48" i="19"/>
  <c r="N48" i="8"/>
  <c r="G65" i="8"/>
  <c r="G67" i="8"/>
  <c r="G69" i="8"/>
  <c r="N48" i="22"/>
  <c r="G65" i="22"/>
  <c r="G67" i="22"/>
  <c r="G69" i="22"/>
  <c r="G65" i="25"/>
  <c r="G67" i="25"/>
  <c r="G69" i="25"/>
  <c r="AI68" i="25"/>
  <c r="AB48" i="25"/>
  <c r="N48" i="25"/>
  <c r="U48" i="25"/>
  <c r="AI48" i="25"/>
  <c r="AI65" i="25"/>
  <c r="AI67" i="25"/>
  <c r="AI69" i="25"/>
  <c r="Y48" i="4"/>
  <c r="K48" i="4"/>
  <c r="R48" i="4"/>
  <c r="R48" i="24"/>
  <c r="R114" i="24"/>
  <c r="Y48" i="24"/>
  <c r="Y114" i="24"/>
  <c r="K48" i="24"/>
  <c r="K114" i="24"/>
  <c r="D65" i="24"/>
  <c r="D67" i="24"/>
  <c r="D69" i="24"/>
  <c r="J48" i="3"/>
  <c r="C65" i="3"/>
  <c r="C67" i="3"/>
  <c r="C69" i="3"/>
  <c r="Z48" i="7"/>
  <c r="L48" i="7"/>
  <c r="S48" i="7"/>
  <c r="E65" i="7"/>
  <c r="E67" i="7"/>
  <c r="E69" i="7"/>
  <c r="Z48" i="14"/>
  <c r="L48" i="14"/>
  <c r="S48" i="14"/>
  <c r="E65" i="14"/>
  <c r="E67" i="14"/>
  <c r="E69" i="14"/>
  <c r="Z48" i="10"/>
  <c r="L48" i="10"/>
  <c r="S48" i="10"/>
  <c r="E65" i="10"/>
  <c r="E67" i="10"/>
  <c r="E69" i="10"/>
  <c r="T48" i="19"/>
  <c r="AA48" i="19"/>
  <c r="M48" i="19"/>
  <c r="F65" i="19"/>
  <c r="F67" i="19"/>
  <c r="F69" i="19"/>
  <c r="T48" i="7"/>
  <c r="AA48" i="7"/>
  <c r="M48" i="7"/>
  <c r="F65" i="7"/>
  <c r="F67" i="7"/>
  <c r="F69" i="7"/>
  <c r="R48" i="21"/>
  <c r="K48" i="21"/>
  <c r="Y48" i="21"/>
  <c r="D65" i="21"/>
  <c r="D67" i="21"/>
  <c r="D69" i="21"/>
  <c r="Y48" i="19"/>
  <c r="K48" i="19"/>
  <c r="R48" i="19"/>
  <c r="D65" i="19"/>
  <c r="D67" i="19"/>
  <c r="D69" i="19"/>
  <c r="K48" i="8"/>
  <c r="D65" i="8"/>
  <c r="D67" i="8"/>
  <c r="D69" i="8"/>
  <c r="Z65" i="4"/>
  <c r="Z67" i="4"/>
  <c r="Z114" i="4"/>
  <c r="Z131" i="4"/>
  <c r="Z133" i="4"/>
  <c r="Z135" i="4"/>
  <c r="Z139" i="4"/>
  <c r="Q48" i="20"/>
  <c r="X48" i="20"/>
  <c r="J48" i="20"/>
  <c r="C65" i="20"/>
  <c r="C67" i="20"/>
  <c r="C69" i="20"/>
  <c r="L48" i="23"/>
  <c r="E65" i="23"/>
  <c r="E67" i="23"/>
  <c r="E69" i="23"/>
  <c r="L48" i="2"/>
  <c r="E65" i="2"/>
  <c r="E67" i="2"/>
  <c r="E69" i="2"/>
  <c r="E65" i="5"/>
  <c r="E67" i="5"/>
  <c r="E69" i="5"/>
  <c r="L48" i="5"/>
  <c r="K48" i="22"/>
  <c r="D65" i="22"/>
  <c r="D67" i="22"/>
  <c r="D69" i="22"/>
  <c r="Y48" i="14"/>
  <c r="K48" i="14"/>
  <c r="R48" i="14"/>
  <c r="D65" i="14"/>
  <c r="D67" i="14"/>
  <c r="D69" i="14"/>
  <c r="Z48" i="6"/>
  <c r="L48" i="6"/>
  <c r="S48" i="6"/>
  <c r="E65" i="6"/>
  <c r="E67" i="6"/>
  <c r="E69" i="6"/>
  <c r="L48" i="1"/>
  <c r="E65" i="1"/>
  <c r="E67" i="1"/>
  <c r="E69" i="1"/>
  <c r="S48" i="24"/>
  <c r="S114" i="24"/>
  <c r="S131" i="24"/>
  <c r="S133" i="24"/>
  <c r="S135" i="24"/>
  <c r="S138" i="24"/>
  <c r="Z48" i="24"/>
  <c r="Z114" i="24"/>
  <c r="L48" i="24"/>
  <c r="E65" i="24"/>
  <c r="E67" i="24"/>
  <c r="E69" i="24"/>
  <c r="T48" i="4"/>
  <c r="AA48" i="4"/>
  <c r="M48" i="4"/>
  <c r="AH48" i="4"/>
  <c r="AH65" i="4"/>
  <c r="AH67" i="4"/>
  <c r="AH69" i="4"/>
  <c r="F65" i="4"/>
  <c r="F67" i="4"/>
  <c r="F69" i="4"/>
  <c r="T48" i="20"/>
  <c r="AA48" i="20"/>
  <c r="M48" i="20"/>
  <c r="F65" i="20"/>
  <c r="F67" i="20"/>
  <c r="F69" i="20"/>
  <c r="Y48" i="16"/>
  <c r="K48" i="16"/>
  <c r="R48" i="16"/>
  <c r="D65" i="16"/>
  <c r="D67" i="16"/>
  <c r="D69" i="16"/>
  <c r="C65" i="2"/>
  <c r="C67" i="2"/>
  <c r="C69" i="2"/>
  <c r="J48" i="2"/>
  <c r="T48" i="16"/>
  <c r="AA48" i="16"/>
  <c r="M48" i="16"/>
  <c r="F65" i="16"/>
  <c r="F67" i="16"/>
  <c r="F69" i="16"/>
  <c r="Y48" i="20"/>
  <c r="K48" i="20"/>
  <c r="R48" i="20"/>
  <c r="D65" i="20"/>
  <c r="D67" i="20"/>
  <c r="D69" i="20"/>
  <c r="K48" i="12"/>
  <c r="D65" i="12"/>
  <c r="D67" i="12"/>
  <c r="D69" i="12"/>
  <c r="J48" i="11"/>
  <c r="C65" i="11"/>
  <c r="C67" i="11"/>
  <c r="C69" i="11"/>
  <c r="Z48" i="16"/>
  <c r="L48" i="16"/>
  <c r="S48" i="16"/>
  <c r="E65" i="16"/>
  <c r="E67" i="16"/>
  <c r="E69" i="16"/>
  <c r="S48" i="17"/>
  <c r="Z48" i="17"/>
  <c r="L48" i="17"/>
  <c r="E65" i="17"/>
  <c r="E67" i="17"/>
  <c r="E69" i="17"/>
  <c r="M48" i="23"/>
  <c r="F65" i="23"/>
  <c r="F67" i="23"/>
  <c r="F69" i="23"/>
  <c r="AA48" i="18"/>
  <c r="M48" i="18"/>
  <c r="T48" i="18"/>
  <c r="F65" i="18"/>
  <c r="T48" i="25"/>
  <c r="AA48" i="25"/>
  <c r="M48" i="25"/>
  <c r="F65" i="25"/>
  <c r="F67" i="25"/>
  <c r="F69" i="25"/>
  <c r="Y48" i="10"/>
  <c r="K48" i="10"/>
  <c r="R48" i="10"/>
  <c r="D65" i="10"/>
  <c r="D67" i="10"/>
  <c r="D69" i="10"/>
  <c r="S65" i="4"/>
  <c r="S67" i="4"/>
  <c r="S114" i="4"/>
  <c r="S131" i="4"/>
  <c r="S133" i="4"/>
  <c r="S135" i="4"/>
  <c r="S139" i="4"/>
  <c r="Q48" i="16"/>
  <c r="X48" i="16"/>
  <c r="J48" i="16"/>
  <c r="C65" i="16"/>
  <c r="C67" i="16"/>
  <c r="C69" i="16"/>
  <c r="M48" i="22"/>
  <c r="F65" i="22"/>
  <c r="F67" i="22"/>
  <c r="F69" i="22"/>
  <c r="AA48" i="24"/>
  <c r="AA114" i="24"/>
  <c r="M48" i="24"/>
  <c r="M114" i="24"/>
  <c r="T48" i="24"/>
  <c r="T114" i="24"/>
  <c r="T131" i="24"/>
  <c r="T133" i="24"/>
  <c r="T135" i="24"/>
  <c r="T138" i="24"/>
  <c r="F65" i="24"/>
  <c r="F67" i="24"/>
  <c r="F69" i="24"/>
  <c r="AA48" i="17"/>
  <c r="M48" i="17"/>
  <c r="T48" i="17"/>
  <c r="F65" i="17"/>
  <c r="F67" i="17"/>
  <c r="F69" i="17"/>
  <c r="X48" i="4"/>
  <c r="J48" i="4"/>
  <c r="Q48" i="4"/>
  <c r="S48" i="21"/>
  <c r="Z48" i="21"/>
  <c r="L48" i="21"/>
  <c r="E65" i="21"/>
  <c r="E67" i="21"/>
  <c r="E69" i="21"/>
  <c r="F65" i="12"/>
  <c r="F67" i="12"/>
  <c r="F69" i="12"/>
  <c r="M48" i="12"/>
  <c r="M48" i="13"/>
  <c r="F65" i="13"/>
  <c r="Z48" i="20"/>
  <c r="L48" i="20"/>
  <c r="S48" i="20"/>
  <c r="E65" i="20"/>
  <c r="E67" i="20"/>
  <c r="E69" i="20"/>
  <c r="K48" i="23"/>
  <c r="D65" i="23"/>
  <c r="D67" i="23"/>
  <c r="D69" i="23"/>
  <c r="Y48" i="15"/>
  <c r="K48" i="15"/>
  <c r="R48" i="15"/>
  <c r="D65" i="15"/>
  <c r="D67" i="15"/>
  <c r="D69" i="15"/>
  <c r="C65" i="23"/>
  <c r="C67" i="23"/>
  <c r="C69" i="23"/>
  <c r="J48" i="23"/>
  <c r="Q48" i="10"/>
  <c r="X48" i="10"/>
  <c r="J48" i="10"/>
  <c r="C65" i="10"/>
  <c r="C67" i="10"/>
  <c r="C69" i="10"/>
  <c r="Y48" i="25"/>
  <c r="K48" i="25"/>
  <c r="R48" i="25"/>
  <c r="D65" i="25"/>
  <c r="D67" i="25"/>
  <c r="D69" i="25"/>
  <c r="AF68" i="25"/>
  <c r="R48" i="18"/>
  <c r="Y48" i="18"/>
  <c r="K48" i="18"/>
  <c r="D65" i="18"/>
  <c r="Q48" i="7"/>
  <c r="X48" i="7"/>
  <c r="J48" i="7"/>
  <c r="C65" i="7"/>
  <c r="C67" i="7"/>
  <c r="C69" i="7"/>
  <c r="Z48" i="15"/>
  <c r="L48" i="15"/>
  <c r="S48" i="15"/>
  <c r="E65" i="15"/>
  <c r="E67" i="15"/>
  <c r="E69" i="15"/>
  <c r="S48" i="25"/>
  <c r="Z48" i="25"/>
  <c r="L48" i="25"/>
  <c r="E65" i="25"/>
  <c r="E67" i="25"/>
  <c r="E69" i="25"/>
  <c r="AG68" i="25"/>
  <c r="T48" i="6"/>
  <c r="AA48" i="6"/>
  <c r="M48" i="6"/>
  <c r="AH48" i="6"/>
  <c r="AH65" i="6"/>
  <c r="AH67" i="6"/>
  <c r="AH69" i="6"/>
  <c r="F65" i="6"/>
  <c r="F67" i="6"/>
  <c r="F69" i="6"/>
  <c r="F65" i="8"/>
  <c r="F67" i="8"/>
  <c r="F69" i="8"/>
  <c r="M48" i="8"/>
  <c r="S65" i="24"/>
  <c r="S67" i="24"/>
  <c r="S69" i="24"/>
  <c r="S70" i="24"/>
  <c r="R48" i="17"/>
  <c r="K48" i="17"/>
  <c r="Y48" i="17"/>
  <c r="D65" i="17"/>
  <c r="D67" i="17"/>
  <c r="D69" i="17"/>
  <c r="Y48" i="7"/>
  <c r="K48" i="7"/>
  <c r="R48" i="7"/>
  <c r="D65" i="7"/>
  <c r="D67" i="7"/>
  <c r="D69" i="7"/>
  <c r="J48" i="8"/>
  <c r="C65" i="8"/>
  <c r="C67" i="8"/>
  <c r="C69" i="8"/>
  <c r="J48" i="1"/>
  <c r="C65" i="1"/>
  <c r="C67" i="1"/>
  <c r="C69" i="1"/>
  <c r="L48" i="11"/>
  <c r="E65" i="11"/>
  <c r="E67" i="11"/>
  <c r="E69" i="11"/>
  <c r="K65" i="11"/>
  <c r="K67" i="11"/>
  <c r="K69" i="11"/>
  <c r="K70" i="11"/>
  <c r="Y48" i="6"/>
  <c r="K48" i="6"/>
  <c r="R48" i="6"/>
  <c r="D65" i="6"/>
  <c r="D67" i="6"/>
  <c r="D69" i="6"/>
  <c r="X48" i="18"/>
  <c r="J48" i="18"/>
  <c r="Q48" i="18"/>
  <c r="C65" i="18"/>
  <c r="L48" i="3"/>
  <c r="L114" i="3"/>
  <c r="E65" i="3"/>
  <c r="E67" i="3"/>
  <c r="E69" i="3"/>
  <c r="T48" i="15"/>
  <c r="AA48" i="15"/>
  <c r="M48" i="15"/>
  <c r="F65" i="15"/>
  <c r="F67" i="15"/>
  <c r="F69" i="15"/>
  <c r="T48" i="10"/>
  <c r="AA48" i="10"/>
  <c r="M48" i="10"/>
  <c r="F65" i="10"/>
  <c r="F67" i="10"/>
  <c r="F69" i="10"/>
  <c r="K114" i="1"/>
  <c r="K131" i="1"/>
  <c r="K133" i="1"/>
  <c r="K135" i="1"/>
  <c r="K139" i="1"/>
  <c r="K65" i="1"/>
  <c r="K67" i="1"/>
  <c r="K69" i="1"/>
  <c r="K70" i="1"/>
  <c r="L65" i="4"/>
  <c r="L67" i="4"/>
  <c r="L114" i="4"/>
  <c r="L131" i="4"/>
  <c r="L133" i="4"/>
  <c r="L135" i="4"/>
  <c r="L139" i="4"/>
  <c r="Q48" i="6"/>
  <c r="X48" i="6"/>
  <c r="J48" i="6"/>
  <c r="C65" i="6"/>
  <c r="C67" i="6"/>
  <c r="C69" i="6"/>
  <c r="J48" i="5"/>
  <c r="C65" i="5"/>
  <c r="C67" i="5"/>
  <c r="C69" i="5"/>
  <c r="Z48" i="19"/>
  <c r="L48" i="19"/>
  <c r="S48" i="19"/>
  <c r="E65" i="19"/>
  <c r="E67" i="19"/>
  <c r="E69" i="19"/>
  <c r="L48" i="22"/>
  <c r="E65" i="22"/>
  <c r="E67" i="22"/>
  <c r="E69" i="22"/>
  <c r="S48" i="18"/>
  <c r="Z48" i="18"/>
  <c r="L48" i="18"/>
  <c r="E65" i="18"/>
  <c r="AA48" i="21"/>
  <c r="M48" i="21"/>
  <c r="T48" i="21"/>
  <c r="F65" i="21"/>
  <c r="F67" i="21"/>
  <c r="F69" i="21"/>
  <c r="T48" i="14"/>
  <c r="AA48" i="14"/>
  <c r="M48" i="14"/>
  <c r="F65" i="14"/>
  <c r="F67" i="14"/>
  <c r="F69" i="14"/>
  <c r="K48" i="9"/>
  <c r="D65" i="9"/>
  <c r="D67" i="9"/>
  <c r="D69" i="9"/>
  <c r="C65" i="12"/>
  <c r="C67" i="12"/>
  <c r="C69" i="12"/>
  <c r="J48" i="12"/>
  <c r="Q48" i="14"/>
  <c r="X48" i="14"/>
  <c r="J48" i="14"/>
  <c r="J65" i="14"/>
  <c r="J67" i="14"/>
  <c r="J69" i="14"/>
  <c r="J70" i="14"/>
  <c r="C65" i="14"/>
  <c r="C67" i="14"/>
  <c r="C69" i="14"/>
  <c r="J48" i="9"/>
  <c r="C65" i="9"/>
  <c r="C67" i="9"/>
  <c r="C69" i="9"/>
  <c r="M139" i="9"/>
  <c r="D12" i="34"/>
  <c r="D24" i="34"/>
  <c r="D36" i="34"/>
  <c r="O136" i="9"/>
  <c r="O139" i="9"/>
  <c r="F12" i="34"/>
  <c r="F24" i="34"/>
  <c r="F36" i="34"/>
  <c r="O136" i="8"/>
  <c r="D81" i="31"/>
  <c r="O139" i="5"/>
  <c r="F25" i="34"/>
  <c r="F37" i="34"/>
  <c r="K27" i="32"/>
  <c r="N46" i="32"/>
  <c r="P35" i="32"/>
  <c r="V54" i="32"/>
  <c r="P27" i="32"/>
  <c r="V46" i="32"/>
  <c r="K36" i="32"/>
  <c r="N55" i="32"/>
  <c r="F32" i="32"/>
  <c r="F51" i="32"/>
  <c r="K29" i="32"/>
  <c r="N48" i="32"/>
  <c r="K32" i="32"/>
  <c r="N51" i="32"/>
  <c r="F29" i="32"/>
  <c r="F48" i="32"/>
  <c r="F30" i="32"/>
  <c r="F49" i="32"/>
  <c r="P28" i="32"/>
  <c r="V47" i="32"/>
  <c r="K16" i="32"/>
  <c r="O47" i="31"/>
  <c r="V143" i="7"/>
  <c r="V144" i="7"/>
  <c r="V139" i="7"/>
  <c r="V139" i="14"/>
  <c r="V144" i="14"/>
  <c r="V145" i="14"/>
  <c r="V131" i="18"/>
  <c r="V133" i="18"/>
  <c r="V135" i="18"/>
  <c r="V138" i="18"/>
  <c r="G81" i="31"/>
  <c r="O139" i="2"/>
  <c r="O139" i="1"/>
  <c r="F8" i="34"/>
  <c r="O136" i="1"/>
  <c r="J139" i="13"/>
  <c r="L139" i="13"/>
  <c r="K139" i="13"/>
  <c r="K136" i="13"/>
  <c r="F15" i="32"/>
  <c r="G46" i="31"/>
  <c r="K6" i="32"/>
  <c r="O37" i="31"/>
  <c r="O56" i="31"/>
  <c r="AC130" i="24"/>
  <c r="R131" i="24"/>
  <c r="R133" i="24"/>
  <c r="R135" i="24"/>
  <c r="R138" i="24"/>
  <c r="Q90" i="24"/>
  <c r="AG24" i="24"/>
  <c r="L65" i="24"/>
  <c r="L67" i="24"/>
  <c r="L69" i="24"/>
  <c r="L70" i="24"/>
  <c r="M136" i="3"/>
  <c r="M139" i="3"/>
  <c r="O79" i="31"/>
  <c r="L136" i="9"/>
  <c r="L139" i="9"/>
  <c r="C12" i="34"/>
  <c r="C24" i="34"/>
  <c r="C36" i="34"/>
  <c r="O131" i="3"/>
  <c r="O133" i="3"/>
  <c r="O135" i="3"/>
  <c r="O136" i="3"/>
  <c r="D82" i="31"/>
  <c r="C14" i="34"/>
  <c r="C26" i="34"/>
  <c r="C38" i="34"/>
  <c r="M139" i="11"/>
  <c r="G77" i="31"/>
  <c r="F9" i="34"/>
  <c r="V139" i="16"/>
  <c r="V143" i="16"/>
  <c r="V144" i="16"/>
  <c r="O104" i="24"/>
  <c r="O110" i="24"/>
  <c r="O131" i="24"/>
  <c r="O133" i="24"/>
  <c r="O135" i="24"/>
  <c r="O138" i="24"/>
  <c r="F5" i="32"/>
  <c r="N104" i="24"/>
  <c r="O139" i="11"/>
  <c r="F11" i="34"/>
  <c r="O139" i="22"/>
  <c r="Q77" i="31"/>
  <c r="W41" i="31"/>
  <c r="O139" i="14"/>
  <c r="O144" i="14"/>
  <c r="O145" i="14"/>
  <c r="D80" i="31"/>
  <c r="M139" i="5"/>
  <c r="K136" i="1"/>
  <c r="K7" i="32"/>
  <c r="K25" i="32"/>
  <c r="O38" i="31"/>
  <c r="O57" i="31"/>
  <c r="U107" i="24"/>
  <c r="U93" i="24"/>
  <c r="AI27" i="24"/>
  <c r="O136" i="12"/>
  <c r="O139" i="12"/>
  <c r="F14" i="34"/>
  <c r="X94" i="24"/>
  <c r="AE28" i="24"/>
  <c r="V108" i="24"/>
  <c r="M139" i="2"/>
  <c r="D9" i="34"/>
  <c r="D21" i="34"/>
  <c r="D33" i="34"/>
  <c r="L136" i="12"/>
  <c r="AE19" i="24"/>
  <c r="AF54" i="24"/>
  <c r="AF64" i="24"/>
  <c r="Z107" i="24"/>
  <c r="AG41" i="24"/>
  <c r="N110" i="24"/>
  <c r="V99" i="24"/>
  <c r="V44" i="24"/>
  <c r="V65" i="24"/>
  <c r="V67" i="24"/>
  <c r="V69" i="24"/>
  <c r="V70" i="24"/>
  <c r="V95" i="24"/>
  <c r="AJ29" i="24"/>
  <c r="V109" i="24"/>
  <c r="AJ43" i="24"/>
  <c r="AG37" i="24"/>
  <c r="AB130" i="24"/>
  <c r="K104" i="24"/>
  <c r="AF16" i="24"/>
  <c r="Q65" i="24"/>
  <c r="Q67" i="24"/>
  <c r="Q69" i="24"/>
  <c r="Q70" i="24"/>
  <c r="AH34" i="24"/>
  <c r="Y64" i="24"/>
  <c r="N65" i="24"/>
  <c r="N67" i="24"/>
  <c r="N69" i="24"/>
  <c r="N70" i="24"/>
  <c r="AI40" i="24"/>
  <c r="U106" i="24"/>
  <c r="U108" i="24"/>
  <c r="Y78" i="24"/>
  <c r="AF12" i="24"/>
  <c r="Z93" i="24"/>
  <c r="AG27" i="24"/>
  <c r="AJ28" i="24"/>
  <c r="AI26" i="24"/>
  <c r="X96" i="24"/>
  <c r="AE30" i="24"/>
  <c r="V93" i="24"/>
  <c r="AC95" i="24"/>
  <c r="AC106" i="24"/>
  <c r="AC103" i="24"/>
  <c r="AC94" i="24"/>
  <c r="AC108" i="24"/>
  <c r="AC96" i="24"/>
  <c r="AC93" i="24"/>
  <c r="V96" i="24"/>
  <c r="AJ30" i="24"/>
  <c r="O131" i="23"/>
  <c r="O133" i="23"/>
  <c r="O135" i="23"/>
  <c r="R65" i="24"/>
  <c r="R67" i="24"/>
  <c r="R69" i="24"/>
  <c r="R70" i="24"/>
  <c r="AA90" i="24"/>
  <c r="AF28" i="24"/>
  <c r="Z44" i="24"/>
  <c r="AH27" i="24"/>
  <c r="Y24" i="24"/>
  <c r="U44" i="24"/>
  <c r="U65" i="24"/>
  <c r="U67" i="24"/>
  <c r="U69" i="24"/>
  <c r="U70" i="24"/>
  <c r="AF9" i="24"/>
  <c r="Y130" i="24"/>
  <c r="AF48" i="24"/>
  <c r="U99" i="24"/>
  <c r="U101" i="24"/>
  <c r="AI33" i="24"/>
  <c r="AB108" i="24"/>
  <c r="AB106" i="24"/>
  <c r="AB102" i="24"/>
  <c r="AB100" i="24"/>
  <c r="AB92" i="24"/>
  <c r="AB93" i="24"/>
  <c r="AB107" i="24"/>
  <c r="AB103" i="24"/>
  <c r="AB101" i="24"/>
  <c r="AG34" i="24"/>
  <c r="Y81" i="24"/>
  <c r="AF15" i="24"/>
  <c r="X101" i="24"/>
  <c r="AE35" i="24"/>
  <c r="AE38" i="24"/>
  <c r="V103" i="24"/>
  <c r="AJ37" i="24"/>
  <c r="L90" i="24"/>
  <c r="L131" i="3"/>
  <c r="L133" i="3"/>
  <c r="L135" i="3"/>
  <c r="L139" i="3"/>
  <c r="N79" i="31"/>
  <c r="X116" i="24"/>
  <c r="X130" i="24"/>
  <c r="X64" i="24"/>
  <c r="X65" i="24"/>
  <c r="X67" i="24"/>
  <c r="X69" i="24"/>
  <c r="X70" i="24"/>
  <c r="X88" i="24"/>
  <c r="AE22" i="24"/>
  <c r="X81" i="24"/>
  <c r="AE15" i="24"/>
  <c r="AE21" i="24"/>
  <c r="AE12" i="24"/>
  <c r="AE58" i="24"/>
  <c r="M131" i="1"/>
  <c r="M133" i="1"/>
  <c r="M135" i="1"/>
  <c r="AE52" i="24"/>
  <c r="Y90" i="24"/>
  <c r="K110" i="24"/>
  <c r="AH64" i="24"/>
  <c r="AE17" i="24"/>
  <c r="AE62" i="24"/>
  <c r="AE59" i="24"/>
  <c r="AE51" i="24"/>
  <c r="Z130" i="24"/>
  <c r="AI64" i="24"/>
  <c r="AI24" i="24"/>
  <c r="M104" i="24"/>
  <c r="X84" i="24"/>
  <c r="AE18" i="24"/>
  <c r="X111" i="24"/>
  <c r="AE45" i="24"/>
  <c r="X77" i="24"/>
  <c r="AE11" i="24"/>
  <c r="Z104" i="24"/>
  <c r="Z110" i="24"/>
  <c r="AE68" i="24"/>
  <c r="AE57" i="24"/>
  <c r="AE54" i="24"/>
  <c r="AJ24" i="24"/>
  <c r="AF37" i="24"/>
  <c r="AF30" i="24"/>
  <c r="M65" i="24"/>
  <c r="M67" i="24"/>
  <c r="M69" i="24"/>
  <c r="M70" i="24"/>
  <c r="AA109" i="24"/>
  <c r="AG64" i="24"/>
  <c r="N130" i="24"/>
  <c r="AF41" i="24"/>
  <c r="AF34" i="24"/>
  <c r="AF38" i="24"/>
  <c r="L130" i="24"/>
  <c r="X89" i="24"/>
  <c r="AE23" i="24"/>
  <c r="X113" i="24"/>
  <c r="AE47" i="24"/>
  <c r="K65" i="24"/>
  <c r="K67" i="24"/>
  <c r="K69" i="24"/>
  <c r="K70" i="24"/>
  <c r="Q130" i="24"/>
  <c r="Q131" i="24"/>
  <c r="Q133" i="24"/>
  <c r="Q135" i="24"/>
  <c r="Q138" i="24"/>
  <c r="Y109" i="24"/>
  <c r="Y99" i="24"/>
  <c r="Y104" i="24"/>
  <c r="Y44" i="24"/>
  <c r="AE56" i="24"/>
  <c r="AF43" i="24"/>
  <c r="M130" i="24"/>
  <c r="AE66" i="24"/>
  <c r="AA99" i="24"/>
  <c r="AA104" i="24"/>
  <c r="AA44" i="24"/>
  <c r="AA65" i="24"/>
  <c r="AA67" i="24"/>
  <c r="AA69" i="24"/>
  <c r="AA70" i="24"/>
  <c r="AE63" i="24"/>
  <c r="AE55" i="24"/>
  <c r="Z65" i="24"/>
  <c r="Z67" i="24"/>
  <c r="Z69" i="24"/>
  <c r="Z70" i="24"/>
  <c r="N90" i="24"/>
  <c r="AH33" i="24"/>
  <c r="AH38" i="24"/>
  <c r="AH24" i="24"/>
  <c r="AH40" i="24"/>
  <c r="X104" i="24"/>
  <c r="AE48" i="24"/>
  <c r="X114" i="24"/>
  <c r="X112" i="24"/>
  <c r="AE46" i="24"/>
  <c r="X86" i="24"/>
  <c r="AE20" i="24"/>
  <c r="X75" i="24"/>
  <c r="AE9" i="24"/>
  <c r="X79" i="24"/>
  <c r="AE13" i="24"/>
  <c r="AE16" i="24"/>
  <c r="AE60" i="24"/>
  <c r="AE61" i="24"/>
  <c r="AE53" i="24"/>
  <c r="M110" i="24"/>
  <c r="AC90" i="24"/>
  <c r="AF40" i="24"/>
  <c r="K130" i="24"/>
  <c r="AE10" i="24"/>
  <c r="AA94" i="24"/>
  <c r="AH28" i="24"/>
  <c r="AF29" i="24"/>
  <c r="M90" i="24"/>
  <c r="AE50" i="24"/>
  <c r="F16" i="32"/>
  <c r="O46" i="31"/>
  <c r="K15" i="32"/>
  <c r="K139" i="2"/>
  <c r="F18" i="32"/>
  <c r="O43" i="31"/>
  <c r="K12" i="32"/>
  <c r="O65" i="3"/>
  <c r="O67" i="3"/>
  <c r="O69" i="3"/>
  <c r="O70" i="3"/>
  <c r="O139" i="13"/>
  <c r="Q76" i="31"/>
  <c r="O136" i="13"/>
  <c r="O137" i="13"/>
  <c r="C78" i="31"/>
  <c r="B10" i="34"/>
  <c r="B22" i="34"/>
  <c r="O40" i="31"/>
  <c r="K136" i="5"/>
  <c r="G43" i="31"/>
  <c r="O143" i="16"/>
  <c r="O144" i="16"/>
  <c r="W19" i="31"/>
  <c r="W48" i="31"/>
  <c r="W59" i="31"/>
  <c r="E80" i="31"/>
  <c r="O49" i="31"/>
  <c r="G76" i="31"/>
  <c r="G80" i="31"/>
  <c r="O58" i="31"/>
  <c r="C79" i="31"/>
  <c r="B11" i="34"/>
  <c r="B23" i="34"/>
  <c r="AF48" i="7"/>
  <c r="AF65" i="7"/>
  <c r="AF67" i="7"/>
  <c r="AF69" i="7"/>
  <c r="AF48" i="17"/>
  <c r="AF65" i="17"/>
  <c r="AF67" i="17"/>
  <c r="AF69" i="17"/>
  <c r="AG48" i="21"/>
  <c r="AG65" i="21"/>
  <c r="AG67" i="21"/>
  <c r="AG69" i="21"/>
  <c r="AE48" i="18"/>
  <c r="AE65" i="18"/>
  <c r="AE67" i="18"/>
  <c r="AE69" i="18"/>
  <c r="AF48" i="19"/>
  <c r="AF65" i="19"/>
  <c r="AF67" i="19"/>
  <c r="AF69" i="19"/>
  <c r="AE48" i="17"/>
  <c r="AE65" i="17"/>
  <c r="AE67" i="17"/>
  <c r="AE69" i="17"/>
  <c r="AI48" i="21"/>
  <c r="AI65" i="21"/>
  <c r="AI67" i="21"/>
  <c r="AI69" i="21"/>
  <c r="AI48" i="7"/>
  <c r="AI65" i="7"/>
  <c r="AI67" i="7"/>
  <c r="AI69" i="7"/>
  <c r="AI48" i="20"/>
  <c r="AI65" i="20"/>
  <c r="AI67" i="20"/>
  <c r="AI69" i="20"/>
  <c r="AE48" i="6"/>
  <c r="AE65" i="6"/>
  <c r="AE67" i="6"/>
  <c r="AE69" i="6"/>
  <c r="AH48" i="15"/>
  <c r="AH65" i="15"/>
  <c r="AH67" i="15"/>
  <c r="AH69" i="15"/>
  <c r="AE48" i="7"/>
  <c r="AE65" i="7"/>
  <c r="AE67" i="7"/>
  <c r="AE69" i="7"/>
  <c r="AF48" i="18"/>
  <c r="AF65" i="18"/>
  <c r="AF67" i="18"/>
  <c r="AF69" i="18"/>
  <c r="AF48" i="16"/>
  <c r="AF65" i="16"/>
  <c r="AF67" i="16"/>
  <c r="AF69" i="16"/>
  <c r="AH48" i="21"/>
  <c r="AH65" i="21"/>
  <c r="AH67" i="21"/>
  <c r="AH69" i="21"/>
  <c r="AF48" i="25"/>
  <c r="AF65" i="25"/>
  <c r="AF67" i="25"/>
  <c r="AF69" i="25"/>
  <c r="AE48" i="16"/>
  <c r="AE65" i="16"/>
  <c r="AE67" i="16"/>
  <c r="AE69" i="16"/>
  <c r="J114" i="24"/>
  <c r="J131" i="24"/>
  <c r="J133" i="24"/>
  <c r="J135" i="24"/>
  <c r="J138" i="24"/>
  <c r="B36" i="31"/>
  <c r="B55" i="31"/>
  <c r="J65" i="24"/>
  <c r="J67" i="24"/>
  <c r="J69" i="24"/>
  <c r="J70" i="24"/>
  <c r="AI48" i="24"/>
  <c r="AI48" i="14"/>
  <c r="AI65" i="14"/>
  <c r="AI67" i="14"/>
  <c r="AI69" i="14"/>
  <c r="AI48" i="10"/>
  <c r="AI65" i="10"/>
  <c r="AI67" i="10"/>
  <c r="AI69" i="10"/>
  <c r="AI48" i="19"/>
  <c r="AI65" i="19"/>
  <c r="AI67" i="19"/>
  <c r="AI69" i="19"/>
  <c r="AF48" i="4"/>
  <c r="AF65" i="4"/>
  <c r="AF67" i="4"/>
  <c r="AF69" i="4"/>
  <c r="AF48" i="6"/>
  <c r="AF65" i="6"/>
  <c r="AF67" i="6"/>
  <c r="AF69" i="6"/>
  <c r="AG48" i="20"/>
  <c r="AG65" i="20"/>
  <c r="AG67" i="20"/>
  <c r="AG69" i="20"/>
  <c r="AG48" i="16"/>
  <c r="AG65" i="16"/>
  <c r="AG67" i="16"/>
  <c r="AG69" i="16"/>
  <c r="AG48" i="6"/>
  <c r="AG65" i="6"/>
  <c r="AG67" i="6"/>
  <c r="AG69" i="6"/>
  <c r="AH48" i="7"/>
  <c r="AH65" i="7"/>
  <c r="AH67" i="7"/>
  <c r="AH69" i="7"/>
  <c r="AB114" i="25"/>
  <c r="AB131" i="25"/>
  <c r="AB133" i="25"/>
  <c r="AB135" i="25"/>
  <c r="AB139" i="25"/>
  <c r="AB65" i="25"/>
  <c r="AB67" i="25"/>
  <c r="AB69" i="25"/>
  <c r="AB70" i="25"/>
  <c r="Q114" i="19"/>
  <c r="Q131" i="19"/>
  <c r="Q133" i="19"/>
  <c r="Q135" i="19"/>
  <c r="Q139" i="19"/>
  <c r="J42" i="31"/>
  <c r="Q65" i="19"/>
  <c r="Q67" i="19"/>
  <c r="Q69" i="19"/>
  <c r="Q70" i="19"/>
  <c r="N114" i="1"/>
  <c r="N131" i="1"/>
  <c r="N133" i="1"/>
  <c r="N135" i="1"/>
  <c r="N65" i="1"/>
  <c r="N67" i="1"/>
  <c r="N69" i="1"/>
  <c r="N70" i="1"/>
  <c r="AB114" i="4"/>
  <c r="AB131" i="4"/>
  <c r="AB133" i="4"/>
  <c r="AB135" i="4"/>
  <c r="AB139" i="4"/>
  <c r="AB65" i="4"/>
  <c r="AB67" i="4"/>
  <c r="AB69" i="4"/>
  <c r="AB70" i="4"/>
  <c r="N114" i="9"/>
  <c r="N131" i="9"/>
  <c r="N133" i="9"/>
  <c r="N135" i="9"/>
  <c r="N65" i="9"/>
  <c r="N67" i="9"/>
  <c r="N69" i="9"/>
  <c r="N70" i="9"/>
  <c r="Q65" i="17"/>
  <c r="Q67" i="17"/>
  <c r="Q69" i="17"/>
  <c r="Q70" i="17"/>
  <c r="Q114" i="17"/>
  <c r="Q131" i="17"/>
  <c r="Q133" i="17"/>
  <c r="Q135" i="17"/>
  <c r="Q138" i="17"/>
  <c r="J39" i="31"/>
  <c r="J58" i="31"/>
  <c r="U65" i="21"/>
  <c r="U67" i="21"/>
  <c r="U69" i="21"/>
  <c r="U70" i="21"/>
  <c r="U114" i="21"/>
  <c r="U131" i="21"/>
  <c r="U133" i="21"/>
  <c r="U135" i="21"/>
  <c r="U138" i="21"/>
  <c r="N65" i="20"/>
  <c r="N67" i="20"/>
  <c r="N69" i="20"/>
  <c r="N70" i="20"/>
  <c r="N114" i="20"/>
  <c r="N131" i="20"/>
  <c r="N133" i="20"/>
  <c r="N135" i="20"/>
  <c r="N139" i="20"/>
  <c r="U65" i="17"/>
  <c r="U67" i="17"/>
  <c r="U69" i="17"/>
  <c r="U70" i="17"/>
  <c r="U114" i="17"/>
  <c r="U131" i="17"/>
  <c r="U133" i="17"/>
  <c r="U135" i="17"/>
  <c r="U138" i="17"/>
  <c r="N65" i="2"/>
  <c r="N67" i="2"/>
  <c r="N69" i="2"/>
  <c r="N70" i="2"/>
  <c r="N114" i="2"/>
  <c r="N131" i="2"/>
  <c r="N133" i="2"/>
  <c r="N135" i="2"/>
  <c r="U65" i="15"/>
  <c r="U67" i="15"/>
  <c r="U69" i="15"/>
  <c r="U70" i="15"/>
  <c r="U114" i="15"/>
  <c r="U131" i="15"/>
  <c r="U133" i="15"/>
  <c r="U135" i="15"/>
  <c r="U139" i="15"/>
  <c r="J114" i="22"/>
  <c r="J131" i="22"/>
  <c r="J133" i="22"/>
  <c r="J135" i="22"/>
  <c r="J65" i="22"/>
  <c r="J67" i="22"/>
  <c r="J69" i="22"/>
  <c r="J70" i="22"/>
  <c r="AB65" i="19"/>
  <c r="AB67" i="19"/>
  <c r="AB69" i="19"/>
  <c r="AB70" i="19"/>
  <c r="AB114" i="19"/>
  <c r="AB131" i="19"/>
  <c r="AB133" i="19"/>
  <c r="AB135" i="19"/>
  <c r="AB139" i="19"/>
  <c r="N114" i="11"/>
  <c r="N131" i="11"/>
  <c r="N133" i="11"/>
  <c r="N135" i="11"/>
  <c r="N65" i="11"/>
  <c r="N67" i="11"/>
  <c r="N69" i="11"/>
  <c r="N70" i="11"/>
  <c r="U65" i="16"/>
  <c r="U67" i="16"/>
  <c r="U69" i="16"/>
  <c r="U70" i="16"/>
  <c r="U114" i="16"/>
  <c r="U131" i="16"/>
  <c r="U133" i="16"/>
  <c r="U135" i="16"/>
  <c r="U139" i="16"/>
  <c r="U65" i="18"/>
  <c r="U67" i="18"/>
  <c r="U69" i="18"/>
  <c r="U70" i="18"/>
  <c r="U114" i="18"/>
  <c r="U131" i="18"/>
  <c r="U133" i="18"/>
  <c r="U135" i="18"/>
  <c r="U138" i="18"/>
  <c r="AB65" i="6"/>
  <c r="AB67" i="6"/>
  <c r="AB69" i="6"/>
  <c r="AB70" i="6"/>
  <c r="AB114" i="6"/>
  <c r="AB131" i="6"/>
  <c r="AB133" i="6"/>
  <c r="AB135" i="6"/>
  <c r="AB139" i="6"/>
  <c r="AF48" i="15"/>
  <c r="AF65" i="15"/>
  <c r="AF67" i="15"/>
  <c r="AF69" i="15"/>
  <c r="AH48" i="24"/>
  <c r="AH48" i="16"/>
  <c r="AH65" i="16"/>
  <c r="AH67" i="16"/>
  <c r="AH69" i="16"/>
  <c r="AF48" i="21"/>
  <c r="AF65" i="21"/>
  <c r="AF67" i="21"/>
  <c r="AF69" i="21"/>
  <c r="AG48" i="7"/>
  <c r="AG65" i="7"/>
  <c r="AG67" i="7"/>
  <c r="AG69" i="7"/>
  <c r="U65" i="25"/>
  <c r="U67" i="25"/>
  <c r="U69" i="25"/>
  <c r="U70" i="25"/>
  <c r="U114" i="25"/>
  <c r="U131" i="25"/>
  <c r="U133" i="25"/>
  <c r="U135" i="25"/>
  <c r="U139" i="25"/>
  <c r="N49" i="31"/>
  <c r="N114" i="8"/>
  <c r="N131" i="8"/>
  <c r="N133" i="8"/>
  <c r="N135" i="8"/>
  <c r="N65" i="8"/>
  <c r="N67" i="8"/>
  <c r="N69" i="8"/>
  <c r="N70" i="8"/>
  <c r="U65" i="4"/>
  <c r="U67" i="4"/>
  <c r="U69" i="4"/>
  <c r="U70" i="4"/>
  <c r="U114" i="4"/>
  <c r="U131" i="4"/>
  <c r="U133" i="4"/>
  <c r="U135" i="4"/>
  <c r="U139" i="4"/>
  <c r="N65" i="21"/>
  <c r="N67" i="21"/>
  <c r="N69" i="21"/>
  <c r="N70" i="21"/>
  <c r="N114" i="21"/>
  <c r="N131" i="21"/>
  <c r="N133" i="21"/>
  <c r="N135" i="21"/>
  <c r="N138" i="21"/>
  <c r="AB114" i="7"/>
  <c r="AB131" i="7"/>
  <c r="AB133" i="7"/>
  <c r="AB135" i="7"/>
  <c r="AB139" i="7"/>
  <c r="AB65" i="7"/>
  <c r="AB67" i="7"/>
  <c r="AB69" i="7"/>
  <c r="AB70" i="7"/>
  <c r="AB65" i="20"/>
  <c r="AB67" i="20"/>
  <c r="AB69" i="20"/>
  <c r="AB70" i="20"/>
  <c r="AB114" i="20"/>
  <c r="AB131" i="20"/>
  <c r="AB133" i="20"/>
  <c r="AB135" i="20"/>
  <c r="AB139" i="20"/>
  <c r="N65" i="14"/>
  <c r="N67" i="14"/>
  <c r="N69" i="14"/>
  <c r="N70" i="14"/>
  <c r="N114" i="14"/>
  <c r="N131" i="14"/>
  <c r="N133" i="14"/>
  <c r="N135" i="14"/>
  <c r="N139" i="14"/>
  <c r="N65" i="17"/>
  <c r="N67" i="17"/>
  <c r="N69" i="17"/>
  <c r="N70" i="17"/>
  <c r="N114" i="17"/>
  <c r="N131" i="17"/>
  <c r="N133" i="17"/>
  <c r="N135" i="17"/>
  <c r="N138" i="17"/>
  <c r="AI48" i="17"/>
  <c r="AI65" i="17"/>
  <c r="AI67" i="17"/>
  <c r="AI69" i="17"/>
  <c r="N65" i="10"/>
  <c r="N67" i="10"/>
  <c r="N69" i="10"/>
  <c r="N70" i="10"/>
  <c r="N114" i="10"/>
  <c r="N131" i="10"/>
  <c r="N133" i="10"/>
  <c r="N135" i="10"/>
  <c r="N139" i="10"/>
  <c r="U65" i="19"/>
  <c r="U67" i="19"/>
  <c r="U69" i="19"/>
  <c r="U70" i="19"/>
  <c r="U114" i="19"/>
  <c r="U131" i="19"/>
  <c r="U133" i="19"/>
  <c r="U135" i="19"/>
  <c r="U139" i="19"/>
  <c r="J65" i="21"/>
  <c r="J67" i="21"/>
  <c r="J69" i="21"/>
  <c r="J70" i="21"/>
  <c r="J114" i="21"/>
  <c r="J131" i="21"/>
  <c r="J133" i="21"/>
  <c r="J135" i="21"/>
  <c r="J138" i="21"/>
  <c r="U65" i="6"/>
  <c r="U67" i="6"/>
  <c r="U69" i="6"/>
  <c r="U70" i="6"/>
  <c r="U114" i="6"/>
  <c r="U131" i="6"/>
  <c r="U133" i="6"/>
  <c r="U135" i="6"/>
  <c r="U139" i="6"/>
  <c r="AE48" i="10"/>
  <c r="AE65" i="10"/>
  <c r="AE67" i="10"/>
  <c r="AE69" i="10"/>
  <c r="AE48" i="4"/>
  <c r="AE65" i="4"/>
  <c r="AE67" i="4"/>
  <c r="AE69" i="4"/>
  <c r="N65" i="25"/>
  <c r="N67" i="25"/>
  <c r="N69" i="25"/>
  <c r="N70" i="25"/>
  <c r="N114" i="25"/>
  <c r="N131" i="25"/>
  <c r="N133" i="25"/>
  <c r="N135" i="25"/>
  <c r="N139" i="25"/>
  <c r="J65" i="19"/>
  <c r="J67" i="19"/>
  <c r="J69" i="19"/>
  <c r="J70" i="19"/>
  <c r="J114" i="19"/>
  <c r="J131" i="19"/>
  <c r="J133" i="19"/>
  <c r="J135" i="19"/>
  <c r="J139" i="19"/>
  <c r="B42" i="31"/>
  <c r="J114" i="17"/>
  <c r="J131" i="17"/>
  <c r="J133" i="17"/>
  <c r="J135" i="17"/>
  <c r="J138" i="17"/>
  <c r="J65" i="17"/>
  <c r="J67" i="17"/>
  <c r="J69" i="17"/>
  <c r="J70" i="17"/>
  <c r="U65" i="7"/>
  <c r="U67" i="7"/>
  <c r="U69" i="7"/>
  <c r="U70" i="7"/>
  <c r="U114" i="7"/>
  <c r="U131" i="7"/>
  <c r="U133" i="7"/>
  <c r="U135" i="7"/>
  <c r="U139" i="7"/>
  <c r="U114" i="20"/>
  <c r="U131" i="20"/>
  <c r="U133" i="20"/>
  <c r="U135" i="20"/>
  <c r="U139" i="20"/>
  <c r="U65" i="20"/>
  <c r="U67" i="20"/>
  <c r="U69" i="20"/>
  <c r="U70" i="20"/>
  <c r="AB65" i="14"/>
  <c r="AB67" i="14"/>
  <c r="AB69" i="14"/>
  <c r="AB70" i="14"/>
  <c r="AB114" i="14"/>
  <c r="AB131" i="14"/>
  <c r="AB133" i="14"/>
  <c r="AB135" i="14"/>
  <c r="AB139" i="14"/>
  <c r="N114" i="12"/>
  <c r="N131" i="12"/>
  <c r="N133" i="12"/>
  <c r="N135" i="12"/>
  <c r="N65" i="12"/>
  <c r="N67" i="12"/>
  <c r="N69" i="12"/>
  <c r="N70" i="12"/>
  <c r="N65" i="15"/>
  <c r="N67" i="15"/>
  <c r="N69" i="15"/>
  <c r="N70" i="15"/>
  <c r="N114" i="15"/>
  <c r="N131" i="15"/>
  <c r="N133" i="15"/>
  <c r="N135" i="15"/>
  <c r="N139" i="15"/>
  <c r="AI48" i="15"/>
  <c r="AI65" i="15"/>
  <c r="AI67" i="15"/>
  <c r="AI69" i="15"/>
  <c r="N114" i="23"/>
  <c r="N131" i="23"/>
  <c r="N133" i="23"/>
  <c r="N135" i="23"/>
  <c r="N65" i="23"/>
  <c r="N67" i="23"/>
  <c r="N69" i="23"/>
  <c r="N70" i="23"/>
  <c r="N65" i="13"/>
  <c r="N67" i="13"/>
  <c r="N69" i="13"/>
  <c r="N70" i="13"/>
  <c r="N114" i="13"/>
  <c r="N131" i="13"/>
  <c r="N133" i="13"/>
  <c r="N135" i="13"/>
  <c r="AB65" i="10"/>
  <c r="AB67" i="10"/>
  <c r="AB69" i="10"/>
  <c r="AB70" i="10"/>
  <c r="AB114" i="10"/>
  <c r="AB131" i="10"/>
  <c r="AB133" i="10"/>
  <c r="AB135" i="10"/>
  <c r="AB139" i="10"/>
  <c r="N65" i="16"/>
  <c r="N67" i="16"/>
  <c r="N69" i="16"/>
  <c r="N70" i="16"/>
  <c r="N114" i="16"/>
  <c r="N131" i="16"/>
  <c r="N133" i="16"/>
  <c r="N135" i="16"/>
  <c r="N139" i="16"/>
  <c r="N65" i="18"/>
  <c r="N67" i="18"/>
  <c r="N69" i="18"/>
  <c r="N70" i="18"/>
  <c r="AI48" i="18"/>
  <c r="AI65" i="18"/>
  <c r="AI67" i="18"/>
  <c r="AI69" i="18"/>
  <c r="N114" i="18"/>
  <c r="N131" i="18"/>
  <c r="N133" i="18"/>
  <c r="N135" i="18"/>
  <c r="N138" i="18"/>
  <c r="X65" i="21"/>
  <c r="X67" i="21"/>
  <c r="X69" i="21"/>
  <c r="X70" i="21"/>
  <c r="X114" i="21"/>
  <c r="X131" i="21"/>
  <c r="X133" i="21"/>
  <c r="X135" i="21"/>
  <c r="X138" i="21"/>
  <c r="N114" i="5"/>
  <c r="N131" i="5"/>
  <c r="N133" i="5"/>
  <c r="N135" i="5"/>
  <c r="N65" i="5"/>
  <c r="N67" i="5"/>
  <c r="N69" i="5"/>
  <c r="N70" i="5"/>
  <c r="N65" i="22"/>
  <c r="N67" i="22"/>
  <c r="N69" i="22"/>
  <c r="N70" i="22"/>
  <c r="N114" i="22"/>
  <c r="N131" i="22"/>
  <c r="N133" i="22"/>
  <c r="N135" i="22"/>
  <c r="X114" i="19"/>
  <c r="X131" i="19"/>
  <c r="X133" i="19"/>
  <c r="X135" i="19"/>
  <c r="X139" i="19"/>
  <c r="X65" i="19"/>
  <c r="X67" i="19"/>
  <c r="X69" i="19"/>
  <c r="X70" i="19"/>
  <c r="AI48" i="4"/>
  <c r="AI65" i="4"/>
  <c r="AI67" i="4"/>
  <c r="AI69" i="4"/>
  <c r="N65" i="4"/>
  <c r="N67" i="4"/>
  <c r="N69" i="4"/>
  <c r="N70" i="4"/>
  <c r="N114" i="4"/>
  <c r="N131" i="4"/>
  <c r="N133" i="4"/>
  <c r="N135" i="4"/>
  <c r="N139" i="4"/>
  <c r="X114" i="17"/>
  <c r="X131" i="17"/>
  <c r="X133" i="17"/>
  <c r="X135" i="17"/>
  <c r="X138" i="17"/>
  <c r="X65" i="17"/>
  <c r="X67" i="17"/>
  <c r="X69" i="17"/>
  <c r="X70" i="17"/>
  <c r="AB114" i="21"/>
  <c r="AB131" i="21"/>
  <c r="AB133" i="21"/>
  <c r="AB135" i="21"/>
  <c r="AB138" i="21"/>
  <c r="AB65" i="21"/>
  <c r="AB67" i="21"/>
  <c r="AB69" i="21"/>
  <c r="AB70" i="21"/>
  <c r="N65" i="7"/>
  <c r="N67" i="7"/>
  <c r="N69" i="7"/>
  <c r="N70" i="7"/>
  <c r="N114" i="7"/>
  <c r="N131" i="7"/>
  <c r="N133" i="7"/>
  <c r="N135" i="7"/>
  <c r="N139" i="7"/>
  <c r="E15" i="32"/>
  <c r="E33" i="32"/>
  <c r="E52" i="32"/>
  <c r="U65" i="14"/>
  <c r="U67" i="14"/>
  <c r="U69" i="14"/>
  <c r="U70" i="14"/>
  <c r="U114" i="14"/>
  <c r="U131" i="14"/>
  <c r="U133" i="14"/>
  <c r="U135" i="14"/>
  <c r="U139" i="14"/>
  <c r="AB65" i="17"/>
  <c r="AB67" i="17"/>
  <c r="AB69" i="17"/>
  <c r="AB70" i="17"/>
  <c r="AB114" i="17"/>
  <c r="AB131" i="17"/>
  <c r="AB133" i="17"/>
  <c r="AB135" i="17"/>
  <c r="AB138" i="17"/>
  <c r="AB65" i="15"/>
  <c r="AB67" i="15"/>
  <c r="AB69" i="15"/>
  <c r="AB70" i="15"/>
  <c r="AB114" i="15"/>
  <c r="AB131" i="15"/>
  <c r="AB133" i="15"/>
  <c r="AB135" i="15"/>
  <c r="AB139" i="15"/>
  <c r="U65" i="10"/>
  <c r="U67" i="10"/>
  <c r="U69" i="10"/>
  <c r="U70" i="10"/>
  <c r="U114" i="10"/>
  <c r="U131" i="10"/>
  <c r="U133" i="10"/>
  <c r="U135" i="10"/>
  <c r="U139" i="10"/>
  <c r="N65" i="19"/>
  <c r="N67" i="19"/>
  <c r="N69" i="19"/>
  <c r="N70" i="19"/>
  <c r="N114" i="19"/>
  <c r="N131" i="19"/>
  <c r="N133" i="19"/>
  <c r="N135" i="19"/>
  <c r="N139" i="19"/>
  <c r="AB65" i="16"/>
  <c r="AB67" i="16"/>
  <c r="AB69" i="16"/>
  <c r="AB70" i="16"/>
  <c r="AB114" i="16"/>
  <c r="AB131" i="16"/>
  <c r="AB133" i="16"/>
  <c r="AB135" i="16"/>
  <c r="AB139" i="16"/>
  <c r="AB65" i="18"/>
  <c r="AB67" i="18"/>
  <c r="AB69" i="18"/>
  <c r="AB70" i="18"/>
  <c r="AB114" i="18"/>
  <c r="AB131" i="18"/>
  <c r="AB133" i="18"/>
  <c r="AB135" i="18"/>
  <c r="AB138" i="18"/>
  <c r="N114" i="3"/>
  <c r="N131" i="3"/>
  <c r="N133" i="3"/>
  <c r="N135" i="3"/>
  <c r="N65" i="3"/>
  <c r="N67" i="3"/>
  <c r="N69" i="3"/>
  <c r="N70" i="3"/>
  <c r="Q65" i="21"/>
  <c r="Q67" i="21"/>
  <c r="Q69" i="21"/>
  <c r="Q70" i="21"/>
  <c r="Q114" i="21"/>
  <c r="Q131" i="21"/>
  <c r="Q133" i="21"/>
  <c r="Q135" i="21"/>
  <c r="Q138" i="21"/>
  <c r="J37" i="31"/>
  <c r="J56" i="31"/>
  <c r="N65" i="6"/>
  <c r="N67" i="6"/>
  <c r="N69" i="6"/>
  <c r="N70" i="6"/>
  <c r="N114" i="6"/>
  <c r="N131" i="6"/>
  <c r="N133" i="6"/>
  <c r="N135" i="6"/>
  <c r="N139" i="6"/>
  <c r="AI48" i="6"/>
  <c r="AI65" i="6"/>
  <c r="AI67" i="6"/>
  <c r="AI69" i="6"/>
  <c r="AE48" i="19"/>
  <c r="AE65" i="19"/>
  <c r="AE67" i="19"/>
  <c r="AE69" i="19"/>
  <c r="J9" i="32"/>
  <c r="J27" i="32"/>
  <c r="M46" i="32"/>
  <c r="N40" i="31"/>
  <c r="D10" i="34"/>
  <c r="D22" i="34"/>
  <c r="D34" i="34"/>
  <c r="E78" i="31"/>
  <c r="V41" i="31"/>
  <c r="O10" i="32"/>
  <c r="O28" i="32"/>
  <c r="U47" i="32"/>
  <c r="Y65" i="6"/>
  <c r="Y67" i="6"/>
  <c r="Y69" i="6"/>
  <c r="Y70" i="6"/>
  <c r="Y114" i="6"/>
  <c r="Y131" i="6"/>
  <c r="Y133" i="6"/>
  <c r="Y135" i="6"/>
  <c r="Y139" i="6"/>
  <c r="L114" i="11"/>
  <c r="L131" i="11"/>
  <c r="L133" i="11"/>
  <c r="L135" i="11"/>
  <c r="L136" i="11"/>
  <c r="L65" i="11"/>
  <c r="L67" i="11"/>
  <c r="L69" i="11"/>
  <c r="L70" i="11"/>
  <c r="R65" i="7"/>
  <c r="R67" i="7"/>
  <c r="R69" i="7"/>
  <c r="R70" i="7"/>
  <c r="R114" i="7"/>
  <c r="R131" i="7"/>
  <c r="R133" i="7"/>
  <c r="R135" i="7"/>
  <c r="R139" i="7"/>
  <c r="K46" i="31"/>
  <c r="S65" i="25"/>
  <c r="S67" i="25"/>
  <c r="S69" i="25"/>
  <c r="S70" i="25"/>
  <c r="S114" i="25"/>
  <c r="S131" i="25"/>
  <c r="S133" i="25"/>
  <c r="S135" i="25"/>
  <c r="S139" i="25"/>
  <c r="H18" i="32"/>
  <c r="H36" i="32"/>
  <c r="K55" i="32"/>
  <c r="L65" i="15"/>
  <c r="L67" i="15"/>
  <c r="L69" i="15"/>
  <c r="L70" i="15"/>
  <c r="L114" i="15"/>
  <c r="L131" i="15"/>
  <c r="L133" i="15"/>
  <c r="L135" i="15"/>
  <c r="L139" i="15"/>
  <c r="J65" i="7"/>
  <c r="J67" i="7"/>
  <c r="J69" i="7"/>
  <c r="J70" i="7"/>
  <c r="J114" i="7"/>
  <c r="J131" i="7"/>
  <c r="J133" i="7"/>
  <c r="J135" i="7"/>
  <c r="J139" i="7"/>
  <c r="B46" i="31"/>
  <c r="Y65" i="25"/>
  <c r="Y67" i="25"/>
  <c r="Y69" i="25"/>
  <c r="Y70" i="25"/>
  <c r="Y114" i="25"/>
  <c r="Y131" i="25"/>
  <c r="Y133" i="25"/>
  <c r="Y135" i="25"/>
  <c r="Y139" i="25"/>
  <c r="X65" i="10"/>
  <c r="X67" i="10"/>
  <c r="X69" i="10"/>
  <c r="X70" i="10"/>
  <c r="X114" i="10"/>
  <c r="X131" i="10"/>
  <c r="X133" i="10"/>
  <c r="X135" i="10"/>
  <c r="X139" i="10"/>
  <c r="Y65" i="15"/>
  <c r="Y67" i="15"/>
  <c r="Y69" i="15"/>
  <c r="Y70" i="15"/>
  <c r="Y114" i="15"/>
  <c r="Y131" i="15"/>
  <c r="Y133" i="15"/>
  <c r="Y135" i="15"/>
  <c r="Y139" i="15"/>
  <c r="Z65" i="20"/>
  <c r="Z67" i="20"/>
  <c r="Z69" i="20"/>
  <c r="Z70" i="20"/>
  <c r="Z114" i="20"/>
  <c r="Z131" i="20"/>
  <c r="Z133" i="20"/>
  <c r="Z135" i="20"/>
  <c r="Z139" i="20"/>
  <c r="M114" i="12"/>
  <c r="M131" i="12"/>
  <c r="M133" i="12"/>
  <c r="M135" i="12"/>
  <c r="M65" i="12"/>
  <c r="M67" i="12"/>
  <c r="M69" i="12"/>
  <c r="M70" i="12"/>
  <c r="L65" i="21"/>
  <c r="L67" i="21"/>
  <c r="L69" i="21"/>
  <c r="L70" i="21"/>
  <c r="L114" i="21"/>
  <c r="L131" i="21"/>
  <c r="L133" i="21"/>
  <c r="L135" i="21"/>
  <c r="L138" i="21"/>
  <c r="L65" i="3"/>
  <c r="L67" i="3"/>
  <c r="L69" i="3"/>
  <c r="L70" i="3"/>
  <c r="X65" i="4"/>
  <c r="X67" i="4"/>
  <c r="X114" i="4"/>
  <c r="X131" i="4"/>
  <c r="X133" i="4"/>
  <c r="X135" i="4"/>
  <c r="X139" i="4"/>
  <c r="M65" i="17"/>
  <c r="M67" i="17"/>
  <c r="M69" i="17"/>
  <c r="M70" i="17"/>
  <c r="M114" i="17"/>
  <c r="M131" i="17"/>
  <c r="M133" i="17"/>
  <c r="M135" i="17"/>
  <c r="M138" i="17"/>
  <c r="K65" i="10"/>
  <c r="K67" i="10"/>
  <c r="K69" i="10"/>
  <c r="K70" i="10"/>
  <c r="K114" i="10"/>
  <c r="K131" i="10"/>
  <c r="K133" i="10"/>
  <c r="K135" i="10"/>
  <c r="K139" i="10"/>
  <c r="AF48" i="10"/>
  <c r="AF65" i="10"/>
  <c r="AF67" i="10"/>
  <c r="AF69" i="10"/>
  <c r="M65" i="25"/>
  <c r="M67" i="25"/>
  <c r="M69" i="25"/>
  <c r="M70" i="25"/>
  <c r="M114" i="25"/>
  <c r="M131" i="25"/>
  <c r="M133" i="25"/>
  <c r="M135" i="25"/>
  <c r="M139" i="25"/>
  <c r="T65" i="18"/>
  <c r="T67" i="18"/>
  <c r="T69" i="18"/>
  <c r="T70" i="18"/>
  <c r="T114" i="18"/>
  <c r="T131" i="18"/>
  <c r="T133" i="18"/>
  <c r="T135" i="18"/>
  <c r="T138" i="18"/>
  <c r="M114" i="23"/>
  <c r="M131" i="23"/>
  <c r="M133" i="23"/>
  <c r="M135" i="23"/>
  <c r="M65" i="23"/>
  <c r="M67" i="23"/>
  <c r="M69" i="23"/>
  <c r="M70" i="23"/>
  <c r="S65" i="17"/>
  <c r="S67" i="17"/>
  <c r="S69" i="17"/>
  <c r="S70" i="17"/>
  <c r="S114" i="17"/>
  <c r="S131" i="17"/>
  <c r="S133" i="17"/>
  <c r="S135" i="17"/>
  <c r="S138" i="17"/>
  <c r="Z65" i="16"/>
  <c r="Z67" i="16"/>
  <c r="Z69" i="16"/>
  <c r="Z70" i="16"/>
  <c r="Z114" i="16"/>
  <c r="Z131" i="16"/>
  <c r="Z133" i="16"/>
  <c r="Z135" i="16"/>
  <c r="Z139" i="16"/>
  <c r="R65" i="20"/>
  <c r="R67" i="20"/>
  <c r="R69" i="20"/>
  <c r="R70" i="20"/>
  <c r="R114" i="20"/>
  <c r="R131" i="20"/>
  <c r="R133" i="20"/>
  <c r="R135" i="20"/>
  <c r="R139" i="20"/>
  <c r="J114" i="2"/>
  <c r="J131" i="2"/>
  <c r="J133" i="2"/>
  <c r="J135" i="2"/>
  <c r="J65" i="2"/>
  <c r="J67" i="2"/>
  <c r="J69" i="2"/>
  <c r="R65" i="16"/>
  <c r="R67" i="16"/>
  <c r="R69" i="16"/>
  <c r="R70" i="16"/>
  <c r="R114" i="16"/>
  <c r="R131" i="16"/>
  <c r="R133" i="16"/>
  <c r="R135" i="16"/>
  <c r="R139" i="16"/>
  <c r="M65" i="20"/>
  <c r="M67" i="20"/>
  <c r="M69" i="20"/>
  <c r="M70" i="20"/>
  <c r="M114" i="20"/>
  <c r="M131" i="20"/>
  <c r="M133" i="20"/>
  <c r="M135" i="20"/>
  <c r="M139" i="20"/>
  <c r="Z65" i="6"/>
  <c r="Z67" i="6"/>
  <c r="Z69" i="6"/>
  <c r="Z70" i="6"/>
  <c r="Z114" i="6"/>
  <c r="Z131" i="6"/>
  <c r="Z133" i="6"/>
  <c r="Z135" i="6"/>
  <c r="Z139" i="6"/>
  <c r="K65" i="14"/>
  <c r="K67" i="14"/>
  <c r="K69" i="14"/>
  <c r="K70" i="14"/>
  <c r="K114" i="14"/>
  <c r="K131" i="14"/>
  <c r="K133" i="14"/>
  <c r="K135" i="14"/>
  <c r="K139" i="14"/>
  <c r="L114" i="5"/>
  <c r="L131" i="5"/>
  <c r="L133" i="5"/>
  <c r="L135" i="5"/>
  <c r="L65" i="5"/>
  <c r="L67" i="5"/>
  <c r="L69" i="5"/>
  <c r="L70" i="5"/>
  <c r="J65" i="20"/>
  <c r="J67" i="20"/>
  <c r="J69" i="20"/>
  <c r="J70" i="20"/>
  <c r="J114" i="20"/>
  <c r="J131" i="20"/>
  <c r="J133" i="20"/>
  <c r="J135" i="20"/>
  <c r="J139" i="20"/>
  <c r="R65" i="21"/>
  <c r="R67" i="21"/>
  <c r="R69" i="21"/>
  <c r="R70" i="21"/>
  <c r="R114" i="21"/>
  <c r="R131" i="21"/>
  <c r="R133" i="21"/>
  <c r="R135" i="21"/>
  <c r="R138" i="21"/>
  <c r="AA65" i="7"/>
  <c r="AA67" i="7"/>
  <c r="AA69" i="7"/>
  <c r="AA70" i="7"/>
  <c r="AA114" i="7"/>
  <c r="AA131" i="7"/>
  <c r="AA133" i="7"/>
  <c r="AA135" i="7"/>
  <c r="AA139" i="7"/>
  <c r="M65" i="19"/>
  <c r="M67" i="19"/>
  <c r="M69" i="19"/>
  <c r="M70" i="19"/>
  <c r="M114" i="19"/>
  <c r="M131" i="19"/>
  <c r="M133" i="19"/>
  <c r="M135" i="19"/>
  <c r="M139" i="19"/>
  <c r="E42" i="31"/>
  <c r="S65" i="10"/>
  <c r="S67" i="10"/>
  <c r="S69" i="10"/>
  <c r="S70" i="10"/>
  <c r="S114" i="10"/>
  <c r="S131" i="10"/>
  <c r="S133" i="10"/>
  <c r="S135" i="10"/>
  <c r="S139" i="10"/>
  <c r="L45" i="31"/>
  <c r="Z65" i="7"/>
  <c r="Z67" i="7"/>
  <c r="Z69" i="7"/>
  <c r="Z70" i="7"/>
  <c r="Z114" i="7"/>
  <c r="Z131" i="7"/>
  <c r="Z133" i="7"/>
  <c r="Z135" i="7"/>
  <c r="Z139" i="7"/>
  <c r="M65" i="14"/>
  <c r="M67" i="14"/>
  <c r="M69" i="14"/>
  <c r="M70" i="14"/>
  <c r="M114" i="14"/>
  <c r="M131" i="14"/>
  <c r="M133" i="14"/>
  <c r="M135" i="14"/>
  <c r="M139" i="14"/>
  <c r="L65" i="19"/>
  <c r="L67" i="19"/>
  <c r="L69" i="19"/>
  <c r="L70" i="19"/>
  <c r="AG48" i="19"/>
  <c r="AG65" i="19"/>
  <c r="AG67" i="19"/>
  <c r="AG69" i="19"/>
  <c r="L114" i="19"/>
  <c r="L131" i="19"/>
  <c r="L133" i="19"/>
  <c r="L135" i="19"/>
  <c r="L139" i="19"/>
  <c r="Q65" i="6"/>
  <c r="Q67" i="6"/>
  <c r="Q69" i="6"/>
  <c r="Q70" i="6"/>
  <c r="Q114" i="6"/>
  <c r="Q131" i="6"/>
  <c r="Q133" i="6"/>
  <c r="Q135" i="6"/>
  <c r="Q139" i="6"/>
  <c r="J47" i="31"/>
  <c r="AE48" i="14"/>
  <c r="AE65" i="14"/>
  <c r="AE67" i="14"/>
  <c r="AE69" i="14"/>
  <c r="J114" i="14"/>
  <c r="J131" i="14"/>
  <c r="J133" i="14"/>
  <c r="J135" i="14"/>
  <c r="J139" i="14"/>
  <c r="B44" i="31"/>
  <c r="K114" i="9"/>
  <c r="K131" i="9"/>
  <c r="K133" i="9"/>
  <c r="K135" i="9"/>
  <c r="K65" i="9"/>
  <c r="K67" i="9"/>
  <c r="K69" i="9"/>
  <c r="K70" i="9"/>
  <c r="AA65" i="14"/>
  <c r="AA67" i="14"/>
  <c r="AA69" i="14"/>
  <c r="AA70" i="14"/>
  <c r="AA114" i="14"/>
  <c r="AA131" i="14"/>
  <c r="AA133" i="14"/>
  <c r="AA135" i="14"/>
  <c r="AA139" i="14"/>
  <c r="T65" i="21"/>
  <c r="T67" i="21"/>
  <c r="T69" i="21"/>
  <c r="T70" i="21"/>
  <c r="T114" i="21"/>
  <c r="T131" i="21"/>
  <c r="T133" i="21"/>
  <c r="T135" i="21"/>
  <c r="T138" i="21"/>
  <c r="L65" i="18"/>
  <c r="L67" i="18"/>
  <c r="L69" i="18"/>
  <c r="L70" i="18"/>
  <c r="L114" i="18"/>
  <c r="L131" i="18"/>
  <c r="L133" i="18"/>
  <c r="L135" i="18"/>
  <c r="L138" i="18"/>
  <c r="AG48" i="18"/>
  <c r="AG65" i="18"/>
  <c r="AG67" i="18"/>
  <c r="AG69" i="18"/>
  <c r="L114" i="22"/>
  <c r="L131" i="22"/>
  <c r="L133" i="22"/>
  <c r="L135" i="22"/>
  <c r="L65" i="22"/>
  <c r="L67" i="22"/>
  <c r="L69" i="22"/>
  <c r="L70" i="22"/>
  <c r="Z65" i="19"/>
  <c r="Z67" i="19"/>
  <c r="Z69" i="19"/>
  <c r="Z70" i="19"/>
  <c r="Z114" i="19"/>
  <c r="Z131" i="19"/>
  <c r="Z133" i="19"/>
  <c r="Z135" i="19"/>
  <c r="Z139" i="19"/>
  <c r="AA65" i="10"/>
  <c r="AA67" i="10"/>
  <c r="AA69" i="10"/>
  <c r="AA70" i="10"/>
  <c r="AA114" i="10"/>
  <c r="AA131" i="10"/>
  <c r="AA133" i="10"/>
  <c r="AA135" i="10"/>
  <c r="AA139" i="10"/>
  <c r="M65" i="15"/>
  <c r="M67" i="15"/>
  <c r="M69" i="15"/>
  <c r="M70" i="15"/>
  <c r="M114" i="15"/>
  <c r="M131" i="15"/>
  <c r="M133" i="15"/>
  <c r="M135" i="15"/>
  <c r="M139" i="15"/>
  <c r="Q65" i="18"/>
  <c r="Q67" i="18"/>
  <c r="Q69" i="18"/>
  <c r="Q70" i="18"/>
  <c r="Q114" i="18"/>
  <c r="Q131" i="18"/>
  <c r="Q133" i="18"/>
  <c r="Q135" i="18"/>
  <c r="Q138" i="18"/>
  <c r="J38" i="31"/>
  <c r="J57" i="31"/>
  <c r="J114" i="8"/>
  <c r="J131" i="8"/>
  <c r="J133" i="8"/>
  <c r="J135" i="8"/>
  <c r="J65" i="8"/>
  <c r="J67" i="8"/>
  <c r="J69" i="8"/>
  <c r="J70" i="8"/>
  <c r="K65" i="7"/>
  <c r="K67" i="7"/>
  <c r="K69" i="7"/>
  <c r="K70" i="7"/>
  <c r="K114" i="7"/>
  <c r="K131" i="7"/>
  <c r="K133" i="7"/>
  <c r="K135" i="7"/>
  <c r="K139" i="7"/>
  <c r="B15" i="32"/>
  <c r="B33" i="32"/>
  <c r="B52" i="32"/>
  <c r="Y65" i="17"/>
  <c r="Y67" i="17"/>
  <c r="Y69" i="17"/>
  <c r="Y70" i="17"/>
  <c r="Y114" i="17"/>
  <c r="Y131" i="17"/>
  <c r="Y133" i="17"/>
  <c r="Y135" i="17"/>
  <c r="Y138" i="17"/>
  <c r="M114" i="8"/>
  <c r="M131" i="8"/>
  <c r="M133" i="8"/>
  <c r="M135" i="8"/>
  <c r="M65" i="8"/>
  <c r="M67" i="8"/>
  <c r="M69" i="8"/>
  <c r="M70" i="8"/>
  <c r="M65" i="6"/>
  <c r="M67" i="6"/>
  <c r="M69" i="6"/>
  <c r="M70" i="6"/>
  <c r="M114" i="6"/>
  <c r="M131" i="6"/>
  <c r="M133" i="6"/>
  <c r="M135" i="6"/>
  <c r="M139" i="6"/>
  <c r="AG48" i="25"/>
  <c r="AG65" i="25"/>
  <c r="AG67" i="25"/>
  <c r="AG69" i="25"/>
  <c r="Z65" i="15"/>
  <c r="Z67" i="15"/>
  <c r="Z69" i="15"/>
  <c r="Z70" i="15"/>
  <c r="Z114" i="15"/>
  <c r="Z131" i="15"/>
  <c r="Z133" i="15"/>
  <c r="Z135" i="15"/>
  <c r="Z139" i="15"/>
  <c r="X65" i="7"/>
  <c r="X67" i="7"/>
  <c r="X69" i="7"/>
  <c r="X70" i="7"/>
  <c r="X114" i="7"/>
  <c r="X131" i="7"/>
  <c r="X133" i="7"/>
  <c r="X135" i="7"/>
  <c r="X139" i="7"/>
  <c r="K65" i="18"/>
  <c r="K67" i="18"/>
  <c r="K69" i="18"/>
  <c r="K70" i="18"/>
  <c r="K114" i="18"/>
  <c r="K131" i="18"/>
  <c r="K133" i="18"/>
  <c r="K135" i="18"/>
  <c r="K138" i="18"/>
  <c r="Q65" i="10"/>
  <c r="Q67" i="10"/>
  <c r="Q69" i="10"/>
  <c r="Q70" i="10"/>
  <c r="Q114" i="10"/>
  <c r="Q131" i="10"/>
  <c r="Q133" i="10"/>
  <c r="Q135" i="10"/>
  <c r="Q139" i="10"/>
  <c r="J45" i="31"/>
  <c r="Z65" i="21"/>
  <c r="Z67" i="21"/>
  <c r="Z69" i="21"/>
  <c r="Z70" i="21"/>
  <c r="Z114" i="21"/>
  <c r="Z131" i="21"/>
  <c r="Z133" i="21"/>
  <c r="Z135" i="21"/>
  <c r="Z138" i="21"/>
  <c r="AA65" i="17"/>
  <c r="AA67" i="17"/>
  <c r="AA69" i="17"/>
  <c r="AA70" i="17"/>
  <c r="AA114" i="17"/>
  <c r="AA131" i="17"/>
  <c r="AA133" i="17"/>
  <c r="AA135" i="17"/>
  <c r="AA138" i="17"/>
  <c r="J65" i="16"/>
  <c r="J67" i="16"/>
  <c r="J69" i="16"/>
  <c r="J70" i="16"/>
  <c r="J114" i="16"/>
  <c r="J131" i="16"/>
  <c r="J133" i="16"/>
  <c r="J135" i="16"/>
  <c r="J139" i="16"/>
  <c r="B43" i="31"/>
  <c r="Y65" i="10"/>
  <c r="Y67" i="10"/>
  <c r="Y69" i="10"/>
  <c r="Y70" i="10"/>
  <c r="Y114" i="10"/>
  <c r="Y131" i="10"/>
  <c r="Y133" i="10"/>
  <c r="Y135" i="10"/>
  <c r="Y139" i="10"/>
  <c r="AA65" i="25"/>
  <c r="AA67" i="25"/>
  <c r="AA69" i="25"/>
  <c r="AA70" i="25"/>
  <c r="AA114" i="25"/>
  <c r="AA131" i="25"/>
  <c r="AA133" i="25"/>
  <c r="AA135" i="25"/>
  <c r="AA139" i="25"/>
  <c r="M65" i="18"/>
  <c r="M67" i="18"/>
  <c r="M69" i="18"/>
  <c r="M70" i="18"/>
  <c r="AH48" i="18"/>
  <c r="AH65" i="18"/>
  <c r="AH67" i="18"/>
  <c r="AH69" i="18"/>
  <c r="M114" i="18"/>
  <c r="M131" i="18"/>
  <c r="M133" i="18"/>
  <c r="M135" i="18"/>
  <c r="M138" i="18"/>
  <c r="K114" i="12"/>
  <c r="K131" i="12"/>
  <c r="K133" i="12"/>
  <c r="K135" i="12"/>
  <c r="K65" i="12"/>
  <c r="K67" i="12"/>
  <c r="K69" i="12"/>
  <c r="K70" i="12"/>
  <c r="K65" i="20"/>
  <c r="K67" i="20"/>
  <c r="K69" i="20"/>
  <c r="K70" i="20"/>
  <c r="K114" i="20"/>
  <c r="K131" i="20"/>
  <c r="K133" i="20"/>
  <c r="K135" i="20"/>
  <c r="K139" i="20"/>
  <c r="M65" i="16"/>
  <c r="M67" i="16"/>
  <c r="M69" i="16"/>
  <c r="M70" i="16"/>
  <c r="M114" i="16"/>
  <c r="M131" i="16"/>
  <c r="M133" i="16"/>
  <c r="M135" i="16"/>
  <c r="M139" i="16"/>
  <c r="K65" i="16"/>
  <c r="K67" i="16"/>
  <c r="K69" i="16"/>
  <c r="K70" i="16"/>
  <c r="K114" i="16"/>
  <c r="K131" i="16"/>
  <c r="K133" i="16"/>
  <c r="K135" i="16"/>
  <c r="K139" i="16"/>
  <c r="AA65" i="20"/>
  <c r="AA67" i="20"/>
  <c r="AA69" i="20"/>
  <c r="AA70" i="20"/>
  <c r="AA114" i="20"/>
  <c r="AA131" i="20"/>
  <c r="AA133" i="20"/>
  <c r="AA135" i="20"/>
  <c r="AA139" i="20"/>
  <c r="U41" i="31"/>
  <c r="M65" i="4"/>
  <c r="M67" i="4"/>
  <c r="M69" i="4"/>
  <c r="M70" i="4"/>
  <c r="M114" i="4"/>
  <c r="M131" i="4"/>
  <c r="M133" i="4"/>
  <c r="M135" i="4"/>
  <c r="M139" i="4"/>
  <c r="AF48" i="14"/>
  <c r="AF65" i="14"/>
  <c r="AF67" i="14"/>
  <c r="AF69" i="14"/>
  <c r="Y65" i="14"/>
  <c r="Y67" i="14"/>
  <c r="Y69" i="14"/>
  <c r="Y70" i="14"/>
  <c r="Y114" i="14"/>
  <c r="Y131" i="14"/>
  <c r="Y133" i="14"/>
  <c r="Y135" i="14"/>
  <c r="Y139" i="14"/>
  <c r="L114" i="23"/>
  <c r="L131" i="23"/>
  <c r="L133" i="23"/>
  <c r="L135" i="23"/>
  <c r="L65" i="23"/>
  <c r="L67" i="23"/>
  <c r="L69" i="23"/>
  <c r="L70" i="23"/>
  <c r="X65" i="20"/>
  <c r="X67" i="20"/>
  <c r="X69" i="20"/>
  <c r="X70" i="20"/>
  <c r="X114" i="20"/>
  <c r="X131" i="20"/>
  <c r="X133" i="20"/>
  <c r="X135" i="20"/>
  <c r="X139" i="20"/>
  <c r="R41" i="31"/>
  <c r="R65" i="19"/>
  <c r="R67" i="19"/>
  <c r="R69" i="19"/>
  <c r="R70" i="19"/>
  <c r="R114" i="19"/>
  <c r="R131" i="19"/>
  <c r="R133" i="19"/>
  <c r="R135" i="19"/>
  <c r="R139" i="19"/>
  <c r="K42" i="31"/>
  <c r="T65" i="7"/>
  <c r="T67" i="7"/>
  <c r="T69" i="7"/>
  <c r="T70" i="7"/>
  <c r="T114" i="7"/>
  <c r="T131" i="7"/>
  <c r="T133" i="7"/>
  <c r="T135" i="7"/>
  <c r="T139" i="7"/>
  <c r="AA65" i="19"/>
  <c r="AA67" i="19"/>
  <c r="AA69" i="19"/>
  <c r="AA70" i="19"/>
  <c r="AA114" i="19"/>
  <c r="AA131" i="19"/>
  <c r="AA133" i="19"/>
  <c r="AA135" i="19"/>
  <c r="AA139" i="19"/>
  <c r="L65" i="10"/>
  <c r="L67" i="10"/>
  <c r="L69" i="10"/>
  <c r="L70" i="10"/>
  <c r="L114" i="10"/>
  <c r="L131" i="10"/>
  <c r="L133" i="10"/>
  <c r="L135" i="10"/>
  <c r="L139" i="10"/>
  <c r="AG48" i="10"/>
  <c r="AG65" i="10"/>
  <c r="AG67" i="10"/>
  <c r="AG69" i="10"/>
  <c r="S65" i="14"/>
  <c r="S67" i="14"/>
  <c r="S69" i="14"/>
  <c r="S70" i="14"/>
  <c r="S114" i="14"/>
  <c r="S131" i="14"/>
  <c r="S133" i="14"/>
  <c r="S135" i="14"/>
  <c r="S139" i="14"/>
  <c r="R65" i="4"/>
  <c r="R67" i="4"/>
  <c r="R114" i="4"/>
  <c r="R131" i="4"/>
  <c r="R133" i="4"/>
  <c r="R135" i="4"/>
  <c r="R139" i="4"/>
  <c r="T65" i="24"/>
  <c r="T67" i="24"/>
  <c r="T69" i="24"/>
  <c r="T70" i="24"/>
  <c r="Q65" i="14"/>
  <c r="Q67" i="14"/>
  <c r="Q69" i="14"/>
  <c r="Q70" i="14"/>
  <c r="Q114" i="14"/>
  <c r="Q131" i="14"/>
  <c r="Q133" i="14"/>
  <c r="Q135" i="14"/>
  <c r="Q139" i="14"/>
  <c r="J44" i="31"/>
  <c r="M65" i="10"/>
  <c r="M67" i="10"/>
  <c r="M69" i="10"/>
  <c r="M70" i="10"/>
  <c r="M114" i="10"/>
  <c r="M131" i="10"/>
  <c r="M133" i="10"/>
  <c r="M135" i="10"/>
  <c r="M139" i="10"/>
  <c r="D14" i="32"/>
  <c r="D32" i="32"/>
  <c r="D51" i="32"/>
  <c r="J114" i="12"/>
  <c r="J131" i="12"/>
  <c r="J133" i="12"/>
  <c r="J135" i="12"/>
  <c r="J65" i="12"/>
  <c r="J67" i="12"/>
  <c r="J69" i="12"/>
  <c r="T65" i="14"/>
  <c r="T67" i="14"/>
  <c r="T69" i="14"/>
  <c r="T70" i="14"/>
  <c r="T114" i="14"/>
  <c r="T131" i="14"/>
  <c r="T133" i="14"/>
  <c r="T135" i="14"/>
  <c r="T139" i="14"/>
  <c r="M65" i="21"/>
  <c r="M67" i="21"/>
  <c r="M69" i="21"/>
  <c r="M70" i="21"/>
  <c r="M114" i="21"/>
  <c r="M131" i="21"/>
  <c r="M133" i="21"/>
  <c r="M135" i="21"/>
  <c r="M138" i="21"/>
  <c r="Z65" i="18"/>
  <c r="Z67" i="18"/>
  <c r="Z69" i="18"/>
  <c r="Z70" i="18"/>
  <c r="Z114" i="18"/>
  <c r="Z131" i="18"/>
  <c r="Z133" i="18"/>
  <c r="Z135" i="18"/>
  <c r="Z138" i="18"/>
  <c r="J65" i="6"/>
  <c r="J67" i="6"/>
  <c r="J69" i="6"/>
  <c r="J70" i="6"/>
  <c r="J114" i="6"/>
  <c r="J131" i="6"/>
  <c r="J133" i="6"/>
  <c r="J135" i="6"/>
  <c r="J139" i="6"/>
  <c r="B47" i="31"/>
  <c r="T65" i="10"/>
  <c r="T67" i="10"/>
  <c r="T69" i="10"/>
  <c r="T70" i="10"/>
  <c r="T114" i="10"/>
  <c r="T131" i="10"/>
  <c r="T133" i="10"/>
  <c r="T135" i="10"/>
  <c r="T139" i="10"/>
  <c r="AA65" i="15"/>
  <c r="AA67" i="15"/>
  <c r="AA69" i="15"/>
  <c r="AA70" i="15"/>
  <c r="AA114" i="15"/>
  <c r="AA131" i="15"/>
  <c r="AA133" i="15"/>
  <c r="AA135" i="15"/>
  <c r="AA139" i="15"/>
  <c r="J65" i="18"/>
  <c r="J67" i="18"/>
  <c r="J69" i="18"/>
  <c r="J70" i="18"/>
  <c r="J114" i="18"/>
  <c r="J131" i="18"/>
  <c r="J133" i="18"/>
  <c r="J135" i="18"/>
  <c r="J138" i="18"/>
  <c r="R65" i="6"/>
  <c r="R67" i="6"/>
  <c r="R69" i="6"/>
  <c r="R70" i="6"/>
  <c r="R114" i="6"/>
  <c r="R131" i="6"/>
  <c r="R133" i="6"/>
  <c r="R135" i="6"/>
  <c r="R139" i="6"/>
  <c r="Y65" i="7"/>
  <c r="Y67" i="7"/>
  <c r="Y69" i="7"/>
  <c r="Y70" i="7"/>
  <c r="Y114" i="7"/>
  <c r="Y131" i="7"/>
  <c r="Y133" i="7"/>
  <c r="Y135" i="7"/>
  <c r="Y139" i="7"/>
  <c r="K65" i="17"/>
  <c r="K67" i="17"/>
  <c r="K69" i="17"/>
  <c r="K70" i="17"/>
  <c r="K114" i="17"/>
  <c r="K131" i="17"/>
  <c r="K133" i="17"/>
  <c r="K135" i="17"/>
  <c r="K138" i="17"/>
  <c r="AA65" i="6"/>
  <c r="AA67" i="6"/>
  <c r="AA69" i="6"/>
  <c r="AA70" i="6"/>
  <c r="AA114" i="6"/>
  <c r="AA131" i="6"/>
  <c r="AA133" i="6"/>
  <c r="AA135" i="6"/>
  <c r="AA139" i="6"/>
  <c r="L65" i="25"/>
  <c r="L67" i="25"/>
  <c r="L69" i="25"/>
  <c r="L70" i="25"/>
  <c r="L114" i="25"/>
  <c r="L131" i="25"/>
  <c r="L133" i="25"/>
  <c r="L135" i="25"/>
  <c r="L139" i="25"/>
  <c r="AG48" i="15"/>
  <c r="AG65" i="15"/>
  <c r="AG67" i="15"/>
  <c r="AG69" i="15"/>
  <c r="Q65" i="7"/>
  <c r="Q67" i="7"/>
  <c r="Q69" i="7"/>
  <c r="Q70" i="7"/>
  <c r="Q114" i="7"/>
  <c r="Q131" i="7"/>
  <c r="Q133" i="7"/>
  <c r="Q135" i="7"/>
  <c r="Q139" i="7"/>
  <c r="J46" i="31"/>
  <c r="Y65" i="18"/>
  <c r="Y67" i="18"/>
  <c r="Y69" i="18"/>
  <c r="Y70" i="18"/>
  <c r="Y114" i="18"/>
  <c r="Y131" i="18"/>
  <c r="Y133" i="18"/>
  <c r="Y135" i="18"/>
  <c r="Y138" i="18"/>
  <c r="R65" i="25"/>
  <c r="R67" i="25"/>
  <c r="R69" i="25"/>
  <c r="R70" i="25"/>
  <c r="R114" i="25"/>
  <c r="R131" i="25"/>
  <c r="R133" i="25"/>
  <c r="R135" i="25"/>
  <c r="R139" i="25"/>
  <c r="J65" i="23"/>
  <c r="J67" i="23"/>
  <c r="J69" i="23"/>
  <c r="J70" i="23"/>
  <c r="J114" i="23"/>
  <c r="J131" i="23"/>
  <c r="J133" i="23"/>
  <c r="J135" i="23"/>
  <c r="R65" i="15"/>
  <c r="R67" i="15"/>
  <c r="R69" i="15"/>
  <c r="R70" i="15"/>
  <c r="R114" i="15"/>
  <c r="R131" i="15"/>
  <c r="R133" i="15"/>
  <c r="R135" i="15"/>
  <c r="R139" i="15"/>
  <c r="K40" i="31"/>
  <c r="K65" i="23"/>
  <c r="K67" i="23"/>
  <c r="K69" i="23"/>
  <c r="K70" i="23"/>
  <c r="K114" i="23"/>
  <c r="K131" i="23"/>
  <c r="K133" i="23"/>
  <c r="K135" i="23"/>
  <c r="S65" i="20"/>
  <c r="S67" i="20"/>
  <c r="S69" i="20"/>
  <c r="S70" i="20"/>
  <c r="S114" i="20"/>
  <c r="S131" i="20"/>
  <c r="S133" i="20"/>
  <c r="S135" i="20"/>
  <c r="S139" i="20"/>
  <c r="M65" i="13"/>
  <c r="M67" i="13"/>
  <c r="M69" i="13"/>
  <c r="M70" i="13"/>
  <c r="M114" i="13"/>
  <c r="M131" i="13"/>
  <c r="M133" i="13"/>
  <c r="M135" i="13"/>
  <c r="S65" i="21"/>
  <c r="S67" i="21"/>
  <c r="S69" i="21"/>
  <c r="S70" i="21"/>
  <c r="S114" i="21"/>
  <c r="S131" i="21"/>
  <c r="S133" i="21"/>
  <c r="S135" i="21"/>
  <c r="S138" i="21"/>
  <c r="Q65" i="4"/>
  <c r="Q67" i="4"/>
  <c r="Q114" i="4"/>
  <c r="Q131" i="4"/>
  <c r="Q133" i="4"/>
  <c r="Q135" i="4"/>
  <c r="Q139" i="4"/>
  <c r="AH48" i="17"/>
  <c r="AH65" i="17"/>
  <c r="AH67" i="17"/>
  <c r="AH69" i="17"/>
  <c r="M114" i="22"/>
  <c r="M131" i="22"/>
  <c r="M133" i="22"/>
  <c r="M135" i="22"/>
  <c r="M65" i="22"/>
  <c r="M67" i="22"/>
  <c r="M69" i="22"/>
  <c r="M70" i="22"/>
  <c r="X65" i="16"/>
  <c r="X67" i="16"/>
  <c r="X69" i="16"/>
  <c r="X70" i="16"/>
  <c r="X114" i="16"/>
  <c r="X131" i="16"/>
  <c r="X133" i="16"/>
  <c r="X135" i="16"/>
  <c r="X139" i="16"/>
  <c r="AH48" i="25"/>
  <c r="AH65" i="25"/>
  <c r="AH67" i="25"/>
  <c r="AH69" i="25"/>
  <c r="T65" i="25"/>
  <c r="T67" i="25"/>
  <c r="T69" i="25"/>
  <c r="T70" i="25"/>
  <c r="T114" i="25"/>
  <c r="T131" i="25"/>
  <c r="T133" i="25"/>
  <c r="T135" i="25"/>
  <c r="T139" i="25"/>
  <c r="AA65" i="18"/>
  <c r="AA67" i="18"/>
  <c r="AA69" i="18"/>
  <c r="AA70" i="18"/>
  <c r="AA114" i="18"/>
  <c r="AA131" i="18"/>
  <c r="AA133" i="18"/>
  <c r="AA135" i="18"/>
  <c r="AA138" i="18"/>
  <c r="L65" i="17"/>
  <c r="L67" i="17"/>
  <c r="L69" i="17"/>
  <c r="L70" i="17"/>
  <c r="AG48" i="17"/>
  <c r="AG65" i="17"/>
  <c r="AG67" i="17"/>
  <c r="AG69" i="17"/>
  <c r="L114" i="17"/>
  <c r="L131" i="17"/>
  <c r="L133" i="17"/>
  <c r="L135" i="17"/>
  <c r="L138" i="17"/>
  <c r="S65" i="16"/>
  <c r="S67" i="16"/>
  <c r="S69" i="16"/>
  <c r="S70" i="16"/>
  <c r="S114" i="16"/>
  <c r="S131" i="16"/>
  <c r="S133" i="16"/>
  <c r="S135" i="16"/>
  <c r="S139" i="16"/>
  <c r="H12" i="32"/>
  <c r="H30" i="32"/>
  <c r="K49" i="32"/>
  <c r="AF48" i="20"/>
  <c r="AF65" i="20"/>
  <c r="AF67" i="20"/>
  <c r="AF69" i="20"/>
  <c r="Y65" i="20"/>
  <c r="Y67" i="20"/>
  <c r="Y69" i="20"/>
  <c r="Y70" i="20"/>
  <c r="Y114" i="20"/>
  <c r="Y131" i="20"/>
  <c r="Y133" i="20"/>
  <c r="Y135" i="20"/>
  <c r="Y139" i="20"/>
  <c r="AA65" i="16"/>
  <c r="AA67" i="16"/>
  <c r="AA69" i="16"/>
  <c r="AA70" i="16"/>
  <c r="AA114" i="16"/>
  <c r="AA131" i="16"/>
  <c r="AA133" i="16"/>
  <c r="AA135" i="16"/>
  <c r="AA139" i="16"/>
  <c r="Y65" i="16"/>
  <c r="Y67" i="16"/>
  <c r="Y69" i="16"/>
  <c r="Y70" i="16"/>
  <c r="Y114" i="16"/>
  <c r="Y131" i="16"/>
  <c r="Y133" i="16"/>
  <c r="Y135" i="16"/>
  <c r="Y139" i="16"/>
  <c r="AH48" i="20"/>
  <c r="AH65" i="20"/>
  <c r="AH67" i="20"/>
  <c r="AH69" i="20"/>
  <c r="T65" i="20"/>
  <c r="T67" i="20"/>
  <c r="T69" i="20"/>
  <c r="T70" i="20"/>
  <c r="T114" i="20"/>
  <c r="T131" i="20"/>
  <c r="T133" i="20"/>
  <c r="T135" i="20"/>
  <c r="T139" i="20"/>
  <c r="AA65" i="4"/>
  <c r="AA67" i="4"/>
  <c r="AA69" i="4"/>
  <c r="AA70" i="4"/>
  <c r="AA114" i="4"/>
  <c r="AA131" i="4"/>
  <c r="AA133" i="4"/>
  <c r="AA135" i="4"/>
  <c r="AA139" i="4"/>
  <c r="L114" i="24"/>
  <c r="L131" i="24"/>
  <c r="L133" i="24"/>
  <c r="L135" i="24"/>
  <c r="L138" i="24"/>
  <c r="AG48" i="24"/>
  <c r="S65" i="6"/>
  <c r="S67" i="6"/>
  <c r="S69" i="6"/>
  <c r="S70" i="6"/>
  <c r="S114" i="6"/>
  <c r="S131" i="6"/>
  <c r="S133" i="6"/>
  <c r="S135" i="6"/>
  <c r="S139" i="6"/>
  <c r="H16" i="32"/>
  <c r="H34" i="32"/>
  <c r="K53" i="32"/>
  <c r="AE48" i="20"/>
  <c r="AE65" i="20"/>
  <c r="AE67" i="20"/>
  <c r="AE69" i="20"/>
  <c r="Q65" i="20"/>
  <c r="Q67" i="20"/>
  <c r="Q69" i="20"/>
  <c r="Q70" i="20"/>
  <c r="Q114" i="20"/>
  <c r="Q131" i="20"/>
  <c r="Q133" i="20"/>
  <c r="Q135" i="20"/>
  <c r="Q139" i="20"/>
  <c r="J41" i="31"/>
  <c r="K114" i="8"/>
  <c r="K131" i="8"/>
  <c r="K133" i="8"/>
  <c r="K135" i="8"/>
  <c r="K65" i="8"/>
  <c r="K67" i="8"/>
  <c r="K69" i="8"/>
  <c r="K70" i="8"/>
  <c r="K65" i="19"/>
  <c r="K67" i="19"/>
  <c r="K69" i="19"/>
  <c r="K70" i="19"/>
  <c r="K114" i="19"/>
  <c r="K131" i="19"/>
  <c r="K133" i="19"/>
  <c r="K135" i="19"/>
  <c r="K139" i="19"/>
  <c r="Y65" i="21"/>
  <c r="Y67" i="21"/>
  <c r="Y69" i="21"/>
  <c r="Y70" i="21"/>
  <c r="Y114" i="21"/>
  <c r="Y131" i="21"/>
  <c r="Y133" i="21"/>
  <c r="Y135" i="21"/>
  <c r="Y138" i="21"/>
  <c r="AH48" i="19"/>
  <c r="AH65" i="19"/>
  <c r="AH67" i="19"/>
  <c r="AH69" i="19"/>
  <c r="T65" i="19"/>
  <c r="T67" i="19"/>
  <c r="T69" i="19"/>
  <c r="T70" i="19"/>
  <c r="T114" i="19"/>
  <c r="T131" i="19"/>
  <c r="T133" i="19"/>
  <c r="T135" i="19"/>
  <c r="T139" i="19"/>
  <c r="Z65" i="10"/>
  <c r="Z67" i="10"/>
  <c r="Z69" i="10"/>
  <c r="Z70" i="10"/>
  <c r="Z114" i="10"/>
  <c r="Z131" i="10"/>
  <c r="Z133" i="10"/>
  <c r="Z135" i="10"/>
  <c r="Z139" i="10"/>
  <c r="L65" i="14"/>
  <c r="L67" i="14"/>
  <c r="L69" i="14"/>
  <c r="L70" i="14"/>
  <c r="L114" i="14"/>
  <c r="L131" i="14"/>
  <c r="L133" i="14"/>
  <c r="L135" i="14"/>
  <c r="L139" i="14"/>
  <c r="C13" i="32"/>
  <c r="C31" i="32"/>
  <c r="C50" i="32"/>
  <c r="S65" i="7"/>
  <c r="S67" i="7"/>
  <c r="S69" i="7"/>
  <c r="S70" i="7"/>
  <c r="S114" i="7"/>
  <c r="S131" i="7"/>
  <c r="S133" i="7"/>
  <c r="S135" i="7"/>
  <c r="S139" i="7"/>
  <c r="J114" i="3"/>
  <c r="J131" i="3"/>
  <c r="J133" i="3"/>
  <c r="J135" i="3"/>
  <c r="J65" i="3"/>
  <c r="J67" i="3"/>
  <c r="J69" i="3"/>
  <c r="J70" i="3"/>
  <c r="K65" i="4"/>
  <c r="K67" i="4"/>
  <c r="K114" i="4"/>
  <c r="K131" i="4"/>
  <c r="K133" i="4"/>
  <c r="K135" i="4"/>
  <c r="K139" i="4"/>
  <c r="J114" i="9"/>
  <c r="J131" i="9"/>
  <c r="J133" i="9"/>
  <c r="J135" i="9"/>
  <c r="J65" i="9"/>
  <c r="J67" i="9"/>
  <c r="J69" i="9"/>
  <c r="J70" i="9"/>
  <c r="X65" i="14"/>
  <c r="X67" i="14"/>
  <c r="X69" i="14"/>
  <c r="X70" i="14"/>
  <c r="X114" i="14"/>
  <c r="X131" i="14"/>
  <c r="X133" i="14"/>
  <c r="X135" i="14"/>
  <c r="X139" i="14"/>
  <c r="AH48" i="14"/>
  <c r="AH65" i="14"/>
  <c r="AH67" i="14"/>
  <c r="AH69" i="14"/>
  <c r="AA65" i="21"/>
  <c r="AA67" i="21"/>
  <c r="AA69" i="21"/>
  <c r="AA70" i="21"/>
  <c r="AA114" i="21"/>
  <c r="AA131" i="21"/>
  <c r="AA133" i="21"/>
  <c r="AA135" i="21"/>
  <c r="AA138" i="21"/>
  <c r="S65" i="18"/>
  <c r="S67" i="18"/>
  <c r="S69" i="18"/>
  <c r="S70" i="18"/>
  <c r="S114" i="18"/>
  <c r="S131" i="18"/>
  <c r="S133" i="18"/>
  <c r="S135" i="18"/>
  <c r="S138" i="18"/>
  <c r="H7" i="32"/>
  <c r="H25" i="32"/>
  <c r="K44" i="32"/>
  <c r="S65" i="19"/>
  <c r="S67" i="19"/>
  <c r="S69" i="19"/>
  <c r="S70" i="19"/>
  <c r="S114" i="19"/>
  <c r="S131" i="19"/>
  <c r="S133" i="19"/>
  <c r="S135" i="19"/>
  <c r="S139" i="19"/>
  <c r="J114" i="5"/>
  <c r="J131" i="5"/>
  <c r="J133" i="5"/>
  <c r="J135" i="5"/>
  <c r="J65" i="5"/>
  <c r="J67" i="5"/>
  <c r="J69" i="5"/>
  <c r="J70" i="5"/>
  <c r="X65" i="6"/>
  <c r="X67" i="6"/>
  <c r="X69" i="6"/>
  <c r="X70" i="6"/>
  <c r="X114" i="6"/>
  <c r="X131" i="6"/>
  <c r="X133" i="6"/>
  <c r="X135" i="6"/>
  <c r="X139" i="6"/>
  <c r="AH48" i="10"/>
  <c r="AH65" i="10"/>
  <c r="AH67" i="10"/>
  <c r="AH69" i="10"/>
  <c r="T65" i="15"/>
  <c r="T67" i="15"/>
  <c r="T69" i="15"/>
  <c r="T70" i="15"/>
  <c r="T114" i="15"/>
  <c r="T131" i="15"/>
  <c r="T133" i="15"/>
  <c r="T135" i="15"/>
  <c r="T139" i="15"/>
  <c r="X65" i="18"/>
  <c r="X67" i="18"/>
  <c r="X69" i="18"/>
  <c r="X70" i="18"/>
  <c r="X114" i="18"/>
  <c r="X131" i="18"/>
  <c r="X133" i="18"/>
  <c r="X135" i="18"/>
  <c r="X138" i="18"/>
  <c r="K65" i="6"/>
  <c r="K67" i="6"/>
  <c r="K69" i="6"/>
  <c r="K70" i="6"/>
  <c r="K114" i="6"/>
  <c r="K131" i="6"/>
  <c r="K133" i="6"/>
  <c r="K135" i="6"/>
  <c r="K139" i="6"/>
  <c r="B16" i="32"/>
  <c r="B34" i="32"/>
  <c r="B53" i="32"/>
  <c r="J114" i="1"/>
  <c r="J131" i="1"/>
  <c r="J133" i="1"/>
  <c r="J135" i="1"/>
  <c r="J65" i="1"/>
  <c r="J67" i="1"/>
  <c r="J69" i="1"/>
  <c r="J70" i="1"/>
  <c r="R65" i="17"/>
  <c r="R67" i="17"/>
  <c r="R69" i="17"/>
  <c r="R70" i="17"/>
  <c r="R114" i="17"/>
  <c r="R131" i="17"/>
  <c r="R133" i="17"/>
  <c r="R135" i="17"/>
  <c r="R138" i="17"/>
  <c r="T65" i="6"/>
  <c r="T67" i="6"/>
  <c r="T69" i="6"/>
  <c r="T70" i="6"/>
  <c r="T114" i="6"/>
  <c r="T131" i="6"/>
  <c r="T133" i="6"/>
  <c r="T135" i="6"/>
  <c r="T139" i="6"/>
  <c r="M47" i="31"/>
  <c r="Z65" i="25"/>
  <c r="Z67" i="25"/>
  <c r="Z69" i="25"/>
  <c r="Z70" i="25"/>
  <c r="Z114" i="25"/>
  <c r="Z131" i="25"/>
  <c r="Z133" i="25"/>
  <c r="Z135" i="25"/>
  <c r="Z139" i="25"/>
  <c r="S65" i="15"/>
  <c r="S67" i="15"/>
  <c r="S69" i="15"/>
  <c r="S70" i="15"/>
  <c r="S114" i="15"/>
  <c r="S131" i="15"/>
  <c r="S133" i="15"/>
  <c r="S135" i="15"/>
  <c r="S139" i="15"/>
  <c r="R65" i="18"/>
  <c r="R67" i="18"/>
  <c r="R69" i="18"/>
  <c r="R70" i="18"/>
  <c r="R114" i="18"/>
  <c r="R131" i="18"/>
  <c r="R133" i="18"/>
  <c r="R135" i="18"/>
  <c r="R138" i="18"/>
  <c r="K65" i="25"/>
  <c r="K67" i="25"/>
  <c r="K69" i="25"/>
  <c r="K70" i="25"/>
  <c r="K114" i="25"/>
  <c r="K131" i="25"/>
  <c r="K133" i="25"/>
  <c r="K135" i="25"/>
  <c r="K139" i="25"/>
  <c r="J65" i="10"/>
  <c r="J67" i="10"/>
  <c r="J69" i="10"/>
  <c r="J70" i="10"/>
  <c r="J114" i="10"/>
  <c r="J131" i="10"/>
  <c r="J133" i="10"/>
  <c r="J135" i="10"/>
  <c r="J139" i="10"/>
  <c r="B45" i="31"/>
  <c r="K65" i="15"/>
  <c r="K67" i="15"/>
  <c r="K69" i="15"/>
  <c r="K70" i="15"/>
  <c r="K114" i="15"/>
  <c r="K131" i="15"/>
  <c r="K133" i="15"/>
  <c r="K135" i="15"/>
  <c r="K139" i="15"/>
  <c r="L65" i="20"/>
  <c r="L67" i="20"/>
  <c r="L69" i="20"/>
  <c r="L70" i="20"/>
  <c r="L114" i="20"/>
  <c r="L131" i="20"/>
  <c r="L133" i="20"/>
  <c r="L135" i="20"/>
  <c r="L139" i="20"/>
  <c r="J65" i="4"/>
  <c r="J67" i="4"/>
  <c r="J114" i="4"/>
  <c r="J131" i="4"/>
  <c r="J133" i="4"/>
  <c r="J135" i="4"/>
  <c r="J139" i="4"/>
  <c r="T65" i="17"/>
  <c r="T67" i="17"/>
  <c r="T69" i="17"/>
  <c r="T70" i="17"/>
  <c r="T114" i="17"/>
  <c r="T131" i="17"/>
  <c r="T133" i="17"/>
  <c r="T135" i="17"/>
  <c r="T138" i="17"/>
  <c r="Q65" i="16"/>
  <c r="Q67" i="16"/>
  <c r="Q69" i="16"/>
  <c r="Q70" i="16"/>
  <c r="Q114" i="16"/>
  <c r="Q131" i="16"/>
  <c r="Q133" i="16"/>
  <c r="Q135" i="16"/>
  <c r="Q139" i="16"/>
  <c r="J43" i="31"/>
  <c r="R65" i="10"/>
  <c r="R67" i="10"/>
  <c r="R69" i="10"/>
  <c r="R70" i="10"/>
  <c r="R114" i="10"/>
  <c r="R131" i="10"/>
  <c r="R133" i="10"/>
  <c r="R135" i="10"/>
  <c r="R139" i="10"/>
  <c r="Z65" i="17"/>
  <c r="Z67" i="17"/>
  <c r="Z69" i="17"/>
  <c r="Z70" i="17"/>
  <c r="Z114" i="17"/>
  <c r="Z131" i="17"/>
  <c r="Z133" i="17"/>
  <c r="Z135" i="17"/>
  <c r="Z138" i="17"/>
  <c r="L65" i="16"/>
  <c r="L67" i="16"/>
  <c r="L69" i="16"/>
  <c r="L70" i="16"/>
  <c r="L114" i="16"/>
  <c r="L131" i="16"/>
  <c r="L133" i="16"/>
  <c r="L135" i="16"/>
  <c r="L139" i="16"/>
  <c r="C12" i="32"/>
  <c r="J114" i="11"/>
  <c r="J131" i="11"/>
  <c r="J133" i="11"/>
  <c r="J135" i="11"/>
  <c r="J65" i="11"/>
  <c r="J67" i="11"/>
  <c r="J69" i="11"/>
  <c r="J70" i="11"/>
  <c r="T65" i="16"/>
  <c r="T67" i="16"/>
  <c r="T69" i="16"/>
  <c r="T70" i="16"/>
  <c r="T114" i="16"/>
  <c r="T131" i="16"/>
  <c r="T133" i="16"/>
  <c r="T135" i="16"/>
  <c r="T139" i="16"/>
  <c r="T65" i="4"/>
  <c r="T67" i="4"/>
  <c r="T69" i="4"/>
  <c r="T70" i="4"/>
  <c r="T114" i="4"/>
  <c r="T131" i="4"/>
  <c r="T133" i="4"/>
  <c r="T135" i="4"/>
  <c r="T139" i="4"/>
  <c r="L114" i="1"/>
  <c r="L131" i="1"/>
  <c r="L133" i="1"/>
  <c r="L135" i="1"/>
  <c r="L65" i="1"/>
  <c r="L67" i="1"/>
  <c r="L69" i="1"/>
  <c r="L70" i="1"/>
  <c r="L65" i="6"/>
  <c r="L67" i="6"/>
  <c r="L69" i="6"/>
  <c r="L70" i="6"/>
  <c r="L114" i="6"/>
  <c r="L131" i="6"/>
  <c r="L133" i="6"/>
  <c r="L135" i="6"/>
  <c r="L139" i="6"/>
  <c r="C16" i="32"/>
  <c r="C34" i="32"/>
  <c r="C53" i="32"/>
  <c r="R65" i="14"/>
  <c r="R67" i="14"/>
  <c r="R69" i="14"/>
  <c r="R70" i="14"/>
  <c r="R114" i="14"/>
  <c r="R131" i="14"/>
  <c r="R133" i="14"/>
  <c r="R135" i="14"/>
  <c r="R139" i="14"/>
  <c r="K44" i="31"/>
  <c r="K114" i="22"/>
  <c r="K131" i="22"/>
  <c r="K133" i="22"/>
  <c r="K135" i="22"/>
  <c r="K65" i="22"/>
  <c r="K67" i="22"/>
  <c r="K69" i="22"/>
  <c r="K70" i="22"/>
  <c r="L114" i="2"/>
  <c r="L131" i="2"/>
  <c r="L133" i="2"/>
  <c r="L135" i="2"/>
  <c r="L65" i="2"/>
  <c r="L67" i="2"/>
  <c r="L69" i="2"/>
  <c r="L70" i="2"/>
  <c r="Y65" i="19"/>
  <c r="Y67" i="19"/>
  <c r="Y69" i="19"/>
  <c r="Y70" i="19"/>
  <c r="Y114" i="19"/>
  <c r="Y131" i="19"/>
  <c r="Y133" i="19"/>
  <c r="Y135" i="19"/>
  <c r="Y139" i="19"/>
  <c r="K65" i="21"/>
  <c r="K67" i="21"/>
  <c r="K69" i="21"/>
  <c r="K70" i="21"/>
  <c r="K114" i="21"/>
  <c r="K131" i="21"/>
  <c r="K133" i="21"/>
  <c r="K135" i="21"/>
  <c r="K138" i="21"/>
  <c r="M65" i="7"/>
  <c r="M67" i="7"/>
  <c r="M69" i="7"/>
  <c r="M70" i="7"/>
  <c r="M114" i="7"/>
  <c r="M131" i="7"/>
  <c r="M133" i="7"/>
  <c r="M135" i="7"/>
  <c r="M139" i="7"/>
  <c r="AG48" i="14"/>
  <c r="AG65" i="14"/>
  <c r="AG67" i="14"/>
  <c r="AG69" i="14"/>
  <c r="Z65" i="14"/>
  <c r="Z67" i="14"/>
  <c r="Z69" i="14"/>
  <c r="Z70" i="14"/>
  <c r="Z114" i="14"/>
  <c r="Z131" i="14"/>
  <c r="Z133" i="14"/>
  <c r="Z135" i="14"/>
  <c r="Z139" i="14"/>
  <c r="L65" i="7"/>
  <c r="L67" i="7"/>
  <c r="L69" i="7"/>
  <c r="L70" i="7"/>
  <c r="L114" i="7"/>
  <c r="L131" i="7"/>
  <c r="L133" i="7"/>
  <c r="L135" i="7"/>
  <c r="L139" i="7"/>
  <c r="D46" i="31"/>
  <c r="Y65" i="4"/>
  <c r="Y67" i="4"/>
  <c r="Y114" i="4"/>
  <c r="Y131" i="4"/>
  <c r="Y133" i="4"/>
  <c r="Y135" i="4"/>
  <c r="Y139" i="4"/>
  <c r="K39" i="31"/>
  <c r="K58" i="31"/>
  <c r="G8" i="32"/>
  <c r="G26" i="32"/>
  <c r="J45" i="32"/>
  <c r="L43" i="31"/>
  <c r="F46" i="31"/>
  <c r="M8" i="34"/>
  <c r="M20" i="34"/>
  <c r="O139" i="3"/>
  <c r="Q79" i="31"/>
  <c r="L47" i="31"/>
  <c r="L139" i="11"/>
  <c r="C11" i="34"/>
  <c r="C23" i="34"/>
  <c r="C35" i="34"/>
  <c r="F10" i="34"/>
  <c r="F22" i="34"/>
  <c r="F34" i="34"/>
  <c r="G78" i="31"/>
  <c r="F26" i="34"/>
  <c r="F38" i="34"/>
  <c r="F23" i="34"/>
  <c r="F35" i="34"/>
  <c r="F20" i="34"/>
  <c r="F32" i="34"/>
  <c r="F21" i="34"/>
  <c r="F33" i="34"/>
  <c r="K30" i="32"/>
  <c r="N49" i="32"/>
  <c r="K33" i="32"/>
  <c r="N52" i="32"/>
  <c r="F23" i="32"/>
  <c r="F42" i="32"/>
  <c r="K24" i="32"/>
  <c r="N43" i="32"/>
  <c r="F33" i="32"/>
  <c r="F52" i="32"/>
  <c r="F36" i="32"/>
  <c r="F55" i="32"/>
  <c r="F34" i="32"/>
  <c r="F53" i="32"/>
  <c r="K34" i="32"/>
  <c r="N53" i="32"/>
  <c r="L49" i="31"/>
  <c r="G15" i="32"/>
  <c r="G33" i="32"/>
  <c r="J52" i="32"/>
  <c r="K13" i="32"/>
  <c r="O44" i="31"/>
  <c r="N10" i="32"/>
  <c r="N28" i="32"/>
  <c r="T47" i="32"/>
  <c r="G79" i="31"/>
  <c r="L136" i="3"/>
  <c r="J18" i="32"/>
  <c r="J36" i="32"/>
  <c r="M55" i="32"/>
  <c r="V48" i="31"/>
  <c r="V59" i="31"/>
  <c r="I16" i="32"/>
  <c r="I34" i="32"/>
  <c r="L53" i="32"/>
  <c r="H14" i="32"/>
  <c r="H32" i="32"/>
  <c r="K51" i="32"/>
  <c r="L38" i="31"/>
  <c r="L57" i="31"/>
  <c r="Y110" i="24"/>
  <c r="Y131" i="24"/>
  <c r="Y133" i="24"/>
  <c r="Y135" i="24"/>
  <c r="Y138" i="24"/>
  <c r="AF24" i="24"/>
  <c r="G36" i="31"/>
  <c r="G55" i="31"/>
  <c r="G11" i="32"/>
  <c r="G29" i="32"/>
  <c r="J48" i="32"/>
  <c r="B35" i="34"/>
  <c r="E79" i="31"/>
  <c r="D11" i="34"/>
  <c r="D23" i="34"/>
  <c r="D35" i="34"/>
  <c r="B34" i="34"/>
  <c r="D44" i="31"/>
  <c r="D11" i="32"/>
  <c r="D29" i="32"/>
  <c r="D48" i="32"/>
  <c r="AG38" i="24"/>
  <c r="AG44" i="24"/>
  <c r="AG65" i="24"/>
  <c r="AG67" i="24"/>
  <c r="AG69" i="24"/>
  <c r="U104" i="24"/>
  <c r="U110" i="24"/>
  <c r="U131" i="24"/>
  <c r="U133" i="24"/>
  <c r="U135" i="24"/>
  <c r="U138" i="24"/>
  <c r="P32" i="34"/>
  <c r="C46" i="31"/>
  <c r="F13" i="32"/>
  <c r="G44" i="31"/>
  <c r="C47" i="31"/>
  <c r="B8" i="34"/>
  <c r="B20" i="34"/>
  <c r="C76" i="31"/>
  <c r="C30" i="32"/>
  <c r="C49" i="32"/>
  <c r="Y65" i="24"/>
  <c r="Y67" i="24"/>
  <c r="Y69" i="24"/>
  <c r="Y70" i="24"/>
  <c r="AC102" i="24"/>
  <c r="AJ36" i="24"/>
  <c r="AJ27" i="24"/>
  <c r="E45" i="31"/>
  <c r="K131" i="24"/>
  <c r="K133" i="24"/>
  <c r="K135" i="24"/>
  <c r="K138" i="24"/>
  <c r="B5" i="32"/>
  <c r="B23" i="32"/>
  <c r="B42" i="32"/>
  <c r="D43" i="31"/>
  <c r="AI35" i="24"/>
  <c r="C11" i="32"/>
  <c r="D42" i="31"/>
  <c r="AI37" i="24"/>
  <c r="AI34" i="24"/>
  <c r="AJ42" i="24"/>
  <c r="AI36" i="24"/>
  <c r="AB44" i="24"/>
  <c r="AB65" i="24"/>
  <c r="AB67" i="24"/>
  <c r="AB69" i="24"/>
  <c r="AB70" i="24"/>
  <c r="AB109" i="24"/>
  <c r="AC100" i="24"/>
  <c r="AJ34" i="24"/>
  <c r="AC101" i="24"/>
  <c r="AJ35" i="24"/>
  <c r="AC99" i="24"/>
  <c r="AJ40" i="24"/>
  <c r="G82" i="31"/>
  <c r="AI41" i="24"/>
  <c r="AI29" i="24"/>
  <c r="AB95" i="24"/>
  <c r="AB94" i="24"/>
  <c r="AB139" i="24"/>
  <c r="AI28" i="24"/>
  <c r="G9" i="32"/>
  <c r="G27" i="32"/>
  <c r="J46" i="32"/>
  <c r="G13" i="32"/>
  <c r="G31" i="32"/>
  <c r="E77" i="31"/>
  <c r="X110" i="24"/>
  <c r="AH44" i="24"/>
  <c r="AH65" i="24"/>
  <c r="AH67" i="24"/>
  <c r="AH69" i="24"/>
  <c r="X90" i="24"/>
  <c r="AI43" i="24"/>
  <c r="AB96" i="24"/>
  <c r="AI30" i="24"/>
  <c r="AB99" i="24"/>
  <c r="AB104" i="24"/>
  <c r="O139" i="23"/>
  <c r="O136" i="23"/>
  <c r="AJ33" i="24"/>
  <c r="AJ38" i="24"/>
  <c r="AC92" i="24"/>
  <c r="AJ26" i="24"/>
  <c r="AC107" i="24"/>
  <c r="AJ41" i="24"/>
  <c r="AC109" i="24"/>
  <c r="AC44" i="24"/>
  <c r="AC65" i="24"/>
  <c r="AC67" i="24"/>
  <c r="AC69" i="24"/>
  <c r="AC70" i="24"/>
  <c r="AI42" i="24"/>
  <c r="V104" i="24"/>
  <c r="V110" i="24"/>
  <c r="V131" i="24"/>
  <c r="V133" i="24"/>
  <c r="V135" i="24"/>
  <c r="V138" i="24"/>
  <c r="AF44" i="24"/>
  <c r="AF65" i="24"/>
  <c r="AF67" i="24"/>
  <c r="AF69" i="24"/>
  <c r="L136" i="1"/>
  <c r="L139" i="1"/>
  <c r="C8" i="34"/>
  <c r="C20" i="34"/>
  <c r="C32" i="34"/>
  <c r="AA110" i="24"/>
  <c r="AA131" i="24"/>
  <c r="AA133" i="24"/>
  <c r="AA135" i="24"/>
  <c r="AA138" i="24"/>
  <c r="M136" i="1"/>
  <c r="M139" i="1"/>
  <c r="D8" i="34"/>
  <c r="D20" i="34"/>
  <c r="D32" i="34"/>
  <c r="AE24" i="24"/>
  <c r="N131" i="24"/>
  <c r="N133" i="24"/>
  <c r="N135" i="24"/>
  <c r="N138" i="24"/>
  <c r="AE64" i="24"/>
  <c r="Z131" i="24"/>
  <c r="Z133" i="24"/>
  <c r="Z135" i="24"/>
  <c r="Z138" i="24"/>
  <c r="M131" i="24"/>
  <c r="M133" i="24"/>
  <c r="M135" i="24"/>
  <c r="M138" i="24"/>
  <c r="E47" i="31"/>
  <c r="D16" i="32"/>
  <c r="D34" i="32"/>
  <c r="D53" i="32"/>
  <c r="B9" i="34"/>
  <c r="B21" i="34"/>
  <c r="C77" i="31"/>
  <c r="D79" i="31"/>
  <c r="I9" i="32"/>
  <c r="I27" i="32"/>
  <c r="L46" i="32"/>
  <c r="M40" i="31"/>
  <c r="D47" i="31"/>
  <c r="H11" i="32"/>
  <c r="H29" i="32"/>
  <c r="L42" i="31"/>
  <c r="W30" i="31"/>
  <c r="D36" i="31"/>
  <c r="D55" i="31"/>
  <c r="C5" i="32"/>
  <c r="C23" i="32"/>
  <c r="C42" i="32"/>
  <c r="C15" i="32"/>
  <c r="C33" i="32"/>
  <c r="C52" i="32"/>
  <c r="F42" i="31"/>
  <c r="E11" i="32"/>
  <c r="E29" i="32"/>
  <c r="E48" i="32"/>
  <c r="V40" i="31"/>
  <c r="X40" i="31"/>
  <c r="O9" i="32"/>
  <c r="O27" i="32"/>
  <c r="U46" i="32"/>
  <c r="W46" i="32"/>
  <c r="X46" i="32"/>
  <c r="J13" i="32"/>
  <c r="J31" i="32"/>
  <c r="M50" i="32"/>
  <c r="N44" i="31"/>
  <c r="N139" i="5"/>
  <c r="N136" i="5"/>
  <c r="E13" i="32"/>
  <c r="E31" i="32"/>
  <c r="E50" i="32"/>
  <c r="F44" i="31"/>
  <c r="N136" i="11"/>
  <c r="N139" i="11"/>
  <c r="J139" i="22"/>
  <c r="L77" i="31"/>
  <c r="J136" i="22"/>
  <c r="O17" i="32"/>
  <c r="O35" i="32"/>
  <c r="U54" i="32"/>
  <c r="V19" i="31"/>
  <c r="V30" i="31"/>
  <c r="N139" i="22"/>
  <c r="N136" i="22"/>
  <c r="N139" i="23"/>
  <c r="N136" i="23"/>
  <c r="E18" i="32"/>
  <c r="E36" i="32"/>
  <c r="E55" i="32"/>
  <c r="F49" i="31"/>
  <c r="N47" i="31"/>
  <c r="J16" i="32"/>
  <c r="J34" i="32"/>
  <c r="M53" i="32"/>
  <c r="N42" i="31"/>
  <c r="J11" i="32"/>
  <c r="J29" i="32"/>
  <c r="M48" i="32"/>
  <c r="N136" i="8"/>
  <c r="N139" i="8"/>
  <c r="J12" i="32"/>
  <c r="J30" i="32"/>
  <c r="M49" i="32"/>
  <c r="N43" i="31"/>
  <c r="J8" i="32"/>
  <c r="J26" i="32"/>
  <c r="M45" i="32"/>
  <c r="N39" i="31"/>
  <c r="N58" i="31"/>
  <c r="J6" i="32"/>
  <c r="J24" i="32"/>
  <c r="M43" i="32"/>
  <c r="N37" i="31"/>
  <c r="N56" i="31"/>
  <c r="E16" i="32"/>
  <c r="E34" i="32"/>
  <c r="E53" i="32"/>
  <c r="F47" i="31"/>
  <c r="J14" i="32"/>
  <c r="J32" i="32"/>
  <c r="M51" i="32"/>
  <c r="N45" i="31"/>
  <c r="E12" i="32"/>
  <c r="E30" i="32"/>
  <c r="E49" i="32"/>
  <c r="F43" i="31"/>
  <c r="N139" i="13"/>
  <c r="P76" i="31"/>
  <c r="N136" i="13"/>
  <c r="N137" i="13"/>
  <c r="N139" i="12"/>
  <c r="N136" i="12"/>
  <c r="J10" i="32"/>
  <c r="J28" i="32"/>
  <c r="M47" i="32"/>
  <c r="N41" i="31"/>
  <c r="N139" i="9"/>
  <c r="N136" i="9"/>
  <c r="N139" i="1"/>
  <c r="N136" i="1"/>
  <c r="N136" i="3"/>
  <c r="N139" i="3"/>
  <c r="P79" i="31"/>
  <c r="R79" i="31"/>
  <c r="S79" i="31"/>
  <c r="J15" i="32"/>
  <c r="J33" i="32"/>
  <c r="M52" i="32"/>
  <c r="N46" i="31"/>
  <c r="F45" i="31"/>
  <c r="E14" i="32"/>
  <c r="E32" i="32"/>
  <c r="E51" i="32"/>
  <c r="N38" i="31"/>
  <c r="N57" i="31"/>
  <c r="J7" i="32"/>
  <c r="J25" i="32"/>
  <c r="M44" i="32"/>
  <c r="N136" i="2"/>
  <c r="N139" i="2"/>
  <c r="D15" i="32"/>
  <c r="D33" i="32"/>
  <c r="D52" i="32"/>
  <c r="G52" i="32"/>
  <c r="H52" i="32"/>
  <c r="E46" i="31"/>
  <c r="H46" i="31"/>
  <c r="B18" i="32"/>
  <c r="B36" i="32"/>
  <c r="B55" i="32"/>
  <c r="C49" i="31"/>
  <c r="L40" i="31"/>
  <c r="P40" i="31"/>
  <c r="H9" i="32"/>
  <c r="H27" i="32"/>
  <c r="K46" i="32"/>
  <c r="O46" i="32"/>
  <c r="P46" i="32"/>
  <c r="J139" i="5"/>
  <c r="B78" i="31"/>
  <c r="J136" i="5"/>
  <c r="J139" i="3"/>
  <c r="L79" i="31"/>
  <c r="J136" i="3"/>
  <c r="B11" i="32"/>
  <c r="B29" i="32"/>
  <c r="B48" i="32"/>
  <c r="C42" i="31"/>
  <c r="H42" i="31"/>
  <c r="L10" i="32"/>
  <c r="L28" i="32"/>
  <c r="R47" i="32"/>
  <c r="S41" i="31"/>
  <c r="M136" i="22"/>
  <c r="M139" i="22"/>
  <c r="H6" i="32"/>
  <c r="H24" i="32"/>
  <c r="K43" i="32"/>
  <c r="L37" i="31"/>
  <c r="L56" i="31"/>
  <c r="L41" i="31"/>
  <c r="H10" i="32"/>
  <c r="H28" i="32"/>
  <c r="K47" i="32"/>
  <c r="G18" i="32"/>
  <c r="G36" i="32"/>
  <c r="J55" i="32"/>
  <c r="K49" i="31"/>
  <c r="K139" i="12"/>
  <c r="K136" i="12"/>
  <c r="J136" i="8"/>
  <c r="J139" i="8"/>
  <c r="B81" i="31"/>
  <c r="B14" i="32"/>
  <c r="B32" i="32"/>
  <c r="B51" i="32"/>
  <c r="C45" i="31"/>
  <c r="M136" i="12"/>
  <c r="M139" i="12"/>
  <c r="K136" i="22"/>
  <c r="K139" i="22"/>
  <c r="J139" i="11"/>
  <c r="B79" i="31"/>
  <c r="J136" i="11"/>
  <c r="J136" i="1"/>
  <c r="J139" i="1"/>
  <c r="B76" i="31"/>
  <c r="H15" i="32"/>
  <c r="H33" i="32"/>
  <c r="K52" i="32"/>
  <c r="L46" i="31"/>
  <c r="M41" i="31"/>
  <c r="I10" i="32"/>
  <c r="I28" i="32"/>
  <c r="L47" i="32"/>
  <c r="L139" i="23"/>
  <c r="L136" i="23"/>
  <c r="B12" i="32"/>
  <c r="B30" i="32"/>
  <c r="B49" i="32"/>
  <c r="C43" i="31"/>
  <c r="G6" i="32"/>
  <c r="G24" i="32"/>
  <c r="J43" i="32"/>
  <c r="K37" i="31"/>
  <c r="E49" i="31"/>
  <c r="D18" i="32"/>
  <c r="D36" i="32"/>
  <c r="D55" i="32"/>
  <c r="M10" i="32"/>
  <c r="M28" i="32"/>
  <c r="S47" i="32"/>
  <c r="W47" i="32"/>
  <c r="T41" i="31"/>
  <c r="M43" i="31"/>
  <c r="I12" i="32"/>
  <c r="I30" i="32"/>
  <c r="L49" i="32"/>
  <c r="K45" i="31"/>
  <c r="G14" i="32"/>
  <c r="G32" i="32"/>
  <c r="J51" i="32"/>
  <c r="M39" i="31"/>
  <c r="M58" i="31"/>
  <c r="I8" i="32"/>
  <c r="I26" i="32"/>
  <c r="L45" i="32"/>
  <c r="G7" i="32"/>
  <c r="G25" i="32"/>
  <c r="J44" i="32"/>
  <c r="K38" i="31"/>
  <c r="K57" i="31"/>
  <c r="M49" i="31"/>
  <c r="I18" i="32"/>
  <c r="I36" i="32"/>
  <c r="L55" i="32"/>
  <c r="M139" i="13"/>
  <c r="O76" i="31"/>
  <c r="R76" i="31"/>
  <c r="S76" i="31"/>
  <c r="M136" i="13"/>
  <c r="M137" i="13"/>
  <c r="K136" i="23"/>
  <c r="K139" i="23"/>
  <c r="J136" i="23"/>
  <c r="J139" i="23"/>
  <c r="L78" i="31"/>
  <c r="J136" i="12"/>
  <c r="J139" i="12"/>
  <c r="B82" i="31"/>
  <c r="D45" i="31"/>
  <c r="C14" i="32"/>
  <c r="C32" i="32"/>
  <c r="C51" i="32"/>
  <c r="I15" i="32"/>
  <c r="I33" i="32"/>
  <c r="L52" i="32"/>
  <c r="M46" i="31"/>
  <c r="M136" i="8"/>
  <c r="M139" i="8"/>
  <c r="L139" i="22"/>
  <c r="L136" i="22"/>
  <c r="M37" i="31"/>
  <c r="M56" i="31"/>
  <c r="I6" i="32"/>
  <c r="I24" i="32"/>
  <c r="L43" i="32"/>
  <c r="L136" i="5"/>
  <c r="L139" i="5"/>
  <c r="J139" i="2"/>
  <c r="B77" i="31"/>
  <c r="J136" i="2"/>
  <c r="M136" i="23"/>
  <c r="M139" i="23"/>
  <c r="L139" i="2"/>
  <c r="L136" i="2"/>
  <c r="J139" i="9"/>
  <c r="B80" i="31"/>
  <c r="J136" i="9"/>
  <c r="M42" i="31"/>
  <c r="P42" i="31"/>
  <c r="I11" i="32"/>
  <c r="I29" i="32"/>
  <c r="L48" i="32"/>
  <c r="K139" i="8"/>
  <c r="K136" i="8"/>
  <c r="U19" i="31"/>
  <c r="U48" i="31"/>
  <c r="N17" i="32"/>
  <c r="N35" i="32"/>
  <c r="T54" i="32"/>
  <c r="W54" i="32"/>
  <c r="X54" i="32"/>
  <c r="C18" i="32"/>
  <c r="C36" i="32"/>
  <c r="C55" i="32"/>
  <c r="D49" i="31"/>
  <c r="K47" i="31"/>
  <c r="P47" i="31"/>
  <c r="G16" i="32"/>
  <c r="G34" i="32"/>
  <c r="J53" i="32"/>
  <c r="M45" i="31"/>
  <c r="I14" i="32"/>
  <c r="I32" i="32"/>
  <c r="L51" i="32"/>
  <c r="I13" i="32"/>
  <c r="I31" i="32"/>
  <c r="L50" i="32"/>
  <c r="M44" i="31"/>
  <c r="L44" i="31"/>
  <c r="H13" i="32"/>
  <c r="H31" i="32"/>
  <c r="K50" i="32"/>
  <c r="D12" i="32"/>
  <c r="D30" i="32"/>
  <c r="D49" i="32"/>
  <c r="E43" i="31"/>
  <c r="K139" i="9"/>
  <c r="K136" i="9"/>
  <c r="E44" i="31"/>
  <c r="D13" i="32"/>
  <c r="D31" i="32"/>
  <c r="D50" i="32"/>
  <c r="B13" i="32"/>
  <c r="B31" i="32"/>
  <c r="B50" i="32"/>
  <c r="C44" i="31"/>
  <c r="G12" i="32"/>
  <c r="G30" i="32"/>
  <c r="J49" i="32"/>
  <c r="O49" i="32"/>
  <c r="P49" i="32"/>
  <c r="K43" i="31"/>
  <c r="K41" i="31"/>
  <c r="G10" i="32"/>
  <c r="G28" i="32"/>
  <c r="J47" i="32"/>
  <c r="H8" i="32"/>
  <c r="H26" i="32"/>
  <c r="K45" i="32"/>
  <c r="O45" i="32"/>
  <c r="P45" i="32"/>
  <c r="L39" i="31"/>
  <c r="I7" i="32"/>
  <c r="I25" i="32"/>
  <c r="L44" i="32"/>
  <c r="M38" i="31"/>
  <c r="M57" i="31"/>
  <c r="G53" i="32"/>
  <c r="H53" i="32"/>
  <c r="O53" i="32"/>
  <c r="P53" i="32"/>
  <c r="F31" i="32"/>
  <c r="F50" i="32"/>
  <c r="K31" i="32"/>
  <c r="N50" i="32"/>
  <c r="O52" i="32"/>
  <c r="P52" i="32"/>
  <c r="X131" i="24"/>
  <c r="X133" i="24"/>
  <c r="X135" i="24"/>
  <c r="X138" i="24"/>
  <c r="AJ44" i="24"/>
  <c r="AJ65" i="24"/>
  <c r="AJ67" i="24"/>
  <c r="AJ69" i="24"/>
  <c r="AE65" i="24"/>
  <c r="AE67" i="24"/>
  <c r="AE69" i="24"/>
  <c r="B33" i="34"/>
  <c r="B32" i="34"/>
  <c r="H47" i="31"/>
  <c r="C36" i="31"/>
  <c r="C55" i="31"/>
  <c r="J50" i="32"/>
  <c r="K48" i="32"/>
  <c r="N44" i="32"/>
  <c r="O44" i="32"/>
  <c r="P44" i="32"/>
  <c r="AC104" i="24"/>
  <c r="AC110" i="24"/>
  <c r="AC131" i="24"/>
  <c r="AC133" i="24"/>
  <c r="AC135" i="24"/>
  <c r="AC138" i="24"/>
  <c r="C29" i="32"/>
  <c r="C48" i="32"/>
  <c r="Q78" i="31"/>
  <c r="M9" i="34"/>
  <c r="M21" i="34"/>
  <c r="AI38" i="24"/>
  <c r="AI44" i="24"/>
  <c r="AI65" i="24"/>
  <c r="AI67" i="24"/>
  <c r="AI69" i="24"/>
  <c r="AB110" i="24"/>
  <c r="AB131" i="24"/>
  <c r="AB133" i="24"/>
  <c r="AB135" i="24"/>
  <c r="AB138" i="24"/>
  <c r="E76" i="31"/>
  <c r="D76" i="31"/>
  <c r="D5" i="32"/>
  <c r="D23" i="32"/>
  <c r="D42" i="32"/>
  <c r="E36" i="31"/>
  <c r="E5" i="32"/>
  <c r="E23" i="32"/>
  <c r="E42" i="32"/>
  <c r="F36" i="31"/>
  <c r="F55" i="31"/>
  <c r="O48" i="32"/>
  <c r="P48" i="32"/>
  <c r="G50" i="32"/>
  <c r="H50" i="32"/>
  <c r="O47" i="32"/>
  <c r="P47" i="32"/>
  <c r="H44" i="31"/>
  <c r="O43" i="32"/>
  <c r="P43" i="32"/>
  <c r="G48" i="32"/>
  <c r="H48" i="32"/>
  <c r="P41" i="31"/>
  <c r="P43" i="31"/>
  <c r="H43" i="31"/>
  <c r="H45" i="31"/>
  <c r="O51" i="32"/>
  <c r="P51" i="32"/>
  <c r="G49" i="32"/>
  <c r="H49" i="32"/>
  <c r="G55" i="32"/>
  <c r="H55" i="32"/>
  <c r="E12" i="34"/>
  <c r="E24" i="34"/>
  <c r="E36" i="34"/>
  <c r="F80" i="31"/>
  <c r="E14" i="34"/>
  <c r="E26" i="34"/>
  <c r="E38" i="34"/>
  <c r="F82" i="31"/>
  <c r="E13" i="34"/>
  <c r="E25" i="34"/>
  <c r="E37" i="34"/>
  <c r="F81" i="31"/>
  <c r="E11" i="34"/>
  <c r="E23" i="34"/>
  <c r="E35" i="34"/>
  <c r="G35" i="34"/>
  <c r="H35" i="34"/>
  <c r="F79" i="31"/>
  <c r="H79" i="31"/>
  <c r="I79" i="31"/>
  <c r="L9" i="34"/>
  <c r="L21" i="34"/>
  <c r="O33" i="34"/>
  <c r="P78" i="31"/>
  <c r="E10" i="34"/>
  <c r="E22" i="34"/>
  <c r="E34" i="34"/>
  <c r="F78" i="31"/>
  <c r="O55" i="32"/>
  <c r="P55" i="32"/>
  <c r="E8" i="34"/>
  <c r="E20" i="34"/>
  <c r="E32" i="34"/>
  <c r="G32" i="34"/>
  <c r="H32" i="34"/>
  <c r="F76" i="31"/>
  <c r="E9" i="34"/>
  <c r="E21" i="34"/>
  <c r="E33" i="34"/>
  <c r="F77" i="31"/>
  <c r="P77" i="31"/>
  <c r="L8" i="34"/>
  <c r="L20" i="34"/>
  <c r="O32" i="34"/>
  <c r="Q32" i="34"/>
  <c r="X47" i="32"/>
  <c r="X56" i="32"/>
  <c r="Y42" i="32"/>
  <c r="W56" i="32"/>
  <c r="U30" i="31"/>
  <c r="X30" i="31"/>
  <c r="X31" i="31"/>
  <c r="Y26" i="31"/>
  <c r="X19" i="31"/>
  <c r="C9" i="34"/>
  <c r="C21" i="34"/>
  <c r="C33" i="34"/>
  <c r="G33" i="34"/>
  <c r="H33" i="34"/>
  <c r="D77" i="31"/>
  <c r="H77" i="31"/>
  <c r="I77" i="31"/>
  <c r="P57" i="31"/>
  <c r="G51" i="32"/>
  <c r="H51" i="32"/>
  <c r="B14" i="34"/>
  <c r="B26" i="34"/>
  <c r="B38" i="34"/>
  <c r="C82" i="31"/>
  <c r="C80" i="31"/>
  <c r="H80" i="31"/>
  <c r="I80" i="31"/>
  <c r="B12" i="34"/>
  <c r="B24" i="34"/>
  <c r="B36" i="34"/>
  <c r="P44" i="31"/>
  <c r="O78" i="31"/>
  <c r="K9" i="34"/>
  <c r="K21" i="34"/>
  <c r="N33" i="34"/>
  <c r="C10" i="34"/>
  <c r="C22" i="34"/>
  <c r="C34" i="34"/>
  <c r="D78" i="31"/>
  <c r="H78" i="31"/>
  <c r="I78" i="31"/>
  <c r="M78" i="31"/>
  <c r="I9" i="34"/>
  <c r="I21" i="34"/>
  <c r="L33" i="34"/>
  <c r="P45" i="31"/>
  <c r="K56" i="31"/>
  <c r="P56" i="31"/>
  <c r="P37" i="31"/>
  <c r="P46" i="31"/>
  <c r="D14" i="34"/>
  <c r="D26" i="34"/>
  <c r="D38" i="34"/>
  <c r="E82" i="31"/>
  <c r="P49" i="31"/>
  <c r="X41" i="31"/>
  <c r="L58" i="31"/>
  <c r="P58" i="31"/>
  <c r="P39" i="31"/>
  <c r="B13" i="34"/>
  <c r="B25" i="34"/>
  <c r="B37" i="34"/>
  <c r="C81" i="31"/>
  <c r="J8" i="34"/>
  <c r="J20" i="34"/>
  <c r="M32" i="34"/>
  <c r="N77" i="31"/>
  <c r="J9" i="34"/>
  <c r="J21" i="34"/>
  <c r="M33" i="34"/>
  <c r="N78" i="31"/>
  <c r="P38" i="31"/>
  <c r="U59" i="31"/>
  <c r="X59" i="31"/>
  <c r="X60" i="31"/>
  <c r="Y55" i="31"/>
  <c r="X48" i="31"/>
  <c r="D13" i="34"/>
  <c r="D25" i="34"/>
  <c r="D37" i="34"/>
  <c r="E81" i="31"/>
  <c r="I8" i="34"/>
  <c r="I20" i="34"/>
  <c r="L32" i="34"/>
  <c r="M77" i="31"/>
  <c r="O77" i="31"/>
  <c r="K8" i="34"/>
  <c r="K20" i="34"/>
  <c r="N32" i="34"/>
  <c r="H49" i="31"/>
  <c r="O50" i="32"/>
  <c r="P50" i="32"/>
  <c r="R32" i="34"/>
  <c r="S32" i="34"/>
  <c r="P33" i="34"/>
  <c r="G42" i="32"/>
  <c r="H76" i="31"/>
  <c r="I76" i="31"/>
  <c r="E55" i="31"/>
  <c r="H55" i="31"/>
  <c r="H60" i="31"/>
  <c r="I55" i="31"/>
  <c r="H36" i="31"/>
  <c r="G36" i="34"/>
  <c r="H36" i="34"/>
  <c r="Q33" i="34"/>
  <c r="R33" i="34"/>
  <c r="S33" i="34"/>
  <c r="P56" i="32"/>
  <c r="Q42" i="32"/>
  <c r="R77" i="31"/>
  <c r="S77" i="31"/>
  <c r="G37" i="34"/>
  <c r="H37" i="34"/>
  <c r="H50" i="31"/>
  <c r="I36" i="31"/>
  <c r="G34" i="34"/>
  <c r="H34" i="34"/>
  <c r="R78" i="31"/>
  <c r="S78" i="31"/>
  <c r="P50" i="31"/>
  <c r="Q36" i="31"/>
  <c r="H82" i="31"/>
  <c r="I82" i="31"/>
  <c r="X50" i="31"/>
  <c r="Y36" i="31"/>
  <c r="P60" i="31"/>
  <c r="Q55" i="31"/>
  <c r="G38" i="34"/>
  <c r="H38" i="34"/>
  <c r="H81" i="31"/>
  <c r="I81" i="31"/>
  <c r="O56" i="32"/>
  <c r="H42" i="32"/>
  <c r="H56" i="32"/>
  <c r="I42" i="32"/>
  <c r="G56" i="32"/>
  <c r="H39" i="34"/>
  <c r="I32" i="34"/>
  <c r="G39" i="34"/>
</calcChain>
</file>

<file path=xl/sharedStrings.xml><?xml version="1.0" encoding="utf-8"?>
<sst xmlns="http://schemas.openxmlformats.org/spreadsheetml/2006/main" count="5752" uniqueCount="279">
  <si>
    <t>Rihand</t>
  </si>
  <si>
    <t>NTPC O&amp;M CAGR</t>
  </si>
  <si>
    <t>=</t>
  </si>
  <si>
    <t>4.0 % ( 2013-14 to 2017-18)</t>
  </si>
  <si>
    <t>WPI</t>
  </si>
  <si>
    <t>6.01% (Apr 2017 to Aug 2018)</t>
  </si>
  <si>
    <t>CPI</t>
  </si>
  <si>
    <t>7.09% (Apr 2017 to Aug 2018)</t>
  </si>
  <si>
    <t>INFLATION</t>
  </si>
  <si>
    <t>6.44% (Apr 2017 to Aug 2018)</t>
  </si>
  <si>
    <t>Gas Stations</t>
  </si>
  <si>
    <t>Stations</t>
  </si>
  <si>
    <t>13-14</t>
  </si>
  <si>
    <t>14-15</t>
  </si>
  <si>
    <t>15-16</t>
  </si>
  <si>
    <t>16-17</t>
  </si>
  <si>
    <t>17-18</t>
  </si>
  <si>
    <t>Anta</t>
  </si>
  <si>
    <t>TTPS</t>
  </si>
  <si>
    <t>Aurayia</t>
  </si>
  <si>
    <t>Tanda</t>
  </si>
  <si>
    <t>Dadri Gas</t>
  </si>
  <si>
    <t>Kawas</t>
  </si>
  <si>
    <t>Gandhar</t>
  </si>
  <si>
    <t>Faridabad</t>
  </si>
  <si>
    <t>Kayamkulam</t>
  </si>
  <si>
    <t>Calculation for norms:</t>
  </si>
  <si>
    <t>Gas Stations Escalated</t>
  </si>
  <si>
    <t>Avg</t>
  </si>
  <si>
    <t>Derived 2018-19</t>
  </si>
  <si>
    <t>Norm</t>
  </si>
  <si>
    <t>Average</t>
  </si>
  <si>
    <t>200/210/250 MW</t>
  </si>
  <si>
    <t>500 MW</t>
  </si>
  <si>
    <t>660 MW</t>
  </si>
  <si>
    <t>Pay Revision Impact ( 2017-18)</t>
  </si>
  <si>
    <t>Lacs/MW</t>
  </si>
  <si>
    <t>Impact for 1 Quarter ( 2016-17)</t>
  </si>
  <si>
    <t>Unchahar</t>
  </si>
  <si>
    <t>O&amp;M Escalation</t>
  </si>
  <si>
    <t>Talcher Super</t>
  </si>
  <si>
    <t>NTPC Coal Stations</t>
  </si>
  <si>
    <t>Simhadri</t>
  </si>
  <si>
    <t>NTPC Gas Stations</t>
  </si>
  <si>
    <t>Inflation</t>
  </si>
  <si>
    <t>Mouda</t>
  </si>
  <si>
    <t>WPI ( 25% wtg)</t>
  </si>
  <si>
    <t>Sipat</t>
  </si>
  <si>
    <t>CPI ( 75% Wtg)</t>
  </si>
  <si>
    <t>Singrauli</t>
  </si>
  <si>
    <t>GST Impact w.e.f. 01.07.17</t>
  </si>
  <si>
    <t>Ramagundam</t>
  </si>
  <si>
    <t>Min Wage Revision w.e.f. 01.04.17</t>
  </si>
  <si>
    <t>Korba</t>
  </si>
  <si>
    <t>Khalgaon</t>
  </si>
  <si>
    <t>Farakka</t>
  </si>
  <si>
    <t>Dadri</t>
  </si>
  <si>
    <t xml:space="preserve">Barh </t>
  </si>
  <si>
    <t>Vindhyachal</t>
  </si>
  <si>
    <t>3.80 % ( 2013-14 to 2017-18)</t>
  </si>
  <si>
    <t>Avg.</t>
  </si>
  <si>
    <t>12-13</t>
  </si>
  <si>
    <t>Bongaigaon</t>
  </si>
  <si>
    <t>Dadri Coal</t>
  </si>
  <si>
    <t>Kahalgaon</t>
  </si>
  <si>
    <t>Talcher</t>
  </si>
  <si>
    <t>Total</t>
  </si>
  <si>
    <t>Barh</t>
  </si>
  <si>
    <t>Gas Station</t>
  </si>
  <si>
    <t>Other  Station</t>
  </si>
  <si>
    <t>Koldam</t>
  </si>
  <si>
    <t>BTPS</t>
  </si>
  <si>
    <t>(Rs. Lakhs)</t>
  </si>
  <si>
    <t>Sl. No.</t>
  </si>
  <si>
    <t>Items</t>
  </si>
  <si>
    <t>2012-13</t>
  </si>
  <si>
    <t>2013-14</t>
  </si>
  <si>
    <t>2014-15</t>
  </si>
  <si>
    <t>2015-16</t>
  </si>
  <si>
    <t>2016-17</t>
  </si>
  <si>
    <t>2017-18</t>
  </si>
  <si>
    <t>Consumption of stores &amp; spares</t>
  </si>
  <si>
    <t>Repair &amp; Maintenance</t>
  </si>
  <si>
    <t>Insurance</t>
  </si>
  <si>
    <t>Security</t>
  </si>
  <si>
    <t>Water Charges</t>
  </si>
  <si>
    <t>Administrative Expenses</t>
  </si>
  <si>
    <t>Rent</t>
  </si>
  <si>
    <t>Electricity charges</t>
  </si>
  <si>
    <t>Travelling &amp; Conveyance</t>
  </si>
  <si>
    <t>Communication Expenses</t>
  </si>
  <si>
    <t xml:space="preserve">Advertising </t>
  </si>
  <si>
    <t>Foundation Laying &amp; Inaugration</t>
  </si>
  <si>
    <t>Donation</t>
  </si>
  <si>
    <t xml:space="preserve">Entertainment </t>
  </si>
  <si>
    <t>Filing fee</t>
  </si>
  <si>
    <t>Subtotal (Administrative Expenses)</t>
  </si>
  <si>
    <t>Employee Cost</t>
  </si>
  <si>
    <t>7.1.1</t>
  </si>
  <si>
    <t>Salaries,Wages &amp; Allowances</t>
  </si>
  <si>
    <t>7.1.2</t>
  </si>
  <si>
    <t>Pension</t>
  </si>
  <si>
    <t>7.1.3</t>
  </si>
  <si>
    <t>Gratuity</t>
  </si>
  <si>
    <t>7.1.4</t>
  </si>
  <si>
    <t>Provident Fund</t>
  </si>
  <si>
    <t>7.1.5</t>
  </si>
  <si>
    <t>Leave Encashment</t>
  </si>
  <si>
    <t>Staff welfare expenses</t>
  </si>
  <si>
    <t>7.2.1</t>
  </si>
  <si>
    <t>-Medical expenses on  superannuated employees</t>
  </si>
  <si>
    <t>7.2.2</t>
  </si>
  <si>
    <t>-Medical expenses on regular employees &amp; others</t>
  </si>
  <si>
    <t>7.2.3</t>
  </si>
  <si>
    <t>-Uniform/Livries &amp; safety equipment</t>
  </si>
  <si>
    <t>7.2.4</t>
  </si>
  <si>
    <t>-Canteen expenses</t>
  </si>
  <si>
    <t>7.2.5</t>
  </si>
  <si>
    <t>-Other staff welware expenses</t>
  </si>
  <si>
    <t>Subtotal (Staff welfare Expenses)</t>
  </si>
  <si>
    <t>Productivity linked Incentive</t>
  </si>
  <si>
    <t>Expenditure on VRS</t>
  </si>
  <si>
    <t>Ex-gratia</t>
  </si>
  <si>
    <t>Performance Related Pay(PRP)</t>
  </si>
  <si>
    <t>Sub Total (Employee Cost)</t>
  </si>
  <si>
    <t>Loss of Store</t>
  </si>
  <si>
    <t>Provisions</t>
  </si>
  <si>
    <t>Prior Period Expenses</t>
  </si>
  <si>
    <t>Corporate Office expenses allocation</t>
  </si>
  <si>
    <t xml:space="preserve">Others </t>
  </si>
  <si>
    <t>Rates &amp; Taxes</t>
  </si>
  <si>
    <t>Water cess</t>
  </si>
  <si>
    <t>Training &amp; recruitment expenses</t>
  </si>
  <si>
    <t>Tender Expenses</t>
  </si>
  <si>
    <t>Guest house expenses</t>
  </si>
  <si>
    <t>Education expenses</t>
  </si>
  <si>
    <t>Community Development Expenses</t>
  </si>
  <si>
    <t>Ash utilisation expenses</t>
  </si>
  <si>
    <t>Books &amp; Periodicals</t>
  </si>
  <si>
    <t>Professional Charges</t>
  </si>
  <si>
    <t>Legal expenses</t>
  </si>
  <si>
    <t>EDP Hire &amp; other charges</t>
  </si>
  <si>
    <t>Printing &amp; Stationery</t>
  </si>
  <si>
    <t>Misc Expenses</t>
  </si>
  <si>
    <t>Sub Total (Others)</t>
  </si>
  <si>
    <t>(Total 1 to 12)</t>
  </si>
  <si>
    <t>Revenue / Recoveries</t>
  </si>
  <si>
    <t>Net Expenses</t>
  </si>
  <si>
    <t>Capital spares consumed</t>
  </si>
  <si>
    <t>Total O&amp;M Cost</t>
  </si>
  <si>
    <t>Annexure- VI (A)</t>
  </si>
  <si>
    <t>DETAILS OF OPERATION AND MAINTENANCE EXPENSES</t>
  </si>
  <si>
    <t>Name of the Company:</t>
  </si>
  <si>
    <t>NTPC Ltd.</t>
  </si>
  <si>
    <t>200/210/250</t>
  </si>
  <si>
    <t>Name of the Power Station:</t>
  </si>
  <si>
    <t>Feroz Gandhi Unchahar Thermal Power Station (1050 MW)</t>
  </si>
  <si>
    <t>check</t>
  </si>
  <si>
    <t>2016-18</t>
  </si>
  <si>
    <t>Mul. Fac.</t>
  </si>
  <si>
    <t>12.14.1</t>
  </si>
  <si>
    <t>-Horticulture</t>
  </si>
  <si>
    <t>12.14.2</t>
  </si>
  <si>
    <t>-RLDC Fee &amp; Charges</t>
  </si>
  <si>
    <t>12.14.3</t>
  </si>
  <si>
    <t>-Brokrage &amp; Commisiion</t>
  </si>
  <si>
    <t>12.14.4</t>
  </si>
  <si>
    <t>-Transport- Vehicle Running exp.</t>
  </si>
  <si>
    <t>12.14.5</t>
  </si>
  <si>
    <t>-Hiring of Vehicles</t>
  </si>
  <si>
    <t>12.14.6</t>
  </si>
  <si>
    <t>-Tree Plantation exp.</t>
  </si>
  <si>
    <t>12.14.7</t>
  </si>
  <si>
    <t>-Decap of Expenditure on account of 5KM Scheme</t>
  </si>
  <si>
    <t>12.14.8</t>
  </si>
  <si>
    <t>-Water Conservation Fund sought by Govt of Odisha</t>
  </si>
  <si>
    <t>12.14.9</t>
  </si>
  <si>
    <t>-Bank Charges</t>
  </si>
  <si>
    <t>12.14.10</t>
  </si>
  <si>
    <t>-Others</t>
  </si>
  <si>
    <t>Annexure-VI (A)</t>
  </si>
  <si>
    <t>Talcher  Super Thermal Power  Station (3000 MW)</t>
  </si>
  <si>
    <t>Rs. Lakhs</t>
  </si>
  <si>
    <t>Simhadri Super Thermal Power  Station (2000 MW)</t>
  </si>
  <si>
    <t>Annexure-IV (A)</t>
  </si>
  <si>
    <t>Rihand Super Thermal Power  Station (3000 MW)</t>
  </si>
  <si>
    <t>Rs. Lakh</t>
  </si>
  <si>
    <t>Annexure-VI(A)</t>
  </si>
  <si>
    <t xml:space="preserve">Mauda Super Thermal Power  Station </t>
  </si>
  <si>
    <t>Sipat Super Thermal Power  Station (2980 MW)</t>
  </si>
  <si>
    <t>Singrauli Super Thermal Power  Station (2000 MW)</t>
  </si>
  <si>
    <t>Ramagundam Super Thermal Power  Station (2600 MW)</t>
  </si>
  <si>
    <t>Korba Super Thermal Power  Station (2600 MW)</t>
  </si>
  <si>
    <t>Kahalgaon Super Thermal Power  Station (2340 MW)</t>
  </si>
  <si>
    <t>Farakka Super Thermal Power Station (2100 MW)</t>
  </si>
  <si>
    <t xml:space="preserve">National Capital Thermal Power Station </t>
  </si>
  <si>
    <t>Barh Super Thermal Power Station  (1320 MW)</t>
  </si>
  <si>
    <t>Vindhyachal Super Thermal Power  Station (4760 MW)</t>
  </si>
  <si>
    <t>Badarpur TPS (705 MW)</t>
  </si>
  <si>
    <t>Talcher Thermal Power  Station (460 MW)</t>
  </si>
  <si>
    <t xml:space="preserve">TandaThermal Power  Station </t>
  </si>
  <si>
    <t>Koldam Hydro Project</t>
  </si>
  <si>
    <t>(A)</t>
  </si>
  <si>
    <t>Breakup of Corporate Expenses (Final)-
( Aggregate at Company Level)</t>
  </si>
  <si>
    <r>
      <rPr>
        <b/>
        <sz val="10"/>
        <rFont val="Rupee Foradian"/>
        <family val="2"/>
      </rPr>
      <t>`</t>
    </r>
    <r>
      <rPr>
        <b/>
        <sz val="10"/>
        <rFont val="Arial"/>
        <family val="2"/>
      </rPr>
      <t xml:space="preserve"> In Lacs</t>
    </r>
  </si>
  <si>
    <t>Employee Expenses</t>
  </si>
  <si>
    <t>a</t>
  </si>
  <si>
    <t>Salaries, Wages and Allowance</t>
  </si>
  <si>
    <t>b</t>
  </si>
  <si>
    <t>Staff Welfare Expenses</t>
  </si>
  <si>
    <t>c</t>
  </si>
  <si>
    <t>Productivity Linked Incentive</t>
  </si>
  <si>
    <t>d</t>
  </si>
  <si>
    <t>e</t>
  </si>
  <si>
    <t>Ex-Gratia</t>
  </si>
  <si>
    <t>Repair and maintenance</t>
  </si>
  <si>
    <t>Training and Recruitment</t>
  </si>
  <si>
    <t>Communication</t>
  </si>
  <si>
    <t>Travelling and Conveyance</t>
  </si>
  <si>
    <t>f</t>
  </si>
  <si>
    <t>Others (Electricity Charges, Tender expenses, Advt.&amp; Publicity, Audit fees, Proff.charges&amp;consultancy fees, Rates &amp; Taxes, Vehicle hire charges,etc.)</t>
  </si>
  <si>
    <t>Sub Total (Administrative Expenses)</t>
  </si>
  <si>
    <t>Donations</t>
  </si>
  <si>
    <t>Others ( Depreciation, prior period items,OCI,etc.)</t>
  </si>
  <si>
    <t>Total ( 1 to 6)</t>
  </si>
  <si>
    <t>Less Recoveries (if any)</t>
  </si>
  <si>
    <t>Net Corporate Expenses (Aggregate)</t>
  </si>
  <si>
    <t>B</t>
  </si>
  <si>
    <t>Allocation of Corporate Expenses to various functional activities</t>
  </si>
  <si>
    <r>
      <rPr>
        <b/>
        <sz val="10"/>
        <rFont val="Rupee Foradian"/>
        <family val="2"/>
      </rPr>
      <t>`</t>
    </r>
    <r>
      <rPr>
        <b/>
        <sz val="10"/>
        <rFont val="Arial"/>
        <family val="2"/>
      </rPr>
      <t xml:space="preserve"> In Lakh</t>
    </r>
  </si>
  <si>
    <t>Power Generation</t>
  </si>
  <si>
    <t>Consultancy business</t>
  </si>
  <si>
    <t>Unallocated Corporate Expenses</t>
  </si>
  <si>
    <t>C</t>
  </si>
  <si>
    <t>Corporate Expenses Allocated to Units</t>
  </si>
  <si>
    <t>S.No</t>
  </si>
  <si>
    <t>Name of The Unit</t>
  </si>
  <si>
    <t>Consultancy</t>
  </si>
  <si>
    <t xml:space="preserve">Singrauli </t>
  </si>
  <si>
    <t>Badarpur</t>
  </si>
  <si>
    <t>Dadri Thermal</t>
  </si>
  <si>
    <t>Auraiya Gas</t>
  </si>
  <si>
    <t>Anta Gas</t>
  </si>
  <si>
    <t>Faridabad Gas</t>
  </si>
  <si>
    <t xml:space="preserve">Korba </t>
  </si>
  <si>
    <t xml:space="preserve">Vindhyachal </t>
  </si>
  <si>
    <t xml:space="preserve">Sipat </t>
  </si>
  <si>
    <t>Kawas Gas</t>
  </si>
  <si>
    <t>Gandhar Gas</t>
  </si>
  <si>
    <t xml:space="preserve">Farakka </t>
  </si>
  <si>
    <t xml:space="preserve">Kahalgaon </t>
  </si>
  <si>
    <t xml:space="preserve">Talcher </t>
  </si>
  <si>
    <t>Talcher TPS</t>
  </si>
  <si>
    <t>Barh STPS</t>
  </si>
  <si>
    <t>Mauda</t>
  </si>
  <si>
    <t>A&amp;N Solar PV</t>
  </si>
  <si>
    <t>Rajgarh Solar PV</t>
  </si>
  <si>
    <t>Anantpur Solar</t>
  </si>
  <si>
    <t>Bhadla Solar PV (4 X 65 MW)</t>
  </si>
  <si>
    <t>Anta Gas Plant</t>
  </si>
  <si>
    <t>Aurayia Gas Power Plant</t>
  </si>
  <si>
    <t>Annexure-Vi A)</t>
  </si>
  <si>
    <t>RAJIV GANDHI COMBINED CYCLE POWER STATION</t>
  </si>
  <si>
    <t>Kawas Gas Plant</t>
  </si>
  <si>
    <t>Gandhar  Gas Power Plant</t>
  </si>
  <si>
    <t>Faridabad  Gas Power Plant</t>
  </si>
  <si>
    <t>Dadri Gas Power Plant</t>
  </si>
  <si>
    <t>ANNEXURE - C</t>
  </si>
  <si>
    <t>COAL</t>
  </si>
  <si>
    <t>GAS</t>
  </si>
  <si>
    <t>Actual O&amp;M Expenses  in Lakhs/MW (after excluding pass through heads, such as, spares, water charges, filing fee, etc.)</t>
  </si>
  <si>
    <t>Actual O&amp;M Expenses Excluding Pay Revision, GST and Min. Wage Revision w.e.f. 01.01.2017, 01.07.2017 and 01.04.2017 respectively.</t>
  </si>
  <si>
    <t>200/210/250 MW Escalated Figure</t>
  </si>
  <si>
    <t>500 MW Escalated Figure</t>
  </si>
  <si>
    <t>660 MW  Escalated Figure</t>
  </si>
  <si>
    <t>Annexure - C</t>
  </si>
  <si>
    <t>TTPS and Tanda</t>
  </si>
  <si>
    <t>O&amp;M Expenses for Gas Stations, TTPS and Tanda</t>
  </si>
  <si>
    <t>Actual O&amp;M Expenses Excluding Pay Revision, GST and Min. Wage Revision w.e.f. 01.01.2017, 01.07.2017 and 01.04.2017 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</si>
</sst>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 * #,##0.00_ ;_ * \-#,##0.00_ ;_ * &quot;-&quot;??_ ;_ @_ "/>
    <numFmt numFmtId="165" formatCode="0.0"/>
    <numFmt numFmtId="166" formatCode="0.000"/>
    <numFmt numFmtId="167" formatCode="0.0000"/>
    <numFmt numFmtId="168" formatCode="_ * #,##0.0000_ ;_ * \-#,##0.0000_ ;_ * &quot;-&quot;??_ ;_ @_ "/>
    <numFmt numFmtId="169" formatCode="_ * #,##0.0000000_ ;_ * \-#,##0.0000000_ ;_ * &quot;-&quot;??_ ;_ @_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name val="Rupee Foradian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392">
    <xf numFmtId="0" fontId="0" fillId="0" borderId="0" xfId="0"/>
    <xf numFmtId="0" fontId="2" fillId="0" borderId="0" xfId="0" applyFont="1" applyFill="1"/>
    <xf numFmtId="0" fontId="4" fillId="0" borderId="0" xfId="0" applyFont="1" applyFill="1" applyAlignment="1"/>
    <xf numFmtId="1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left"/>
    </xf>
    <xf numFmtId="1" fontId="4" fillId="0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left" wrapText="1"/>
    </xf>
    <xf numFmtId="2" fontId="5" fillId="0" borderId="2" xfId="2" applyNumberFormat="1" applyFont="1" applyFill="1" applyBorder="1" applyAlignment="1">
      <alignment horizontal="right" vertical="top"/>
    </xf>
    <xf numFmtId="2" fontId="5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center" wrapText="1"/>
    </xf>
    <xf numFmtId="2" fontId="5" fillId="0" borderId="2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2" fontId="6" fillId="0" borderId="2" xfId="2" applyNumberFormat="1" applyFont="1" applyFill="1" applyBorder="1" applyAlignment="1">
      <alignment horizontal="right" vertical="center"/>
    </xf>
    <xf numFmtId="1" fontId="2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/>
    <xf numFmtId="2" fontId="5" fillId="0" borderId="2" xfId="0" applyNumberFormat="1" applyFont="1" applyFill="1" applyBorder="1" applyAlignment="1">
      <alignment horizontal="center"/>
    </xf>
    <xf numFmtId="2" fontId="2" fillId="0" borderId="0" xfId="0" applyNumberFormat="1" applyFont="1" applyFill="1"/>
    <xf numFmtId="2" fontId="4" fillId="0" borderId="2" xfId="2" applyNumberFormat="1" applyFont="1" applyFill="1" applyBorder="1" applyAlignment="1">
      <alignment horizontal="right" vertical="top"/>
    </xf>
    <xf numFmtId="2" fontId="4" fillId="0" borderId="2" xfId="2" applyNumberFormat="1" applyFont="1" applyFill="1" applyBorder="1" applyAlignment="1">
      <alignment vertical="top"/>
    </xf>
    <xf numFmtId="0" fontId="2" fillId="0" borderId="2" xfId="0" applyFont="1" applyFill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right" vertical="center"/>
    </xf>
    <xf numFmtId="1" fontId="7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10" fontId="7" fillId="0" borderId="0" xfId="1" applyNumberFormat="1" applyFont="1" applyFill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right" vertical="center"/>
    </xf>
    <xf numFmtId="1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vertical="center"/>
    </xf>
    <xf numFmtId="2" fontId="4" fillId="0" borderId="2" xfId="2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2" fontId="2" fillId="0" borderId="2" xfId="2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/>
    </xf>
    <xf numFmtId="2" fontId="9" fillId="0" borderId="2" xfId="2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2" fontId="10" fillId="0" borderId="2" xfId="2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 applyFill="1"/>
    <xf numFmtId="0" fontId="15" fillId="0" borderId="0" xfId="0" applyFont="1"/>
    <xf numFmtId="1" fontId="6" fillId="0" borderId="2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1" fontId="15" fillId="0" borderId="2" xfId="0" applyNumberFormat="1" applyFont="1" applyFill="1" applyBorder="1" applyAlignment="1">
      <alignment horizontal="center"/>
    </xf>
    <xf numFmtId="1" fontId="15" fillId="0" borderId="2" xfId="0" applyNumberFormat="1" applyFont="1" applyFill="1" applyBorder="1" applyAlignment="1">
      <alignment horizontal="left" wrapText="1"/>
    </xf>
    <xf numFmtId="2" fontId="15" fillId="0" borderId="2" xfId="2" applyNumberFormat="1" applyFont="1" applyFill="1" applyBorder="1" applyAlignment="1">
      <alignment horizontal="right" vertical="center"/>
    </xf>
    <xf numFmtId="2" fontId="15" fillId="0" borderId="2" xfId="0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2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2" fontId="15" fillId="0" borderId="0" xfId="0" applyNumberFormat="1" applyFont="1"/>
    <xf numFmtId="2" fontId="6" fillId="0" borderId="2" xfId="2" applyNumberFormat="1" applyFont="1" applyFill="1" applyBorder="1" applyAlignment="1">
      <alignment vertical="top"/>
    </xf>
    <xf numFmtId="0" fontId="15" fillId="0" borderId="2" xfId="0" applyFont="1" applyFill="1" applyBorder="1"/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" fontId="7" fillId="2" borderId="2" xfId="0" applyNumberFormat="1" applyFont="1" applyFill="1" applyBorder="1" applyAlignment="1">
      <alignment horizontal="left" wrapText="1"/>
    </xf>
    <xf numFmtId="2" fontId="7" fillId="2" borderId="2" xfId="2" applyNumberFormat="1" applyFont="1" applyFill="1" applyBorder="1" applyAlignment="1">
      <alignment horizontal="right" vertical="center"/>
    </xf>
    <xf numFmtId="2" fontId="7" fillId="2" borderId="2" xfId="0" applyNumberFormat="1" applyFont="1" applyFill="1" applyBorder="1" applyAlignment="1">
      <alignment vertical="center"/>
    </xf>
    <xf numFmtId="1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2" fontId="15" fillId="0" borderId="0" xfId="0" applyNumberFormat="1" applyFont="1" applyFill="1"/>
    <xf numFmtId="165" fontId="7" fillId="3" borderId="2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left" wrapText="1"/>
    </xf>
    <xf numFmtId="2" fontId="7" fillId="3" borderId="2" xfId="2" applyNumberFormat="1" applyFont="1" applyFill="1" applyBorder="1" applyAlignment="1">
      <alignment horizontal="right" vertical="center"/>
    </xf>
    <xf numFmtId="1" fontId="15" fillId="0" borderId="0" xfId="0" applyNumberFormat="1" applyFont="1" applyFill="1"/>
    <xf numFmtId="2" fontId="0" fillId="0" borderId="0" xfId="0" applyNumberFormat="1"/>
    <xf numFmtId="2" fontId="2" fillId="0" borderId="3" xfId="2" applyNumberFormat="1" applyFont="1" applyFill="1" applyBorder="1" applyAlignment="1">
      <alignment vertical="center" wrapText="1"/>
    </xf>
    <xf numFmtId="2" fontId="2" fillId="0" borderId="5" xfId="2" applyNumberFormat="1" applyFont="1" applyFill="1" applyBorder="1" applyAlignment="1">
      <alignment vertical="center" wrapText="1"/>
    </xf>
    <xf numFmtId="0" fontId="2" fillId="0" borderId="0" xfId="0" applyFont="1" applyFill="1" applyAlignment="1"/>
    <xf numFmtId="166" fontId="2" fillId="0" borderId="0" xfId="0" applyNumberFormat="1" applyFont="1" applyFill="1" applyAlignment="1"/>
    <xf numFmtId="2" fontId="3" fillId="0" borderId="2" xfId="2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/>
    <xf numFmtId="165" fontId="2" fillId="0" borderId="0" xfId="0" applyNumberFormat="1" applyFont="1" applyFill="1"/>
    <xf numFmtId="1" fontId="2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/>
    <xf numFmtId="2" fontId="5" fillId="0" borderId="7" xfId="2" applyNumberFormat="1" applyFont="1" applyFill="1" applyBorder="1" applyAlignment="1">
      <alignment vertical="center"/>
    </xf>
    <xf numFmtId="2" fontId="5" fillId="0" borderId="8" xfId="2" applyNumberFormat="1" applyFont="1" applyFill="1" applyBorder="1" applyAlignment="1">
      <alignment vertical="center"/>
    </xf>
    <xf numFmtId="2" fontId="5" fillId="0" borderId="9" xfId="2" applyNumberFormat="1" applyFont="1" applyFill="1" applyBorder="1" applyAlignment="1">
      <alignment vertical="center"/>
    </xf>
    <xf numFmtId="0" fontId="0" fillId="0" borderId="2" xfId="0" applyBorder="1"/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/>
    </xf>
    <xf numFmtId="0" fontId="2" fillId="0" borderId="0" xfId="0" applyFont="1" applyFill="1" applyAlignment="1">
      <alignment horizontal="center"/>
    </xf>
    <xf numFmtId="10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1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1" fontId="0" fillId="0" borderId="2" xfId="0" applyNumberFormat="1" applyBorder="1" applyAlignment="1">
      <alignment vertical="center"/>
    </xf>
    <xf numFmtId="1" fontId="17" fillId="0" borderId="2" xfId="0" applyNumberFormat="1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17" fontId="14" fillId="0" borderId="4" xfId="0" quotePrefix="1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vertical="center"/>
    </xf>
    <xf numFmtId="0" fontId="13" fillId="0" borderId="11" xfId="0" applyFont="1" applyBorder="1" applyAlignment="1">
      <alignment vertical="center"/>
    </xf>
    <xf numFmtId="2" fontId="13" fillId="0" borderId="2" xfId="0" applyNumberFormat="1" applyFont="1" applyBorder="1" applyAlignment="1">
      <alignment vertical="center"/>
    </xf>
    <xf numFmtId="2" fontId="14" fillId="0" borderId="2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2" fontId="14" fillId="0" borderId="2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2" fontId="16" fillId="0" borderId="2" xfId="0" applyNumberFormat="1" applyFont="1" applyBorder="1" applyAlignment="1">
      <alignment vertical="center"/>
    </xf>
    <xf numFmtId="1" fontId="16" fillId="0" borderId="2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2" fontId="14" fillId="0" borderId="16" xfId="0" applyNumberFormat="1" applyFont="1" applyBorder="1" applyAlignment="1">
      <alignment vertical="center"/>
    </xf>
    <xf numFmtId="2" fontId="14" fillId="4" borderId="16" xfId="0" applyNumberFormat="1" applyFont="1" applyFill="1" applyBorder="1" applyAlignment="1">
      <alignment vertical="center"/>
    </xf>
    <xf numFmtId="2" fontId="13" fillId="0" borderId="17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2" fontId="18" fillId="0" borderId="11" xfId="0" applyNumberFormat="1" applyFont="1" applyFill="1" applyBorder="1" applyAlignment="1">
      <alignment horizontal="center"/>
    </xf>
    <xf numFmtId="1" fontId="18" fillId="5" borderId="2" xfId="0" quotePrefix="1" applyNumberFormat="1" applyFont="1" applyFill="1" applyBorder="1" applyAlignment="1">
      <alignment horizontal="left"/>
    </xf>
    <xf numFmtId="2" fontId="13" fillId="6" borderId="2" xfId="2" applyNumberFormat="1" applyFont="1" applyFill="1" applyBorder="1" applyAlignment="1">
      <alignment horizontal="right" vertical="top"/>
    </xf>
    <xf numFmtId="2" fontId="19" fillId="0" borderId="11" xfId="0" applyNumberFormat="1" applyFont="1" applyFill="1" applyBorder="1" applyAlignment="1">
      <alignment horizontal="center"/>
    </xf>
    <xf numFmtId="1" fontId="19" fillId="5" borderId="2" xfId="0" quotePrefix="1" applyNumberFormat="1" applyFont="1" applyFill="1" applyBorder="1" applyAlignment="1">
      <alignment horizontal="left"/>
    </xf>
    <xf numFmtId="2" fontId="20" fillId="6" borderId="2" xfId="2" applyNumberFormat="1" applyFont="1" applyFill="1" applyBorder="1" applyAlignment="1">
      <alignment horizontal="right" vertical="top"/>
    </xf>
    <xf numFmtId="2" fontId="14" fillId="6" borderId="2" xfId="2" applyNumberFormat="1" applyFont="1" applyFill="1" applyBorder="1" applyAlignment="1">
      <alignment horizontal="right" vertical="top"/>
    </xf>
    <xf numFmtId="2" fontId="13" fillId="0" borderId="2" xfId="2" applyNumberFormat="1" applyFont="1" applyFill="1" applyBorder="1" applyAlignment="1">
      <alignment horizontal="right" vertical="top"/>
    </xf>
    <xf numFmtId="2" fontId="14" fillId="0" borderId="16" xfId="2" applyNumberFormat="1" applyFont="1" applyFill="1" applyBorder="1" applyAlignment="1">
      <alignment vertical="top"/>
    </xf>
    <xf numFmtId="1" fontId="21" fillId="0" borderId="14" xfId="0" applyNumberFormat="1" applyFont="1" applyFill="1" applyBorder="1" applyAlignment="1">
      <alignment horizontal="right"/>
    </xf>
    <xf numFmtId="2" fontId="13" fillId="6" borderId="2" xfId="0" applyNumberFormat="1" applyFont="1" applyFill="1" applyBorder="1"/>
    <xf numFmtId="2" fontId="13" fillId="0" borderId="2" xfId="0" applyNumberFormat="1" applyFont="1" applyFill="1" applyBorder="1"/>
    <xf numFmtId="1" fontId="22" fillId="0" borderId="14" xfId="0" applyNumberFormat="1" applyFont="1" applyFill="1" applyBorder="1" applyAlignment="1">
      <alignment horizontal="right"/>
    </xf>
    <xf numFmtId="2" fontId="20" fillId="6" borderId="2" xfId="0" applyNumberFormat="1" applyFont="1" applyFill="1" applyBorder="1"/>
    <xf numFmtId="2" fontId="20" fillId="0" borderId="2" xfId="2" applyNumberFormat="1" applyFont="1" applyFill="1" applyBorder="1" applyAlignment="1">
      <alignment horizontal="right" vertical="top"/>
    </xf>
    <xf numFmtId="2" fontId="23" fillId="6" borderId="2" xfId="2" applyNumberFormat="1" applyFont="1" applyFill="1" applyBorder="1" applyAlignment="1">
      <alignment horizontal="right" vertical="top"/>
    </xf>
    <xf numFmtId="2" fontId="20" fillId="0" borderId="2" xfId="0" applyNumberFormat="1" applyFont="1" applyFill="1" applyBorder="1"/>
    <xf numFmtId="2" fontId="23" fillId="0" borderId="16" xfId="2" applyNumberFormat="1" applyFont="1" applyFill="1" applyBorder="1" applyAlignment="1">
      <alignment vertical="top"/>
    </xf>
    <xf numFmtId="0" fontId="3" fillId="0" borderId="0" xfId="0" applyFont="1" applyFill="1" applyAlignment="1"/>
    <xf numFmtId="0" fontId="2" fillId="0" borderId="1" xfId="0" applyFont="1" applyFill="1" applyBorder="1" applyAlignment="1"/>
    <xf numFmtId="0" fontId="15" fillId="0" borderId="2" xfId="0" applyFont="1" applyFill="1" applyBorder="1" applyAlignment="1"/>
    <xf numFmtId="2" fontId="15" fillId="0" borderId="0" xfId="0" applyNumberFormat="1" applyFont="1" applyFill="1" applyAlignment="1"/>
    <xf numFmtId="0" fontId="15" fillId="0" borderId="0" xfId="0" applyFont="1" applyFill="1" applyAlignment="1"/>
    <xf numFmtId="0" fontId="11" fillId="0" borderId="0" xfId="0" applyFont="1" applyFill="1" applyAlignment="1"/>
    <xf numFmtId="2" fontId="20" fillId="6" borderId="3" xfId="2" applyNumberFormat="1" applyFont="1" applyFill="1" applyBorder="1" applyAlignment="1">
      <alignment vertical="center"/>
    </xf>
    <xf numFmtId="2" fontId="20" fillId="6" borderId="4" xfId="2" applyNumberFormat="1" applyFont="1" applyFill="1" applyBorder="1" applyAlignment="1">
      <alignment vertical="center"/>
    </xf>
    <xf numFmtId="2" fontId="14" fillId="0" borderId="12" xfId="0" applyNumberFormat="1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2" fontId="13" fillId="0" borderId="16" xfId="0" applyNumberFormat="1" applyFont="1" applyBorder="1" applyAlignment="1">
      <alignment vertical="center"/>
    </xf>
    <xf numFmtId="2" fontId="14" fillId="0" borderId="17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17" fontId="14" fillId="0" borderId="19" xfId="0" quotePrefix="1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2" fontId="13" fillId="0" borderId="12" xfId="0" applyNumberFormat="1" applyFont="1" applyBorder="1" applyAlignment="1">
      <alignment vertical="center"/>
    </xf>
    <xf numFmtId="2" fontId="13" fillId="0" borderId="15" xfId="0" applyNumberFormat="1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13" fillId="0" borderId="36" xfId="0" applyFont="1" applyBorder="1" applyAlignment="1">
      <alignment vertical="center"/>
    </xf>
    <xf numFmtId="2" fontId="14" fillId="2" borderId="17" xfId="0" applyNumberFormat="1" applyFont="1" applyFill="1" applyBorder="1" applyAlignment="1">
      <alignment vertical="center"/>
    </xf>
    <xf numFmtId="2" fontId="14" fillId="2" borderId="12" xfId="0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4" fillId="0" borderId="15" xfId="0" applyFont="1" applyFill="1" applyBorder="1" applyAlignment="1">
      <alignment vertical="center"/>
    </xf>
    <xf numFmtId="0" fontId="13" fillId="0" borderId="16" xfId="0" applyFont="1" applyBorder="1" applyAlignment="1">
      <alignment vertical="center"/>
    </xf>
    <xf numFmtId="2" fontId="14" fillId="0" borderId="4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1" fontId="7" fillId="0" borderId="2" xfId="2" applyNumberFormat="1" applyFont="1" applyFill="1" applyBorder="1" applyAlignment="1">
      <alignment horizontal="center" vertical="center"/>
    </xf>
    <xf numFmtId="1" fontId="7" fillId="2" borderId="2" xfId="2" applyNumberFormat="1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7" fillId="3" borderId="2" xfId="2" applyNumberFormat="1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top"/>
    </xf>
    <xf numFmtId="164" fontId="0" fillId="0" borderId="0" xfId="3" applyFont="1" applyBorder="1" applyAlignment="1">
      <alignment horizontal="center"/>
    </xf>
    <xf numFmtId="164" fontId="0" fillId="0" borderId="2" xfId="3" applyFont="1" applyBorder="1" applyAlignment="1">
      <alignment horizontal="center"/>
    </xf>
    <xf numFmtId="0" fontId="16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2" xfId="0" applyFont="1" applyBorder="1"/>
    <xf numFmtId="164" fontId="4" fillId="0" borderId="0" xfId="3" applyFont="1" applyFill="1" applyBorder="1" applyAlignment="1">
      <alignment horizontal="center"/>
    </xf>
    <xf numFmtId="164" fontId="4" fillId="0" borderId="4" xfId="3" applyFont="1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64" fontId="0" fillId="0" borderId="8" xfId="3" applyFont="1" applyFill="1" applyBorder="1" applyAlignment="1">
      <alignment horizontal="center"/>
    </xf>
    <xf numFmtId="0" fontId="4" fillId="7" borderId="8" xfId="0" applyFont="1" applyFill="1" applyBorder="1"/>
    <xf numFmtId="0" fontId="4" fillId="0" borderId="7" xfId="0" applyFont="1" applyBorder="1" applyAlignment="1">
      <alignment horizontal="center"/>
    </xf>
    <xf numFmtId="164" fontId="0" fillId="0" borderId="0" xfId="3" applyFont="1" applyAlignment="1">
      <alignment horizontal="center"/>
    </xf>
    <xf numFmtId="164" fontId="0" fillId="0" borderId="0" xfId="3" applyFont="1" applyFill="1" applyAlignment="1">
      <alignment horizontal="center"/>
    </xf>
    <xf numFmtId="168" fontId="0" fillId="0" borderId="2" xfId="3" applyNumberFormat="1" applyFont="1" applyBorder="1" applyAlignment="1">
      <alignment horizontal="center"/>
    </xf>
    <xf numFmtId="164" fontId="4" fillId="0" borderId="2" xfId="3" applyFont="1" applyFill="1" applyBorder="1" applyAlignment="1">
      <alignment horizontal="center"/>
    </xf>
    <xf numFmtId="0" fontId="4" fillId="0" borderId="2" xfId="0" applyFont="1" applyBorder="1"/>
    <xf numFmtId="164" fontId="0" fillId="0" borderId="2" xfId="3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64" fontId="4" fillId="7" borderId="2" xfId="3" applyFont="1" applyFill="1" applyBorder="1" applyAlignment="1">
      <alignment horizontal="center"/>
    </xf>
    <xf numFmtId="0" fontId="4" fillId="7" borderId="2" xfId="0" applyFont="1" applyFill="1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0" fillId="2" borderId="2" xfId="3" applyFont="1" applyFill="1" applyBorder="1"/>
    <xf numFmtId="0" fontId="0" fillId="2" borderId="2" xfId="0" applyFill="1" applyBorder="1"/>
    <xf numFmtId="0" fontId="4" fillId="0" borderId="2" xfId="0" applyFont="1" applyBorder="1" applyAlignment="1">
      <alignment horizontal="center" vertical="center" wrapText="1"/>
    </xf>
    <xf numFmtId="164" fontId="0" fillId="8" borderId="2" xfId="3" applyFont="1" applyFill="1" applyBorder="1" applyAlignment="1">
      <alignment horizontal="center"/>
    </xf>
    <xf numFmtId="0" fontId="0" fillId="8" borderId="2" xfId="0" applyFill="1" applyBorder="1"/>
    <xf numFmtId="164" fontId="0" fillId="0" borderId="0" xfId="0" applyNumberFormat="1"/>
    <xf numFmtId="0" fontId="4" fillId="0" borderId="4" xfId="0" applyFont="1" applyFill="1" applyBorder="1" applyAlignment="1">
      <alignment horizontal="center"/>
    </xf>
    <xf numFmtId="0" fontId="4" fillId="7" borderId="6" xfId="0" applyFont="1" applyFill="1" applyBorder="1"/>
    <xf numFmtId="0" fontId="4" fillId="0" borderId="2" xfId="0" applyFont="1" applyBorder="1" applyAlignment="1">
      <alignment wrapText="1"/>
    </xf>
    <xf numFmtId="0" fontId="5" fillId="8" borderId="2" xfId="0" applyFont="1" applyFill="1" applyBorder="1"/>
    <xf numFmtId="167" fontId="0" fillId="0" borderId="0" xfId="0" applyNumberFormat="1"/>
    <xf numFmtId="0" fontId="15" fillId="8" borderId="0" xfId="0" applyFont="1" applyFill="1"/>
    <xf numFmtId="0" fontId="17" fillId="0" borderId="0" xfId="0" applyFont="1" applyAlignment="1">
      <alignment vertical="center"/>
    </xf>
    <xf numFmtId="2" fontId="14" fillId="0" borderId="42" xfId="0" applyNumberFormat="1" applyFont="1" applyBorder="1" applyAlignment="1">
      <alignment vertical="center"/>
    </xf>
    <xf numFmtId="2" fontId="14" fillId="0" borderId="43" xfId="0" applyNumberFormat="1" applyFont="1" applyBorder="1" applyAlignment="1">
      <alignment vertical="center"/>
    </xf>
    <xf numFmtId="0" fontId="13" fillId="0" borderId="44" xfId="0" applyFont="1" applyBorder="1" applyAlignment="1">
      <alignment vertical="center"/>
    </xf>
    <xf numFmtId="0" fontId="0" fillId="0" borderId="0" xfId="0" applyBorder="1"/>
    <xf numFmtId="0" fontId="0" fillId="0" borderId="0" xfId="0" applyAlignment="1"/>
    <xf numFmtId="0" fontId="13" fillId="0" borderId="45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14" fillId="0" borderId="27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4" fillId="0" borderId="26" xfId="0" applyFont="1" applyFill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2" fontId="13" fillId="6" borderId="3" xfId="2" applyNumberFormat="1" applyFont="1" applyFill="1" applyBorder="1" applyAlignment="1">
      <alignment vertical="center"/>
    </xf>
    <xf numFmtId="2" fontId="13" fillId="6" borderId="4" xfId="2" applyNumberFormat="1" applyFont="1" applyFill="1" applyBorder="1" applyAlignment="1">
      <alignment vertical="center"/>
    </xf>
    <xf numFmtId="169" fontId="0" fillId="0" borderId="0" xfId="3" applyNumberFormat="1" applyFont="1" applyFill="1" applyAlignment="1">
      <alignment horizontal="center"/>
    </xf>
    <xf numFmtId="2" fontId="15" fillId="8" borderId="0" xfId="0" applyNumberFormat="1" applyFont="1" applyFill="1"/>
    <xf numFmtId="0" fontId="13" fillId="9" borderId="34" xfId="0" applyFont="1" applyFill="1" applyBorder="1" applyAlignment="1">
      <alignment vertical="center"/>
    </xf>
    <xf numFmtId="0" fontId="14" fillId="9" borderId="35" xfId="0" applyFont="1" applyFill="1" applyBorder="1" applyAlignment="1">
      <alignment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9" borderId="19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0" fontId="17" fillId="0" borderId="2" xfId="1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/>
    </xf>
    <xf numFmtId="0" fontId="27" fillId="4" borderId="2" xfId="0" applyFont="1" applyFill="1" applyBorder="1" applyAlignment="1">
      <alignment horizontal="left" vertical="center"/>
    </xf>
    <xf numFmtId="0" fontId="0" fillId="0" borderId="51" xfId="0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0" fillId="0" borderId="52" xfId="0" applyBorder="1"/>
    <xf numFmtId="0" fontId="17" fillId="0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54" xfId="0" applyFill="1" applyBorder="1" applyAlignment="1">
      <alignment vertical="center"/>
    </xf>
    <xf numFmtId="0" fontId="17" fillId="0" borderId="53" xfId="0" applyFont="1" applyFill="1" applyBorder="1" applyAlignment="1">
      <alignment vertical="center"/>
    </xf>
    <xf numFmtId="0" fontId="17" fillId="0" borderId="17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left" vertical="center"/>
    </xf>
    <xf numFmtId="0" fontId="14" fillId="0" borderId="27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left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2" fontId="14" fillId="2" borderId="38" xfId="0" applyNumberFormat="1" applyFont="1" applyFill="1" applyBorder="1" applyAlignment="1">
      <alignment horizontal="center" vertical="center"/>
    </xf>
    <xf numFmtId="2" fontId="14" fillId="2" borderId="39" xfId="0" applyNumberFormat="1" applyFont="1" applyFill="1" applyBorder="1" applyAlignment="1">
      <alignment horizontal="center" vertical="center"/>
    </xf>
    <xf numFmtId="2" fontId="14" fillId="2" borderId="40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37" xfId="0" applyFont="1" applyBorder="1" applyAlignment="1">
      <alignment horizontal="left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/>
    </xf>
    <xf numFmtId="0" fontId="14" fillId="9" borderId="2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27" fillId="4" borderId="53" xfId="0" applyFont="1" applyFill="1" applyBorder="1" applyAlignment="1">
      <alignment horizontal="left" vertical="center"/>
    </xf>
    <xf numFmtId="0" fontId="27" fillId="4" borderId="8" xfId="0" applyFont="1" applyFill="1" applyBorder="1" applyAlignment="1">
      <alignment horizontal="left" vertical="center"/>
    </xf>
    <xf numFmtId="0" fontId="27" fillId="4" borderId="9" xfId="0" applyFont="1" applyFill="1" applyBorder="1" applyAlignment="1">
      <alignment horizontal="left" vertical="center"/>
    </xf>
    <xf numFmtId="0" fontId="14" fillId="0" borderId="26" xfId="0" applyFont="1" applyFill="1" applyBorder="1" applyAlignment="1">
      <alignment horizontal="left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14" fillId="9" borderId="18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50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9" fontId="17" fillId="0" borderId="2" xfId="1" applyNumberFormat="1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2" fontId="17" fillId="0" borderId="7" xfId="0" applyNumberFormat="1" applyFont="1" applyFill="1" applyBorder="1" applyAlignment="1">
      <alignment horizontal="center" vertical="center"/>
    </xf>
    <xf numFmtId="2" fontId="17" fillId="0" borderId="9" xfId="0" applyNumberFormat="1" applyFont="1" applyFill="1" applyBorder="1" applyAlignment="1">
      <alignment horizontal="center" vertical="center"/>
    </xf>
    <xf numFmtId="2" fontId="17" fillId="0" borderId="41" xfId="0" applyNumberFormat="1" applyFont="1" applyFill="1" applyBorder="1" applyAlignment="1">
      <alignment horizontal="center" vertical="center"/>
    </xf>
    <xf numFmtId="2" fontId="17" fillId="0" borderId="28" xfId="0" applyNumberFormat="1" applyFont="1" applyFill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27" xfId="0" applyNumberFormat="1" applyFont="1" applyBorder="1" applyAlignment="1">
      <alignment horizontal="center" vertical="center"/>
    </xf>
    <xf numFmtId="2" fontId="14" fillId="0" borderId="28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2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2" fontId="20" fillId="6" borderId="3" xfId="2" applyNumberFormat="1" applyFont="1" applyFill="1" applyBorder="1" applyAlignment="1">
      <alignment horizontal="right" vertical="center"/>
    </xf>
    <xf numFmtId="2" fontId="20" fillId="6" borderId="4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2" fontId="13" fillId="6" borderId="3" xfId="2" applyNumberFormat="1" applyFont="1" applyFill="1" applyBorder="1" applyAlignment="1">
      <alignment horizontal="right" vertical="center"/>
    </xf>
    <xf numFmtId="2" fontId="13" fillId="6" borderId="4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2" fontId="13" fillId="6" borderId="3" xfId="2" applyNumberFormat="1" applyFont="1" applyFill="1" applyBorder="1" applyAlignment="1">
      <alignment horizontal="right" vertical="center" wrapText="1"/>
    </xf>
    <xf numFmtId="2" fontId="13" fillId="6" borderId="4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2" fontId="13" fillId="6" borderId="3" xfId="2" applyNumberFormat="1" applyFont="1" applyFill="1" applyBorder="1" applyAlignment="1">
      <alignment vertical="center"/>
    </xf>
    <xf numFmtId="2" fontId="13" fillId="6" borderId="4" xfId="2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Comma" xfId="3" builtinId="3"/>
    <cellStyle name="Normal" xfId="0" builtinId="0"/>
    <cellStyle name="Normal_unchahar1" xfId="2"/>
    <cellStyle name="Percent" xfId="1" builtinId="5"/>
  </cellStyles>
  <dxfs count="54"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externalLink" Target="externalLinks/externalLink13.xml"/><Relationship Id="rId47" Type="http://schemas.openxmlformats.org/officeDocument/2006/relationships/externalLink" Target="externalLinks/externalLink18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4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externalLink" Target="externalLinks/externalLink14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openxmlformats.org/officeDocument/2006/relationships/externalLink" Target="externalLinks/externalLink1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g\Desktop\CERC%20form%204%20&amp;%2013-%202009-14%20June%2009%20-%20%20II%20Final%2017.06.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g\Desktop\CERC%20form%204%20&amp;%2013-%202009-14%20June%2009%20-%20%20II%20Final%2017.06.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mesh%20ambati\e%20drive\COMMERCIAL_29.09.2017\P&amp;S\2019-24%20%20Data\CERC%20Data_FIn%20Comml\Spares%20information\Documents%20and%20Settings\ag\Desktop\CERC%20form%204%20&amp;%2013-%202009-14%20June%2009%20-%20%20II%20Final%2017.06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Documents%20and%20Settings\ag\Desktop\CERC%20form%204%20&amp;%2013-%202009-14%20June%2009%20-%20%20II%20Final%2017.06.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g\Desktop\CERC%20form%204%20&amp;%2013-%202009-14%20June%2009%20-%20%20II%20Final%2017.06.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g\Desktop\CERC%20form%204%20&amp;%2013-%202009-14%20June%2009%20-%20%20II%20Final%2017.06.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.VM6620G\Documents\SAP\SAP%20GUI\BOOKS\CERC%2012-13\03.12.13\KORBA\Korba%202004-09%20-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.VM6620G\Documents\SAP\SAP%20GUI\BOOKS\CERC%2012-13\03.12.13\KORBA\Korba%202004-09%20-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.VM6620G\Documents\SAP\SAP%20GUI\BOOKS\CERC%2012-13\03.12.13\KORBA\Korba%202004-09%20-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mesh%20ambati\e%20drive\COMMERCIAL_29.09.2017\P&amp;S\2019-24%20%20Data\CERC%20Data_FIn%20Comml\Spares%20information\Users\Administrator.VM6620G\Documents\SAP\SAP%20GUI\BOOKS\CERC%2012-13\03.12.13\KORBA\Korba%202004-09%20-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Administrator.VM6620G\Documents\SAP\SAP%20GUI\BOOKS\CERC%2012-13\03.12.13\KORBA\Korba%202004-09%20-FI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.VM6620G\Documents\SAP\SAP%20GUI\BOOKS\CERC%2012-13\03.12.13\KORBA\Korba%202004-09%20-FI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ORBA\Korba%202004-09%20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ORBA\Korba%202004-09%20-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ORBA\Korba%202004-09%2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mesh%20ambati\e%20drive\COMMERCIAL_29.09.2017\P&amp;S\2019-24%20%20Data\CERC%20Data_FIn%20Comml\Spares%20information\KORBA\Korba%202004-09%2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KORBA\Korba%202004-09%20-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ORBA\Korba%202004-09%20-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ERV"/>
      <sheetName val="FERV-Proj"/>
      <sheetName val="INTEREST"/>
      <sheetName val="FERV-Loan"/>
      <sheetName val="Form 4"/>
      <sheetName val="Form 13"/>
      <sheetName val="Form  7"/>
      <sheetName val="Form 8"/>
    </sheetNames>
    <sheetDataSet>
      <sheetData sheetId="0" refreshError="1"/>
      <sheetData sheetId="1" refreshError="1"/>
      <sheetData sheetId="2" refreshError="1"/>
      <sheetData sheetId="3" refreshError="1">
        <row r="44">
          <cell r="A44" t="str">
            <v>WORLD BANK-MAIN</v>
          </cell>
          <cell r="B44" t="str">
            <v>USD</v>
          </cell>
          <cell r="C44">
            <v>139276618.81999999</v>
          </cell>
          <cell r="D44">
            <v>7179709700</v>
          </cell>
          <cell r="E44">
            <v>3.2899999999999999E-2</v>
          </cell>
          <cell r="G44">
            <v>39796</v>
          </cell>
          <cell r="H44">
            <v>1114809.3700000001</v>
          </cell>
          <cell r="J44">
            <v>39979</v>
          </cell>
          <cell r="K44">
            <v>182</v>
          </cell>
          <cell r="L44">
            <v>13313906.028913327</v>
          </cell>
          <cell r="M44">
            <v>2284823.3922476601</v>
          </cell>
          <cell r="O44">
            <v>125962712.79108667</v>
          </cell>
          <cell r="P44">
            <v>40162</v>
          </cell>
          <cell r="Q44">
            <v>183</v>
          </cell>
          <cell r="R44">
            <v>13810539.132564703</v>
          </cell>
          <cell r="S44">
            <v>2077763.5750720426</v>
          </cell>
          <cell r="U44">
            <v>112152173.65852197</v>
          </cell>
          <cell r="V44">
            <v>40268</v>
          </cell>
          <cell r="W44">
            <v>107</v>
          </cell>
          <cell r="X44">
            <v>1081669.3066577942</v>
          </cell>
          <cell r="Y44">
            <v>4362586.9673197027</v>
          </cell>
          <cell r="Z44">
            <v>4329446.9039774965</v>
          </cell>
          <cell r="AA44">
            <v>40344</v>
          </cell>
          <cell r="AB44">
            <v>182</v>
          </cell>
          <cell r="AC44">
            <v>14323726.685278753</v>
          </cell>
          <cell r="AD44">
            <v>1839848.7272123229</v>
          </cell>
          <cell r="AF44">
            <v>97828446.973243207</v>
          </cell>
          <cell r="AG44">
            <v>40527</v>
          </cell>
          <cell r="AH44">
            <v>183</v>
          </cell>
          <cell r="AI44">
            <v>14853468.675897025</v>
          </cell>
          <cell r="AJ44">
            <v>1613686.9334022065</v>
          </cell>
          <cell r="AL44">
            <v>82974978.297346175</v>
          </cell>
          <cell r="AM44">
            <v>40633</v>
          </cell>
          <cell r="AN44">
            <v>106</v>
          </cell>
          <cell r="AO44">
            <v>792786.13510730141</v>
          </cell>
          <cell r="AP44">
            <v>3453535.6606145296</v>
          </cell>
          <cell r="AQ44">
            <v>3164652.4890640369</v>
          </cell>
          <cell r="AR44">
            <v>40709</v>
          </cell>
          <cell r="AS44">
            <v>182</v>
          </cell>
          <cell r="AT44">
            <v>15408042.317792408</v>
          </cell>
          <cell r="AU44">
            <v>1361198.8357502723</v>
          </cell>
          <cell r="AW44">
            <v>67566935.979553759</v>
          </cell>
          <cell r="AX44">
            <v>40892</v>
          </cell>
          <cell r="AY44">
            <v>183</v>
          </cell>
          <cell r="AZ44">
            <v>15979170.397592016</v>
          </cell>
          <cell r="BA44">
            <v>1114521.2368550666</v>
          </cell>
          <cell r="BC44">
            <v>51587765.581961744</v>
          </cell>
          <cell r="BD44">
            <v>40999</v>
          </cell>
          <cell r="BE44">
            <v>107</v>
          </cell>
          <cell r="BF44">
            <v>497546.33199501346</v>
          </cell>
          <cell r="BG44">
            <v>2475720.0726053389</v>
          </cell>
          <cell r="BH44">
            <v>2180480.2694930509</v>
          </cell>
          <cell r="BI44">
            <v>41075</v>
          </cell>
          <cell r="BJ44">
            <v>183</v>
          </cell>
          <cell r="BK44">
            <v>16575130.128668735</v>
          </cell>
          <cell r="BL44">
            <v>850943.72668306041</v>
          </cell>
          <cell r="BN44">
            <v>35012635.453293011</v>
          </cell>
          <cell r="BO44">
            <v>41258</v>
          </cell>
          <cell r="BP44">
            <v>183</v>
          </cell>
          <cell r="BQ44">
            <v>17187644.308808129</v>
          </cell>
          <cell r="BR44">
            <v>577535.81992778415</v>
          </cell>
          <cell r="BT44">
            <v>17824991.144484881</v>
          </cell>
          <cell r="BU44">
            <v>41364</v>
          </cell>
          <cell r="BV44">
            <v>106</v>
          </cell>
          <cell r="BW44">
            <v>170309.24415692213</v>
          </cell>
          <cell r="BX44">
            <v>1428479.5466108446</v>
          </cell>
          <cell r="BY44">
            <v>1101242.4587727534</v>
          </cell>
          <cell r="BZ44">
            <v>41440</v>
          </cell>
          <cell r="CA44">
            <v>182</v>
          </cell>
          <cell r="CB44">
            <v>17824991.144484878</v>
          </cell>
          <cell r="CC44">
            <v>292417.75883547007</v>
          </cell>
          <cell r="CE44">
            <v>0</v>
          </cell>
          <cell r="CO44">
            <v>292417.75883547007</v>
          </cell>
          <cell r="CP44">
            <v>122108.51467854794</v>
          </cell>
        </row>
        <row r="45">
          <cell r="A45" t="str">
            <v xml:space="preserve">Project </v>
          </cell>
          <cell r="B45" t="str">
            <v>Share</v>
          </cell>
          <cell r="CO45">
            <v>0</v>
          </cell>
          <cell r="CP45">
            <v>0</v>
          </cell>
        </row>
        <row r="46">
          <cell r="A46" t="str">
            <v>VSTPS II</v>
          </cell>
          <cell r="B46">
            <v>0.68226299999999995</v>
          </cell>
          <cell r="C46">
            <v>95023283</v>
          </cell>
          <cell r="D46">
            <v>4898450279</v>
          </cell>
          <cell r="E46">
            <v>3.2899999999999999E-2</v>
          </cell>
          <cell r="G46">
            <v>39796</v>
          </cell>
          <cell r="H46">
            <v>760593</v>
          </cell>
          <cell r="J46">
            <v>39979</v>
          </cell>
          <cell r="K46">
            <v>182</v>
          </cell>
          <cell r="L46">
            <v>9083585.4690044932</v>
          </cell>
          <cell r="M46">
            <v>1558850.4491709587</v>
          </cell>
          <cell r="O46">
            <v>85939697.530995503</v>
          </cell>
          <cell r="P46">
            <v>40162</v>
          </cell>
          <cell r="Q46">
            <v>183</v>
          </cell>
          <cell r="R46">
            <v>9422419.8602009919</v>
          </cell>
          <cell r="S46">
            <v>1417581.1970544236</v>
          </cell>
          <cell r="U46">
            <v>76517277.670794517</v>
          </cell>
          <cell r="V46">
            <v>40268</v>
          </cell>
          <cell r="W46">
            <v>107</v>
          </cell>
          <cell r="X46">
            <v>737982.93858766556</v>
          </cell>
          <cell r="Y46">
            <v>2976431.6462253826</v>
          </cell>
          <cell r="Z46">
            <v>2953821.5848130477</v>
          </cell>
          <cell r="AA46">
            <v>40344</v>
          </cell>
          <cell r="AB46">
            <v>182</v>
          </cell>
          <cell r="AC46">
            <v>9772548.7394783366</v>
          </cell>
          <cell r="AD46">
            <v>1255260.6992799544</v>
          </cell>
          <cell r="AF46">
            <v>66744728.931316182</v>
          </cell>
          <cell r="AG46">
            <v>40527</v>
          </cell>
          <cell r="AH46">
            <v>183</v>
          </cell>
          <cell r="AI46">
            <v>10133972.099223532</v>
          </cell>
          <cell r="AJ46">
            <v>1100958.8752788366</v>
          </cell>
          <cell r="AL46">
            <v>56610756.83209265</v>
          </cell>
          <cell r="AM46">
            <v>40633</v>
          </cell>
          <cell r="AN46">
            <v>106</v>
          </cell>
          <cell r="AO46">
            <v>540888.63938695868</v>
          </cell>
          <cell r="AP46">
            <v>2356219.5745587908</v>
          </cell>
          <cell r="AQ46">
            <v>2159125.2753580837</v>
          </cell>
          <cell r="AR46">
            <v>40709</v>
          </cell>
          <cell r="AS46">
            <v>182</v>
          </cell>
          <cell r="AT46">
            <v>10512337.175864002</v>
          </cell>
          <cell r="AU46">
            <v>928695.58838138171</v>
          </cell>
          <cell r="AW46">
            <v>46098419.656228647</v>
          </cell>
          <cell r="AX46">
            <v>40892</v>
          </cell>
          <cell r="AY46">
            <v>183</v>
          </cell>
          <cell r="AZ46">
            <v>10901996.73297232</v>
          </cell>
          <cell r="BA46">
            <v>760396.58965549537</v>
          </cell>
          <cell r="BC46">
            <v>35196422.923256323</v>
          </cell>
          <cell r="BD46">
            <v>40999</v>
          </cell>
          <cell r="BE46">
            <v>107</v>
          </cell>
          <cell r="BF46">
            <v>339457.44552531291</v>
          </cell>
          <cell r="BG46">
            <v>1689092.178036877</v>
          </cell>
          <cell r="BH46">
            <v>1487660.9841752311</v>
          </cell>
          <cell r="BI46">
            <v>41075</v>
          </cell>
          <cell r="BJ46">
            <v>183</v>
          </cell>
          <cell r="BK46">
            <v>11308598.006975917</v>
          </cell>
          <cell r="BL46">
            <v>580567.40683301177</v>
          </cell>
          <cell r="BN46">
            <v>23887824.916280404</v>
          </cell>
          <cell r="BO46">
            <v>41258</v>
          </cell>
          <cell r="BP46">
            <v>183</v>
          </cell>
          <cell r="BQ46">
            <v>11726493.76906036</v>
          </cell>
          <cell r="BR46">
            <v>394031.30814643676</v>
          </cell>
          <cell r="BT46">
            <v>12161331.147220043</v>
          </cell>
          <cell r="BU46">
            <v>41364</v>
          </cell>
          <cell r="BV46">
            <v>106</v>
          </cell>
          <cell r="BW46">
            <v>116195.68833647994</v>
          </cell>
          <cell r="BX46">
            <v>974598.71497944859</v>
          </cell>
          <cell r="BY46">
            <v>751336.95779061562</v>
          </cell>
          <cell r="BZ46">
            <v>41440</v>
          </cell>
          <cell r="CA46">
            <v>182</v>
          </cell>
          <cell r="CB46">
            <v>12161331.933209686</v>
          </cell>
          <cell r="CC46">
            <v>199505.80450225799</v>
          </cell>
          <cell r="CE46">
            <v>-0.78598964214324951</v>
          </cell>
          <cell r="CO46">
            <v>199505.80450225799</v>
          </cell>
          <cell r="CP46">
            <v>83310.116165778047</v>
          </cell>
        </row>
        <row r="47">
          <cell r="A47" t="str">
            <v>RGCCPP I</v>
          </cell>
          <cell r="B47">
            <v>0.27365600000000001</v>
          </cell>
          <cell r="C47">
            <v>38113882</v>
          </cell>
          <cell r="D47">
            <v>1964770638</v>
          </cell>
          <cell r="E47">
            <v>3.2899999999999999E-2</v>
          </cell>
          <cell r="G47">
            <v>39796</v>
          </cell>
          <cell r="H47">
            <v>305074</v>
          </cell>
          <cell r="J47">
            <v>39979</v>
          </cell>
          <cell r="K47">
            <v>182</v>
          </cell>
          <cell r="L47">
            <v>3643430.2682483057</v>
          </cell>
          <cell r="M47">
            <v>625255.62367013702</v>
          </cell>
          <cell r="O47">
            <v>34470451.731751695</v>
          </cell>
          <cell r="P47">
            <v>40162</v>
          </cell>
          <cell r="Q47">
            <v>183</v>
          </cell>
          <cell r="R47">
            <v>3779336.8968611266</v>
          </cell>
          <cell r="S47">
            <v>568592.46230508876</v>
          </cell>
          <cell r="U47">
            <v>30691114.834890567</v>
          </cell>
          <cell r="V47">
            <v>40268</v>
          </cell>
          <cell r="W47">
            <v>107</v>
          </cell>
          <cell r="X47">
            <v>296005.29192675411</v>
          </cell>
          <cell r="Y47">
            <v>1193848.0859752258</v>
          </cell>
          <cell r="Z47">
            <v>1184779.37790198</v>
          </cell>
          <cell r="AA47">
            <v>40344</v>
          </cell>
          <cell r="AB47">
            <v>182</v>
          </cell>
          <cell r="AC47">
            <v>3919773.7497866424</v>
          </cell>
          <cell r="AD47">
            <v>503485.63673522667</v>
          </cell>
          <cell r="AF47">
            <v>26771341.085103925</v>
          </cell>
          <cell r="AG47">
            <v>40527</v>
          </cell>
          <cell r="AH47">
            <v>183</v>
          </cell>
          <cell r="AI47">
            <v>4064740.8239712762</v>
          </cell>
          <cell r="AJ47">
            <v>441595.1048522882</v>
          </cell>
          <cell r="AL47">
            <v>22706600.26113265</v>
          </cell>
          <cell r="AM47">
            <v>40633</v>
          </cell>
          <cell r="AN47">
            <v>106</v>
          </cell>
          <cell r="AO47">
            <v>216950.67876896984</v>
          </cell>
          <cell r="AP47">
            <v>945080.74158751487</v>
          </cell>
          <cell r="AQ47">
            <v>866026.12842973042</v>
          </cell>
          <cell r="AR47">
            <v>40709</v>
          </cell>
          <cell r="AS47">
            <v>182</v>
          </cell>
          <cell r="AT47">
            <v>4216503.2285177996</v>
          </cell>
          <cell r="AU47">
            <v>372500.22203728784</v>
          </cell>
          <cell r="AW47">
            <v>18490097.03261485</v>
          </cell>
          <cell r="AX47">
            <v>40892</v>
          </cell>
          <cell r="AY47">
            <v>183</v>
          </cell>
          <cell r="AZ47">
            <v>4372795.8543234412</v>
          </cell>
          <cell r="BA47">
            <v>304995.41699798411</v>
          </cell>
          <cell r="BC47">
            <v>14117301.178291408</v>
          </cell>
          <cell r="BD47">
            <v>40999</v>
          </cell>
          <cell r="BE47">
            <v>107</v>
          </cell>
          <cell r="BF47">
            <v>136156.53517243627</v>
          </cell>
          <cell r="BG47">
            <v>677495.63903527195</v>
          </cell>
          <cell r="BH47">
            <v>596701.49543873838</v>
          </cell>
          <cell r="BI47">
            <v>41075</v>
          </cell>
          <cell r="BJ47">
            <v>183</v>
          </cell>
          <cell r="BK47">
            <v>4535883.8104909714</v>
          </cell>
          <cell r="BL47">
            <v>232865.84987435365</v>
          </cell>
          <cell r="BN47">
            <v>9581417.3678004369</v>
          </cell>
          <cell r="BO47">
            <v>41258</v>
          </cell>
          <cell r="BP47">
            <v>183</v>
          </cell>
          <cell r="BQ47">
            <v>4703501.9909711974</v>
          </cell>
          <cell r="BR47">
            <v>158046.13574333175</v>
          </cell>
          <cell r="BT47">
            <v>4877915.3768292395</v>
          </cell>
          <cell r="BU47">
            <v>41364</v>
          </cell>
          <cell r="BV47">
            <v>106</v>
          </cell>
          <cell r="BW47">
            <v>46606.142699052856</v>
          </cell>
          <cell r="BX47">
            <v>390911.98561768536</v>
          </cell>
          <cell r="BY47">
            <v>301361.59314430197</v>
          </cell>
          <cell r="BZ47">
            <v>41440</v>
          </cell>
          <cell r="CA47">
            <v>182</v>
          </cell>
          <cell r="CB47">
            <v>4877915.7766351542</v>
          </cell>
          <cell r="CC47">
            <v>80021.86765309074</v>
          </cell>
          <cell r="CE47">
            <v>-0.39980591461062431</v>
          </cell>
          <cell r="CO47">
            <v>80021.86765309074</v>
          </cell>
          <cell r="CP47">
            <v>33415.724954037883</v>
          </cell>
        </row>
        <row r="48">
          <cell r="A48" t="str">
            <v>SSTPS I</v>
          </cell>
          <cell r="B48">
            <v>1.1115E-2</v>
          </cell>
          <cell r="C48">
            <v>1548060</v>
          </cell>
          <cell r="D48">
            <v>79802473</v>
          </cell>
          <cell r="E48">
            <v>3.2899999999999999E-2</v>
          </cell>
          <cell r="G48">
            <v>39796</v>
          </cell>
          <cell r="H48">
            <v>12391</v>
          </cell>
          <cell r="J48">
            <v>39979</v>
          </cell>
          <cell r="K48">
            <v>182</v>
          </cell>
          <cell r="L48">
            <v>147984.06551137162</v>
          </cell>
          <cell r="M48">
            <v>25395.818268493149</v>
          </cell>
          <cell r="O48">
            <v>1400075.9344886283</v>
          </cell>
          <cell r="P48">
            <v>40162</v>
          </cell>
          <cell r="Q48">
            <v>183</v>
          </cell>
          <cell r="R48">
            <v>153504.14245845668</v>
          </cell>
          <cell r="S48">
            <v>23094.34843500187</v>
          </cell>
          <cell r="U48">
            <v>1246571.7920301715</v>
          </cell>
          <cell r="V48">
            <v>40268</v>
          </cell>
          <cell r="W48">
            <v>107</v>
          </cell>
          <cell r="X48">
            <v>12022.758025983047</v>
          </cell>
          <cell r="Y48">
            <v>48490.166703495022</v>
          </cell>
          <cell r="Z48">
            <v>48121.924729478065</v>
          </cell>
          <cell r="AA48">
            <v>40344</v>
          </cell>
          <cell r="AB48">
            <v>182</v>
          </cell>
          <cell r="AC48">
            <v>159208.22210687335</v>
          </cell>
          <cell r="AD48">
            <v>20449.924866625373</v>
          </cell>
          <cell r="AF48">
            <v>1087363.5699232982</v>
          </cell>
          <cell r="AG48">
            <v>40527</v>
          </cell>
          <cell r="AH48">
            <v>183</v>
          </cell>
          <cell r="AI48">
            <v>165096.30433259543</v>
          </cell>
          <cell r="AJ48">
            <v>17936.136562841646</v>
          </cell>
          <cell r="AL48">
            <v>922267.26559070277</v>
          </cell>
          <cell r="AM48">
            <v>40633</v>
          </cell>
          <cell r="AN48">
            <v>106</v>
          </cell>
          <cell r="AO48">
            <v>8811.8215397836066</v>
          </cell>
          <cell r="AP48">
            <v>38386.061429467023</v>
          </cell>
          <cell r="AQ48">
            <v>35175.124943267583</v>
          </cell>
          <cell r="AR48">
            <v>40709</v>
          </cell>
          <cell r="AS48">
            <v>182</v>
          </cell>
          <cell r="AT48">
            <v>171260.39036226261</v>
          </cell>
          <cell r="AU48">
            <v>15129.731323024684</v>
          </cell>
          <cell r="AW48">
            <v>751006.87522844016</v>
          </cell>
          <cell r="AX48">
            <v>40892</v>
          </cell>
          <cell r="AY48">
            <v>183</v>
          </cell>
          <cell r="AZ48">
            <v>177608.47896923526</v>
          </cell>
          <cell r="BA48">
            <v>12387.909845720191</v>
          </cell>
          <cell r="BC48">
            <v>573398.39625920495</v>
          </cell>
          <cell r="BD48">
            <v>40999</v>
          </cell>
          <cell r="BE48">
            <v>107</v>
          </cell>
          <cell r="BF48">
            <v>5530.2311626062437</v>
          </cell>
          <cell r="BG48">
            <v>27517.641168744874</v>
          </cell>
          <cell r="BH48">
            <v>24236.050791567508</v>
          </cell>
          <cell r="BI48">
            <v>41075</v>
          </cell>
          <cell r="BJ48">
            <v>183</v>
          </cell>
          <cell r="BK48">
            <v>184232.57138015298</v>
          </cell>
          <cell r="BL48">
            <v>9458.2458201583431</v>
          </cell>
          <cell r="BN48">
            <v>389165.824879052</v>
          </cell>
          <cell r="BO48">
            <v>41258</v>
          </cell>
          <cell r="BP48">
            <v>183</v>
          </cell>
          <cell r="BQ48">
            <v>191040.66649240235</v>
          </cell>
          <cell r="BR48">
            <v>6419.3169365734475</v>
          </cell>
          <cell r="BT48">
            <v>198125.15838664965</v>
          </cell>
          <cell r="BU48">
            <v>41364</v>
          </cell>
          <cell r="BV48">
            <v>106</v>
          </cell>
          <cell r="BW48">
            <v>1892.9908968701427</v>
          </cell>
          <cell r="BX48">
            <v>15877.56275673179</v>
          </cell>
          <cell r="BY48">
            <v>12240.322490995688</v>
          </cell>
          <cell r="BZ48">
            <v>41440</v>
          </cell>
          <cell r="CA48">
            <v>182</v>
          </cell>
          <cell r="CB48">
            <v>198124.77657094941</v>
          </cell>
          <cell r="CC48">
            <v>3250.2296531166594</v>
          </cell>
          <cell r="CE48">
            <v>0.3818157002388034</v>
          </cell>
          <cell r="CO48">
            <v>3250.2296531166594</v>
          </cell>
          <cell r="CP48">
            <v>1357.2387562465167</v>
          </cell>
        </row>
        <row r="49">
          <cell r="A49" t="str">
            <v>Korba EAP</v>
          </cell>
          <cell r="B49">
            <v>8.1309999999999993E-3</v>
          </cell>
          <cell r="C49">
            <v>1132458</v>
          </cell>
          <cell r="D49">
            <v>58378220</v>
          </cell>
          <cell r="E49">
            <v>3.2899999999999999E-2</v>
          </cell>
          <cell r="G49">
            <v>39796</v>
          </cell>
          <cell r="H49">
            <v>9065</v>
          </cell>
          <cell r="J49">
            <v>39979</v>
          </cell>
          <cell r="K49">
            <v>182</v>
          </cell>
          <cell r="L49">
            <v>108255.36992109424</v>
          </cell>
          <cell r="M49">
            <v>18577.89592438356</v>
          </cell>
          <cell r="O49">
            <v>1024202.6300789057</v>
          </cell>
          <cell r="P49">
            <v>40162</v>
          </cell>
          <cell r="Q49">
            <v>183</v>
          </cell>
          <cell r="R49">
            <v>112293.49368688359</v>
          </cell>
          <cell r="S49">
            <v>16894.292534016622</v>
          </cell>
          <cell r="U49">
            <v>911909.13639202213</v>
          </cell>
          <cell r="V49">
            <v>40268</v>
          </cell>
          <cell r="W49">
            <v>107</v>
          </cell>
          <cell r="X49">
            <v>8795.0513228516047</v>
          </cell>
          <cell r="Y49">
            <v>35472.188458400182</v>
          </cell>
          <cell r="Z49">
            <v>35202.239781251788</v>
          </cell>
          <cell r="AA49">
            <v>40344</v>
          </cell>
          <cell r="AB49">
            <v>182</v>
          </cell>
          <cell r="AC49">
            <v>116466.22167800153</v>
          </cell>
          <cell r="AD49">
            <v>14959.806922981232</v>
          </cell>
          <cell r="AF49">
            <v>795442.91471402056</v>
          </cell>
          <cell r="AG49">
            <v>40527</v>
          </cell>
          <cell r="AH49">
            <v>183</v>
          </cell>
          <cell r="AI49">
            <v>120773.55380371869</v>
          </cell>
          <cell r="AJ49">
            <v>13120.885360599186</v>
          </cell>
          <cell r="AL49">
            <v>674669.36091030191</v>
          </cell>
          <cell r="AM49">
            <v>40633</v>
          </cell>
          <cell r="AN49">
            <v>106</v>
          </cell>
          <cell r="AO49">
            <v>6446.1422718865388</v>
          </cell>
          <cell r="AP49">
            <v>28080.692283580418</v>
          </cell>
          <cell r="AQ49">
            <v>25731.783232615351</v>
          </cell>
          <cell r="AR49">
            <v>40709</v>
          </cell>
          <cell r="AS49">
            <v>182</v>
          </cell>
          <cell r="AT49">
            <v>125282.79208597005</v>
          </cell>
          <cell r="AU49">
            <v>11067.904655503304</v>
          </cell>
          <cell r="AW49">
            <v>549386.56882433186</v>
          </cell>
          <cell r="AX49">
            <v>40892</v>
          </cell>
          <cell r="AY49">
            <v>183</v>
          </cell>
          <cell r="AZ49">
            <v>129926.63450282067</v>
          </cell>
          <cell r="BA49">
            <v>9062.1690819743962</v>
          </cell>
          <cell r="BC49">
            <v>419459.93432151119</v>
          </cell>
          <cell r="BD49">
            <v>40999</v>
          </cell>
          <cell r="BE49">
            <v>107</v>
          </cell>
          <cell r="BF49">
            <v>4045.5474158685361</v>
          </cell>
          <cell r="BG49">
            <v>20130.073737477702</v>
          </cell>
          <cell r="BH49">
            <v>17729.478881459698</v>
          </cell>
          <cell r="BI49">
            <v>41075</v>
          </cell>
          <cell r="BJ49">
            <v>183</v>
          </cell>
          <cell r="BK49">
            <v>134772.38307620547</v>
          </cell>
          <cell r="BL49">
            <v>6919.0203467658148</v>
          </cell>
          <cell r="BN49">
            <v>284687.55124530569</v>
          </cell>
          <cell r="BO49">
            <v>41258</v>
          </cell>
          <cell r="BP49">
            <v>183</v>
          </cell>
          <cell r="BQ49">
            <v>139752.7358749189</v>
          </cell>
          <cell r="BR49">
            <v>4695.9406569386629</v>
          </cell>
          <cell r="BT49">
            <v>144934.81537038679</v>
          </cell>
          <cell r="BU49">
            <v>41364</v>
          </cell>
          <cell r="BV49">
            <v>106</v>
          </cell>
          <cell r="BW49">
            <v>1384.7826715690051</v>
          </cell>
          <cell r="BX49">
            <v>11614.961003704477</v>
          </cell>
          <cell r="BY49">
            <v>8954.1962594049455</v>
          </cell>
          <cell r="BZ49">
            <v>41440</v>
          </cell>
          <cell r="CA49">
            <v>182</v>
          </cell>
          <cell r="CB49">
            <v>144935.00299580651</v>
          </cell>
          <cell r="CC49">
            <v>2377.6457191090467</v>
          </cell>
          <cell r="CE49">
            <v>-0.18762541972682811</v>
          </cell>
          <cell r="CO49">
            <v>2377.6457191090467</v>
          </cell>
          <cell r="CP49">
            <v>992.86304754004163</v>
          </cell>
        </row>
        <row r="50">
          <cell r="A50" t="str">
            <v>RSTPS I</v>
          </cell>
          <cell r="B50">
            <v>5.4720000000000003E-3</v>
          </cell>
          <cell r="C50">
            <v>762122</v>
          </cell>
          <cell r="D50">
            <v>39287371</v>
          </cell>
          <cell r="E50">
            <v>3.2899999999999999E-2</v>
          </cell>
          <cell r="G50">
            <v>39796</v>
          </cell>
          <cell r="H50">
            <v>6100</v>
          </cell>
          <cell r="J50">
            <v>39979</v>
          </cell>
          <cell r="K50">
            <v>182</v>
          </cell>
          <cell r="L50">
            <v>72853.693790213729</v>
          </cell>
          <cell r="M50">
            <v>12502.559209863015</v>
          </cell>
          <cell r="O50">
            <v>689268.30620978633</v>
          </cell>
          <cell r="P50">
            <v>40162</v>
          </cell>
          <cell r="Q50">
            <v>183</v>
          </cell>
          <cell r="R50">
            <v>75571.270133394064</v>
          </cell>
          <cell r="S50">
            <v>11369.527921088384</v>
          </cell>
          <cell r="U50">
            <v>613697.03607639228</v>
          </cell>
          <cell r="V50">
            <v>40268</v>
          </cell>
          <cell r="W50">
            <v>107</v>
          </cell>
          <cell r="X50">
            <v>5918.8977427389691</v>
          </cell>
          <cell r="Y50">
            <v>23872.087130951397</v>
          </cell>
          <cell r="Z50">
            <v>23690.984873690366</v>
          </cell>
          <cell r="AA50">
            <v>40344</v>
          </cell>
          <cell r="AB50">
            <v>182</v>
          </cell>
          <cell r="AC50">
            <v>78379.43242184534</v>
          </cell>
          <cell r="AD50">
            <v>10067.657842789649</v>
          </cell>
          <cell r="AF50">
            <v>535317.6036545469</v>
          </cell>
          <cell r="AG50">
            <v>40527</v>
          </cell>
          <cell r="AH50">
            <v>183</v>
          </cell>
          <cell r="AI50">
            <v>81278.180594508522</v>
          </cell>
          <cell r="AJ50">
            <v>8830.1005378710415</v>
          </cell>
          <cell r="AL50">
            <v>454039.42306003836</v>
          </cell>
          <cell r="AM50">
            <v>40633</v>
          </cell>
          <cell r="AN50">
            <v>106</v>
          </cell>
          <cell r="AO50">
            <v>4338.1289972043223</v>
          </cell>
          <cell r="AP50">
            <v>18897.758380660693</v>
          </cell>
          <cell r="AQ50">
            <v>17316.989635126047</v>
          </cell>
          <cell r="AR50">
            <v>40709</v>
          </cell>
          <cell r="AS50">
            <v>182</v>
          </cell>
          <cell r="AT50">
            <v>84312.807562960064</v>
          </cell>
          <cell r="AU50">
            <v>7448.4856367093089</v>
          </cell>
          <cell r="AW50">
            <v>369726.61549707828</v>
          </cell>
          <cell r="AX50">
            <v>40892</v>
          </cell>
          <cell r="AY50">
            <v>183</v>
          </cell>
          <cell r="AZ50">
            <v>87438.020415623512</v>
          </cell>
          <cell r="BA50">
            <v>6098.6658463650929</v>
          </cell>
          <cell r="BC50">
            <v>282288.59508145478</v>
          </cell>
          <cell r="BD50">
            <v>40999</v>
          </cell>
          <cell r="BE50">
            <v>107</v>
          </cell>
          <cell r="BF50">
            <v>2722.5768253842334</v>
          </cell>
          <cell r="BG50">
            <v>13547.151483074402</v>
          </cell>
          <cell r="BH50">
            <v>11931.599311254311</v>
          </cell>
          <cell r="BI50">
            <v>41075</v>
          </cell>
          <cell r="BJ50">
            <v>183</v>
          </cell>
          <cell r="BK50">
            <v>90699.112064075322</v>
          </cell>
          <cell r="BL50">
            <v>4656.3697107038752</v>
          </cell>
          <cell r="BN50">
            <v>191589.48301737948</v>
          </cell>
          <cell r="BO50">
            <v>41258</v>
          </cell>
          <cell r="BP50">
            <v>183</v>
          </cell>
          <cell r="BQ50">
            <v>94050.789657798086</v>
          </cell>
          <cell r="BR50">
            <v>3160.2816449390043</v>
          </cell>
          <cell r="BT50">
            <v>97538.69335958139</v>
          </cell>
          <cell r="BU50">
            <v>41364</v>
          </cell>
          <cell r="BV50">
            <v>106</v>
          </cell>
          <cell r="BW50">
            <v>931.93544992384682</v>
          </cell>
          <cell r="BX50">
            <v>7816.6513556428799</v>
          </cell>
          <cell r="BY50">
            <v>6026.0099801824936</v>
          </cell>
          <cell r="BZ50">
            <v>41440</v>
          </cell>
          <cell r="CA50">
            <v>182</v>
          </cell>
          <cell r="CB50">
            <v>97538.351542621254</v>
          </cell>
          <cell r="CC50">
            <v>1600.1155838315108</v>
          </cell>
          <cell r="CE50">
            <v>0.3418169601354748</v>
          </cell>
          <cell r="CO50">
            <v>1600.1155838315108</v>
          </cell>
          <cell r="CP50">
            <v>668.18013390766396</v>
          </cell>
        </row>
        <row r="51">
          <cell r="A51" t="str">
            <v>FSTPS I</v>
          </cell>
          <cell r="B51">
            <v>1.8749999999999999E-3</v>
          </cell>
          <cell r="C51">
            <v>261144</v>
          </cell>
          <cell r="D51">
            <v>13461956</v>
          </cell>
          <cell r="E51">
            <v>3.2899999999999999E-2</v>
          </cell>
          <cell r="G51">
            <v>39796</v>
          </cell>
          <cell r="H51">
            <v>2090</v>
          </cell>
          <cell r="J51">
            <v>39979</v>
          </cell>
          <cell r="K51">
            <v>182</v>
          </cell>
          <cell r="L51">
            <v>24963.573804212487</v>
          </cell>
          <cell r="M51">
            <v>4284.0494334246578</v>
          </cell>
          <cell r="O51">
            <v>236180.4261957875</v>
          </cell>
          <cell r="P51">
            <v>40162</v>
          </cell>
          <cell r="Q51">
            <v>183</v>
          </cell>
          <cell r="R51">
            <v>25894.760873558818</v>
          </cell>
          <cell r="S51">
            <v>3895.812306841035</v>
          </cell>
          <cell r="U51">
            <v>210285.66532222868</v>
          </cell>
          <cell r="V51">
            <v>40268</v>
          </cell>
          <cell r="W51">
            <v>107</v>
          </cell>
          <cell r="X51">
            <v>2028.1332263940865</v>
          </cell>
          <cell r="Y51">
            <v>8179.8617402656928</v>
          </cell>
          <cell r="Z51">
            <v>8117.9949666597786</v>
          </cell>
          <cell r="AA51">
            <v>40344</v>
          </cell>
          <cell r="AB51">
            <v>182</v>
          </cell>
          <cell r="AC51">
            <v>26856.98753489766</v>
          </cell>
          <cell r="AD51">
            <v>3449.7219364833991</v>
          </cell>
          <cell r="AF51">
            <v>183428.67778733102</v>
          </cell>
          <cell r="AG51">
            <v>40527</v>
          </cell>
          <cell r="AH51">
            <v>183</v>
          </cell>
          <cell r="AI51">
            <v>27850.25376730692</v>
          </cell>
          <cell r="AJ51">
            <v>3025.6686037100926</v>
          </cell>
          <cell r="AL51">
            <v>155578.4240200241</v>
          </cell>
          <cell r="AM51">
            <v>40633</v>
          </cell>
          <cell r="AN51">
            <v>106</v>
          </cell>
          <cell r="AO51">
            <v>1486.4772491162521</v>
          </cell>
          <cell r="AP51">
            <v>6475.3905401934917</v>
          </cell>
          <cell r="AQ51">
            <v>5933.7345629156571</v>
          </cell>
          <cell r="AR51">
            <v>40709</v>
          </cell>
          <cell r="AS51">
            <v>182</v>
          </cell>
          <cell r="AT51">
            <v>28890.079345860766</v>
          </cell>
          <cell r="AU51">
            <v>2552.2533899920554</v>
          </cell>
          <cell r="AW51">
            <v>126688.34467416334</v>
          </cell>
          <cell r="AX51">
            <v>40892</v>
          </cell>
          <cell r="AY51">
            <v>183</v>
          </cell>
          <cell r="AZ51">
            <v>29960.94449548503</v>
          </cell>
          <cell r="BA51">
            <v>2089.7329226842057</v>
          </cell>
          <cell r="BC51">
            <v>96727.400178678305</v>
          </cell>
          <cell r="BD51">
            <v>40999</v>
          </cell>
          <cell r="BE51">
            <v>107</v>
          </cell>
          <cell r="BF51">
            <v>932.90264890137325</v>
          </cell>
          <cell r="BG51">
            <v>4641.9863126762612</v>
          </cell>
          <cell r="BH51">
            <v>4088.4117124613822</v>
          </cell>
          <cell r="BI51">
            <v>41075</v>
          </cell>
          <cell r="BJ51">
            <v>183</v>
          </cell>
          <cell r="BK51">
            <v>31078.368991253876</v>
          </cell>
          <cell r="BL51">
            <v>1595.5250911116943</v>
          </cell>
          <cell r="BN51">
            <v>65649.031187424436</v>
          </cell>
          <cell r="BO51">
            <v>41258</v>
          </cell>
          <cell r="BP51">
            <v>183</v>
          </cell>
          <cell r="BQ51">
            <v>32226.833079015239</v>
          </cell>
          <cell r="BR51">
            <v>1082.8852659455515</v>
          </cell>
          <cell r="BT51">
            <v>33422.198108409197</v>
          </cell>
          <cell r="BU51">
            <v>41364</v>
          </cell>
          <cell r="BV51">
            <v>106</v>
          </cell>
          <cell r="BW51">
            <v>319.33307858429106</v>
          </cell>
          <cell r="BX51">
            <v>2678.4103570572461</v>
          </cell>
          <cell r="BY51">
            <v>2064.8407867401638</v>
          </cell>
          <cell r="BZ51">
            <v>41440</v>
          </cell>
          <cell r="CA51">
            <v>182</v>
          </cell>
          <cell r="CB51">
            <v>33421.858395909141</v>
          </cell>
          <cell r="CC51">
            <v>548.28887077680156</v>
          </cell>
          <cell r="CE51">
            <v>0.3397125000556116</v>
          </cell>
          <cell r="CO51">
            <v>548.28887077680156</v>
          </cell>
          <cell r="CP51">
            <v>228.9557921925105</v>
          </cell>
        </row>
        <row r="52">
          <cell r="A52" t="str">
            <v>RHSTPS I</v>
          </cell>
          <cell r="B52">
            <v>2.2629999999999998E-3</v>
          </cell>
          <cell r="C52">
            <v>315183</v>
          </cell>
          <cell r="D52">
            <v>16247683</v>
          </cell>
          <cell r="E52">
            <v>3.2899999999999999E-2</v>
          </cell>
          <cell r="G52">
            <v>39796</v>
          </cell>
          <cell r="H52">
            <v>2523</v>
          </cell>
          <cell r="J52">
            <v>39979</v>
          </cell>
          <cell r="K52">
            <v>182</v>
          </cell>
          <cell r="L52">
            <v>30129.369343430855</v>
          </cell>
          <cell r="M52">
            <v>5170.555527123287</v>
          </cell>
          <cell r="O52">
            <v>285053.63065656915</v>
          </cell>
          <cell r="P52">
            <v>40162</v>
          </cell>
          <cell r="Q52">
            <v>183</v>
          </cell>
          <cell r="R52">
            <v>31253.250056993922</v>
          </cell>
          <cell r="S52">
            <v>4701.9791619013859</v>
          </cell>
          <cell r="U52">
            <v>253800.38059957523</v>
          </cell>
          <cell r="V52">
            <v>40268</v>
          </cell>
          <cell r="W52">
            <v>107</v>
          </cell>
          <cell r="X52">
            <v>2447.8177529443415</v>
          </cell>
          <cell r="Y52">
            <v>9872.5346890246728</v>
          </cell>
          <cell r="Z52">
            <v>9797.3524419690148</v>
          </cell>
          <cell r="AA52">
            <v>40344</v>
          </cell>
          <cell r="AB52">
            <v>182</v>
          </cell>
          <cell r="AC52">
            <v>32414.593488785817</v>
          </cell>
          <cell r="AD52">
            <v>4163.5778601483189</v>
          </cell>
          <cell r="AF52">
            <v>221385.78711078942</v>
          </cell>
          <cell r="AG52">
            <v>40527</v>
          </cell>
          <cell r="AH52">
            <v>183</v>
          </cell>
          <cell r="AI52">
            <v>33613.399613554961</v>
          </cell>
          <cell r="AJ52">
            <v>3651.7737218025477</v>
          </cell>
          <cell r="AL52">
            <v>187772.38749723445</v>
          </cell>
          <cell r="AM52">
            <v>40633</v>
          </cell>
          <cell r="AN52">
            <v>106</v>
          </cell>
          <cell r="AO52">
            <v>1794.0751346790557</v>
          </cell>
          <cell r="AP52">
            <v>7815.3515819508666</v>
          </cell>
          <cell r="AQ52">
            <v>7161.6089636855795</v>
          </cell>
          <cell r="AR52">
            <v>40709</v>
          </cell>
          <cell r="AS52">
            <v>182</v>
          </cell>
          <cell r="AT52">
            <v>34868.39976516422</v>
          </cell>
          <cell r="AU52">
            <v>3080.3931557696997</v>
          </cell>
          <cell r="AW52">
            <v>152903.98773207024</v>
          </cell>
          <cell r="AX52">
            <v>40892</v>
          </cell>
          <cell r="AY52">
            <v>183</v>
          </cell>
          <cell r="AZ52">
            <v>36160.862609750729</v>
          </cell>
          <cell r="BA52">
            <v>2522.1617505163704</v>
          </cell>
          <cell r="BC52">
            <v>116743.1251223195</v>
          </cell>
          <cell r="BD52">
            <v>40999</v>
          </cell>
          <cell r="BE52">
            <v>107</v>
          </cell>
          <cell r="BF52">
            <v>1125.9474612824695</v>
          </cell>
          <cell r="BG52">
            <v>5602.55490628607</v>
          </cell>
          <cell r="BH52">
            <v>4934.427232889484</v>
          </cell>
          <cell r="BI52">
            <v>41075</v>
          </cell>
          <cell r="BJ52">
            <v>183</v>
          </cell>
          <cell r="BK52">
            <v>37509.519481177347</v>
          </cell>
          <cell r="BL52">
            <v>1925.6858449971205</v>
          </cell>
          <cell r="BN52">
            <v>79233.605641142145</v>
          </cell>
          <cell r="BO52">
            <v>41258</v>
          </cell>
          <cell r="BP52">
            <v>183</v>
          </cell>
          <cell r="BQ52">
            <v>38895.639070832796</v>
          </cell>
          <cell r="BR52">
            <v>1306.96375200993</v>
          </cell>
          <cell r="BT52">
            <v>40337.966570309349</v>
          </cell>
          <cell r="BU52">
            <v>41364</v>
          </cell>
          <cell r="BV52">
            <v>106</v>
          </cell>
          <cell r="BW52">
            <v>385.40993045834745</v>
          </cell>
          <cell r="BX52">
            <v>3232.6495970070505</v>
          </cell>
          <cell r="BY52">
            <v>2492.1120661829282</v>
          </cell>
          <cell r="BZ52">
            <v>41440</v>
          </cell>
          <cell r="CA52">
            <v>182</v>
          </cell>
          <cell r="CB52">
            <v>40337.954959969276</v>
          </cell>
          <cell r="CC52">
            <v>661.74157871150226</v>
          </cell>
          <cell r="CE52">
            <v>1.1610340072365943E-2</v>
          </cell>
          <cell r="CO52">
            <v>661.74157871150226</v>
          </cell>
          <cell r="CP52">
            <v>276.33164825315481</v>
          </cell>
        </row>
        <row r="53">
          <cell r="A53" t="str">
            <v>KHSTPS I</v>
          </cell>
          <cell r="B53">
            <v>1.668E-3</v>
          </cell>
          <cell r="C53">
            <v>232313</v>
          </cell>
          <cell r="D53">
            <v>11975756</v>
          </cell>
          <cell r="E53">
            <v>3.2899999999999999E-2</v>
          </cell>
          <cell r="G53">
            <v>39796</v>
          </cell>
          <cell r="H53">
            <v>1860</v>
          </cell>
          <cell r="J53">
            <v>39979</v>
          </cell>
          <cell r="K53">
            <v>182</v>
          </cell>
          <cell r="L53">
            <v>22207.595256227429</v>
          </cell>
          <cell r="M53">
            <v>3811.0788531506851</v>
          </cell>
          <cell r="O53">
            <v>210105.40474377258</v>
          </cell>
          <cell r="P53">
            <v>40162</v>
          </cell>
          <cell r="Q53">
            <v>183</v>
          </cell>
          <cell r="R53">
            <v>23035.979273117926</v>
          </cell>
          <cell r="S53">
            <v>3465.7030420296755</v>
          </cell>
          <cell r="U53">
            <v>187069.42547065465</v>
          </cell>
          <cell r="V53">
            <v>40268</v>
          </cell>
          <cell r="W53">
            <v>107</v>
          </cell>
          <cell r="X53">
            <v>1804.2205437927278</v>
          </cell>
          <cell r="Y53">
            <v>7276.7818951803602</v>
          </cell>
          <cell r="Z53">
            <v>7221.0024389730897</v>
          </cell>
          <cell r="AA53">
            <v>40344</v>
          </cell>
          <cell r="AB53">
            <v>182</v>
          </cell>
          <cell r="AC53">
            <v>23891.976111044958</v>
          </cell>
          <cell r="AD53">
            <v>3068.8611118717427</v>
          </cell>
          <cell r="AF53">
            <v>163177.44935960969</v>
          </cell>
          <cell r="AG53">
            <v>40527</v>
          </cell>
          <cell r="AH53">
            <v>183</v>
          </cell>
          <cell r="AI53">
            <v>24775.585751396236</v>
          </cell>
          <cell r="AJ53">
            <v>2691.623203724389</v>
          </cell>
          <cell r="AL53">
            <v>138401.86360821346</v>
          </cell>
          <cell r="AM53">
            <v>40633</v>
          </cell>
          <cell r="AN53">
            <v>106</v>
          </cell>
          <cell r="AO53">
            <v>1322.3634497185853</v>
          </cell>
          <cell r="AP53">
            <v>5760.4843155961316</v>
          </cell>
          <cell r="AQ53">
            <v>5278.6272215219888</v>
          </cell>
          <cell r="AR53">
            <v>40709</v>
          </cell>
          <cell r="AS53">
            <v>182</v>
          </cell>
          <cell r="AT53">
            <v>25700.614586077736</v>
          </cell>
          <cell r="AU53">
            <v>2270.4730929130428</v>
          </cell>
          <cell r="AW53">
            <v>112701.24902213573</v>
          </cell>
          <cell r="AX53">
            <v>40892</v>
          </cell>
          <cell r="AY53">
            <v>183</v>
          </cell>
          <cell r="AZ53">
            <v>26653.256223183482</v>
          </cell>
          <cell r="BA53">
            <v>1859.0148218837605</v>
          </cell>
          <cell r="BC53">
            <v>86047.99279895224</v>
          </cell>
          <cell r="BD53">
            <v>40999</v>
          </cell>
          <cell r="BE53">
            <v>107</v>
          </cell>
          <cell r="BF53">
            <v>829.90342205520972</v>
          </cell>
          <cell r="BG53">
            <v>4129.4879147968031</v>
          </cell>
          <cell r="BH53">
            <v>3637.0278871334272</v>
          </cell>
          <cell r="BI53">
            <v>41075</v>
          </cell>
          <cell r="BJ53">
            <v>183</v>
          </cell>
          <cell r="BK53">
            <v>27647.317054619449</v>
          </cell>
          <cell r="BL53">
            <v>1419.3675349168541</v>
          </cell>
          <cell r="BN53">
            <v>58400.675744332795</v>
          </cell>
          <cell r="BO53">
            <v>41258</v>
          </cell>
          <cell r="BP53">
            <v>183</v>
          </cell>
          <cell r="BQ53">
            <v>28668.990707091958</v>
          </cell>
          <cell r="BR53">
            <v>963.32314644905341</v>
          </cell>
          <cell r="BT53">
            <v>29731.685037240837</v>
          </cell>
          <cell r="BU53">
            <v>41364</v>
          </cell>
          <cell r="BV53">
            <v>106</v>
          </cell>
          <cell r="BW53">
            <v>284.07199561335256</v>
          </cell>
          <cell r="BX53">
            <v>2382.6906813659075</v>
          </cell>
          <cell r="BY53">
            <v>1836.8592549240502</v>
          </cell>
          <cell r="BZ53">
            <v>41440</v>
          </cell>
          <cell r="CA53">
            <v>182</v>
          </cell>
          <cell r="CB53">
            <v>29732.085229000775</v>
          </cell>
          <cell r="CC53">
            <v>487.74625661915252</v>
          </cell>
          <cell r="CE53">
            <v>-0.40019175993802492</v>
          </cell>
          <cell r="CO53">
            <v>487.74625661915252</v>
          </cell>
          <cell r="CP53">
            <v>203.67426100579996</v>
          </cell>
        </row>
        <row r="54">
          <cell r="A54" t="str">
            <v>FGUTPS I</v>
          </cell>
          <cell r="B54">
            <v>1.5499999999999999E-3</v>
          </cell>
          <cell r="C54">
            <v>215879</v>
          </cell>
          <cell r="D54">
            <v>11128550</v>
          </cell>
          <cell r="E54">
            <v>3.2899999999999999E-2</v>
          </cell>
          <cell r="G54">
            <v>39796</v>
          </cell>
          <cell r="H54">
            <v>1728</v>
          </cell>
          <cell r="J54">
            <v>39979</v>
          </cell>
          <cell r="K54">
            <v>182</v>
          </cell>
          <cell r="L54">
            <v>20636.554344815657</v>
          </cell>
          <cell r="M54">
            <v>3541.4802087671233</v>
          </cell>
          <cell r="O54">
            <v>195242.44565518433</v>
          </cell>
          <cell r="P54">
            <v>40162</v>
          </cell>
          <cell r="Q54">
            <v>183</v>
          </cell>
          <cell r="R54">
            <v>21406.33565547529</v>
          </cell>
          <cell r="S54">
            <v>3220.5375138525155</v>
          </cell>
          <cell r="U54">
            <v>173836.10999970904</v>
          </cell>
          <cell r="V54">
            <v>40268</v>
          </cell>
          <cell r="W54">
            <v>107</v>
          </cell>
          <cell r="X54">
            <v>1676.5897480328101</v>
          </cell>
          <cell r="Y54">
            <v>6762.0177226196392</v>
          </cell>
          <cell r="Z54">
            <v>6710.6074706524487</v>
          </cell>
          <cell r="AA54">
            <v>40344</v>
          </cell>
          <cell r="AB54">
            <v>182</v>
          </cell>
          <cell r="AC54">
            <v>22201.776362182067</v>
          </cell>
          <cell r="AD54">
            <v>2851.7694779623503</v>
          </cell>
          <cell r="AF54">
            <v>151634.33363752696</v>
          </cell>
          <cell r="AG54">
            <v>40527</v>
          </cell>
          <cell r="AH54">
            <v>183</v>
          </cell>
          <cell r="AI54">
            <v>23022.876447640389</v>
          </cell>
          <cell r="AJ54">
            <v>2501.2187192642696</v>
          </cell>
          <cell r="AL54">
            <v>128611.45718988657</v>
          </cell>
          <cell r="AM54">
            <v>40633</v>
          </cell>
          <cell r="AN54">
            <v>106</v>
          </cell>
          <cell r="AO54">
            <v>1228.8208104219461</v>
          </cell>
          <cell r="AP54">
            <v>5352.9881972266194</v>
          </cell>
          <cell r="AQ54">
            <v>4905.2192596157556</v>
          </cell>
          <cell r="AR54">
            <v>40709</v>
          </cell>
          <cell r="AS54">
            <v>182</v>
          </cell>
          <cell r="AT54">
            <v>23882.465592578232</v>
          </cell>
          <cell r="AU54">
            <v>2109.862146196172</v>
          </cell>
          <cell r="AW54">
            <v>104728.99159730834</v>
          </cell>
          <cell r="AX54">
            <v>40892</v>
          </cell>
          <cell r="AY54">
            <v>183</v>
          </cell>
          <cell r="AZ54">
            <v>24767.714116267623</v>
          </cell>
          <cell r="BA54">
            <v>1727.5118896162035</v>
          </cell>
          <cell r="BC54">
            <v>79961.277481040714</v>
          </cell>
          <cell r="BD54">
            <v>40999</v>
          </cell>
          <cell r="BE54">
            <v>107</v>
          </cell>
          <cell r="BF54">
            <v>771.19913730550024</v>
          </cell>
          <cell r="BG54">
            <v>3837.3740358123755</v>
          </cell>
          <cell r="BH54">
            <v>3379.7523626959296</v>
          </cell>
          <cell r="BI54">
            <v>41075</v>
          </cell>
          <cell r="BJ54">
            <v>183</v>
          </cell>
          <cell r="BK54">
            <v>25691.451699436537</v>
          </cell>
          <cell r="BL54">
            <v>1318.9667488495938</v>
          </cell>
          <cell r="BN54">
            <v>54269.825781604173</v>
          </cell>
          <cell r="BO54">
            <v>41258</v>
          </cell>
          <cell r="BP54">
            <v>183</v>
          </cell>
          <cell r="BQ54">
            <v>26640.848678652601</v>
          </cell>
          <cell r="BR54">
            <v>895.18449337891582</v>
          </cell>
          <cell r="BT54">
            <v>27628.977102951572</v>
          </cell>
          <cell r="BU54">
            <v>41364</v>
          </cell>
          <cell r="BV54">
            <v>106</v>
          </cell>
          <cell r="BW54">
            <v>263.98162944885837</v>
          </cell>
          <cell r="BX54">
            <v>2214.1512422285095</v>
          </cell>
          <cell r="BY54">
            <v>1706.9337343718676</v>
          </cell>
          <cell r="BZ54">
            <v>41440</v>
          </cell>
          <cell r="CA54">
            <v>182</v>
          </cell>
          <cell r="CB54">
            <v>27628.736273951559</v>
          </cell>
          <cell r="CC54">
            <v>453.2514769782286</v>
          </cell>
          <cell r="CE54">
            <v>0.24082900001303642</v>
          </cell>
          <cell r="CO54">
            <v>453.2514769782286</v>
          </cell>
          <cell r="CP54">
            <v>189.26984752937022</v>
          </cell>
        </row>
        <row r="55">
          <cell r="A55" t="str">
            <v>VSTPS I</v>
          </cell>
          <cell r="B55">
            <v>5.4900000000000001E-3</v>
          </cell>
          <cell r="C55">
            <v>764629</v>
          </cell>
          <cell r="D55">
            <v>39416606</v>
          </cell>
          <cell r="E55">
            <v>3.2899999999999999E-2</v>
          </cell>
          <cell r="G55">
            <v>39796</v>
          </cell>
          <cell r="H55">
            <v>6120</v>
          </cell>
          <cell r="J55">
            <v>39979</v>
          </cell>
          <cell r="K55">
            <v>182</v>
          </cell>
          <cell r="L55">
            <v>73093.34409873416</v>
          </cell>
          <cell r="M55">
            <v>12543.686373150686</v>
          </cell>
          <cell r="O55">
            <v>691535.6559012658</v>
          </cell>
          <cell r="P55">
            <v>40162</v>
          </cell>
          <cell r="Q55">
            <v>183</v>
          </cell>
          <cell r="R55">
            <v>75819.859837780226</v>
          </cell>
          <cell r="S55">
            <v>11406.928009547262</v>
          </cell>
          <cell r="U55">
            <v>615715.79606348556</v>
          </cell>
          <cell r="V55">
            <v>40268</v>
          </cell>
          <cell r="W55">
            <v>107</v>
          </cell>
          <cell r="X55">
            <v>5938.3679914583236</v>
          </cell>
          <cell r="Y55">
            <v>23950.614382697946</v>
          </cell>
          <cell r="Z55">
            <v>23768.982374156272</v>
          </cell>
          <cell r="AA55">
            <v>40344</v>
          </cell>
          <cell r="AB55">
            <v>182</v>
          </cell>
          <cell r="AC55">
            <v>78637.259502180357</v>
          </cell>
          <cell r="AD55">
            <v>10100.775462106682</v>
          </cell>
          <cell r="AF55">
            <v>537078.53656130517</v>
          </cell>
          <cell r="AG55">
            <v>40527</v>
          </cell>
          <cell r="AH55">
            <v>183</v>
          </cell>
          <cell r="AI55">
            <v>81545.543030674671</v>
          </cell>
          <cell r="AJ55">
            <v>8859.1472467798631</v>
          </cell>
          <cell r="AL55">
            <v>455532.99353063048</v>
          </cell>
          <cell r="AM55">
            <v>40633</v>
          </cell>
          <cell r="AN55">
            <v>106</v>
          </cell>
          <cell r="AO55">
            <v>4352.3993469553989</v>
          </cell>
          <cell r="AP55">
            <v>18959.922708886545</v>
          </cell>
          <cell r="AQ55">
            <v>17373.954064383619</v>
          </cell>
          <cell r="AR55">
            <v>40709</v>
          </cell>
          <cell r="AS55">
            <v>182</v>
          </cell>
          <cell r="AT55">
            <v>84590.152324680326</v>
          </cell>
          <cell r="AU55">
            <v>7472.9875579800255</v>
          </cell>
          <cell r="AW55">
            <v>370942.84120595013</v>
          </cell>
          <cell r="AX55">
            <v>40892</v>
          </cell>
          <cell r="AY55">
            <v>183</v>
          </cell>
          <cell r="AZ55">
            <v>87725.645482780164</v>
          </cell>
          <cell r="BA55">
            <v>6118.7275727360648</v>
          </cell>
          <cell r="BC55">
            <v>283217.19572316995</v>
          </cell>
          <cell r="BD55">
            <v>40999</v>
          </cell>
          <cell r="BE55">
            <v>107</v>
          </cell>
          <cell r="BF55">
            <v>2731.5328605596574</v>
          </cell>
          <cell r="BG55">
            <v>13591.715130716089</v>
          </cell>
          <cell r="BH55">
            <v>11970.848644320347</v>
          </cell>
          <cell r="BI55">
            <v>41075</v>
          </cell>
          <cell r="BJ55">
            <v>183</v>
          </cell>
          <cell r="BK55">
            <v>90997.464406391358</v>
          </cell>
          <cell r="BL55">
            <v>4671.6870418917506</v>
          </cell>
          <cell r="BN55">
            <v>192219.73131677858</v>
          </cell>
          <cell r="BO55">
            <v>41258</v>
          </cell>
          <cell r="BP55">
            <v>183</v>
          </cell>
          <cell r="BQ55">
            <v>94360.167255356631</v>
          </cell>
          <cell r="BR55">
            <v>3170.6776338052841</v>
          </cell>
          <cell r="BT55">
            <v>97859.564061421945</v>
          </cell>
          <cell r="BU55">
            <v>41364</v>
          </cell>
          <cell r="BV55">
            <v>106</v>
          </cell>
          <cell r="BW55">
            <v>935.00121563781602</v>
          </cell>
          <cell r="BX55">
            <v>7842.3646756970347</v>
          </cell>
          <cell r="BY55">
            <v>6045.833030775193</v>
          </cell>
          <cell r="BZ55">
            <v>41440</v>
          </cell>
          <cell r="CA55">
            <v>182</v>
          </cell>
          <cell r="CB55">
            <v>97859.201383221982</v>
          </cell>
          <cell r="CC55">
            <v>1605.3794457177596</v>
          </cell>
          <cell r="CE55">
            <v>0.36267819996282924</v>
          </cell>
          <cell r="CO55">
            <v>1605.3794457177596</v>
          </cell>
          <cell r="CP55">
            <v>670.37823007994359</v>
          </cell>
        </row>
        <row r="56">
          <cell r="A56" t="str">
            <v>Korba AD</v>
          </cell>
          <cell r="B56">
            <v>6.5170000000000002E-3</v>
          </cell>
          <cell r="C56">
            <v>907666</v>
          </cell>
          <cell r="D56">
            <v>46790168</v>
          </cell>
          <cell r="E56">
            <v>3.2899999999999999E-2</v>
          </cell>
          <cell r="G56">
            <v>39796</v>
          </cell>
          <cell r="H56">
            <v>7265</v>
          </cell>
          <cell r="J56">
            <v>39979</v>
          </cell>
          <cell r="K56">
            <v>182</v>
          </cell>
          <cell r="L56">
            <v>86766.725590428148</v>
          </cell>
          <cell r="M56">
            <v>14890.198561095891</v>
          </cell>
          <cell r="O56">
            <v>820899.2744095719</v>
          </cell>
          <cell r="P56">
            <v>40162</v>
          </cell>
          <cell r="Q56">
            <v>183</v>
          </cell>
          <cell r="R56">
            <v>90003.283526924177</v>
          </cell>
          <cell r="S56">
            <v>13540.789757363587</v>
          </cell>
          <cell r="U56">
            <v>730895.99088264769</v>
          </cell>
          <cell r="V56">
            <v>40268</v>
          </cell>
          <cell r="W56">
            <v>107</v>
          </cell>
          <cell r="X56">
            <v>7049.241525216944</v>
          </cell>
          <cell r="Y56">
            <v>28430.98831845948</v>
          </cell>
          <cell r="Z56">
            <v>28215.229843676425</v>
          </cell>
          <cell r="AA56">
            <v>40344</v>
          </cell>
          <cell r="AB56">
            <v>182</v>
          </cell>
          <cell r="AC56">
            <v>93347.726807961633</v>
          </cell>
          <cell r="AD56">
            <v>11990.298669060598</v>
          </cell>
          <cell r="AF56">
            <v>637548.2640746861</v>
          </cell>
          <cell r="AG56">
            <v>40527</v>
          </cell>
          <cell r="AH56">
            <v>183</v>
          </cell>
          <cell r="AI56">
            <v>96800.055360820916</v>
          </cell>
          <cell r="AJ56">
            <v>10516.402283601268</v>
          </cell>
          <cell r="AL56">
            <v>540748.20871386514</v>
          </cell>
          <cell r="AM56">
            <v>40633</v>
          </cell>
          <cell r="AN56">
            <v>106</v>
          </cell>
          <cell r="AO56">
            <v>5166.5898714211862</v>
          </cell>
          <cell r="AP56">
            <v>22506.700952661864</v>
          </cell>
          <cell r="AQ56">
            <v>20624.049298866106</v>
          </cell>
          <cell r="AR56">
            <v>40709</v>
          </cell>
          <cell r="AS56">
            <v>182</v>
          </cell>
          <cell r="AT56">
            <v>100414.21178505312</v>
          </cell>
          <cell r="AU56">
            <v>8870.9373264024143</v>
          </cell>
          <cell r="AW56">
            <v>440333.996928812</v>
          </cell>
          <cell r="AX56">
            <v>40892</v>
          </cell>
          <cell r="AY56">
            <v>183</v>
          </cell>
          <cell r="AZ56">
            <v>104136.25348110717</v>
          </cell>
          <cell r="BA56">
            <v>7263.339439203557</v>
          </cell>
          <cell r="BC56">
            <v>336197.74344770482</v>
          </cell>
          <cell r="BD56">
            <v>40999</v>
          </cell>
          <cell r="BE56">
            <v>107</v>
          </cell>
          <cell r="BF56">
            <v>3242.5120993396031</v>
          </cell>
          <cell r="BG56">
            <v>16134.276765605971</v>
          </cell>
          <cell r="BH56">
            <v>14210.198993524387</v>
          </cell>
          <cell r="BI56">
            <v>41075</v>
          </cell>
          <cell r="BJ56">
            <v>183</v>
          </cell>
          <cell r="BK56">
            <v>108020.12304853415</v>
          </cell>
          <cell r="BL56">
            <v>5545.6048054125922</v>
          </cell>
          <cell r="BN56">
            <v>228177.62039917067</v>
          </cell>
          <cell r="BO56">
            <v>41258</v>
          </cell>
          <cell r="BP56">
            <v>183</v>
          </cell>
          <cell r="BQ56">
            <v>112011.87796050258</v>
          </cell>
          <cell r="BR56">
            <v>3763.8054770884569</v>
          </cell>
          <cell r="BT56">
            <v>116165.74243866809</v>
          </cell>
          <cell r="BU56">
            <v>41364</v>
          </cell>
          <cell r="BV56">
            <v>106</v>
          </cell>
          <cell r="BW56">
            <v>1109.9079730975645</v>
          </cell>
          <cell r="BX56">
            <v>9309.4102825010486</v>
          </cell>
          <cell r="BY56">
            <v>7176.8061562590101</v>
          </cell>
          <cell r="BZ56">
            <v>41440</v>
          </cell>
          <cell r="CA56">
            <v>182</v>
          </cell>
          <cell r="CB56">
            <v>116165.46728860795</v>
          </cell>
          <cell r="CC56">
            <v>1905.6910481486486</v>
          </cell>
          <cell r="CE56">
            <v>0.27515006014436949</v>
          </cell>
          <cell r="CO56">
            <v>1905.6910481486486</v>
          </cell>
          <cell r="CP56">
            <v>795.7830750510841</v>
          </cell>
        </row>
        <row r="57">
          <cell r="A57" t="str">
            <v>KSTPS I</v>
          </cell>
          <cell r="B57">
            <v>1.4648E-2</v>
          </cell>
          <cell r="C57">
            <v>2040124</v>
          </cell>
          <cell r="D57">
            <v>105168388</v>
          </cell>
          <cell r="E57">
            <v>3.2899999999999999E-2</v>
          </cell>
          <cell r="G57">
            <v>39796</v>
          </cell>
          <cell r="H57">
            <v>16330</v>
          </cell>
          <cell r="J57">
            <v>39979</v>
          </cell>
          <cell r="K57">
            <v>182</v>
          </cell>
          <cell r="L57">
            <v>195022.09551152238</v>
          </cell>
          <cell r="M57">
            <v>33468.094485479451</v>
          </cell>
          <cell r="O57">
            <v>1845101.9044884776</v>
          </cell>
          <cell r="P57">
            <v>40162</v>
          </cell>
          <cell r="Q57">
            <v>183</v>
          </cell>
          <cell r="R57">
            <v>202296.77721380777</v>
          </cell>
          <cell r="S57">
            <v>30435.082291380211</v>
          </cell>
          <cell r="U57">
            <v>1642805.1272746697</v>
          </cell>
          <cell r="X57">
            <v>15844.292848068548</v>
          </cell>
          <cell r="Y57">
            <v>63903.176776859662</v>
          </cell>
          <cell r="Z57">
            <v>63417.469624928213</v>
          </cell>
          <cell r="AA57">
            <v>40344</v>
          </cell>
          <cell r="AB57">
            <v>182</v>
          </cell>
          <cell r="AC57">
            <v>209813.94848596316</v>
          </cell>
          <cell r="AD57">
            <v>26950.105592041829</v>
          </cell>
          <cell r="AF57">
            <v>1432991.1787887067</v>
          </cell>
          <cell r="AG57">
            <v>40527</v>
          </cell>
          <cell r="AH57">
            <v>183</v>
          </cell>
          <cell r="AI57">
            <v>217573.60916453961</v>
          </cell>
          <cell r="AJ57">
            <v>23637.287644200456</v>
          </cell>
          <cell r="AL57">
            <v>1215417.5696241669</v>
          </cell>
          <cell r="AM57">
            <v>40633</v>
          </cell>
          <cell r="AN57">
            <v>106</v>
          </cell>
          <cell r="AO57">
            <v>11612.732143307725</v>
          </cell>
          <cell r="AP57">
            <v>50587.393236242286</v>
          </cell>
          <cell r="AQ57">
            <v>46355.832531481457</v>
          </cell>
          <cell r="AR57">
            <v>40709</v>
          </cell>
          <cell r="AS57">
            <v>182</v>
          </cell>
          <cell r="AT57">
            <v>225697.00387102319</v>
          </cell>
          <cell r="AU57">
            <v>19938.841981905716</v>
          </cell>
          <cell r="AW57">
            <v>989720.56575314375</v>
          </cell>
          <cell r="AX57">
            <v>40892</v>
          </cell>
          <cell r="AY57">
            <v>183</v>
          </cell>
          <cell r="AZ57">
            <v>234062.88798392785</v>
          </cell>
          <cell r="BA57">
            <v>16325.508521177953</v>
          </cell>
          <cell r="BC57">
            <v>755657.67776921589</v>
          </cell>
          <cell r="BD57">
            <v>40999</v>
          </cell>
          <cell r="BE57">
            <v>107</v>
          </cell>
          <cell r="BF57">
            <v>7288.0595152081387</v>
          </cell>
          <cell r="BG57">
            <v>36264.350503083668</v>
          </cell>
          <cell r="BH57">
            <v>31939.677874984081</v>
          </cell>
          <cell r="BI57">
            <v>41075</v>
          </cell>
          <cell r="BJ57">
            <v>183</v>
          </cell>
          <cell r="BK57">
            <v>242792.50612473962</v>
          </cell>
          <cell r="BL57">
            <v>12464.625152178407</v>
          </cell>
          <cell r="BN57">
            <v>512865.17164447624</v>
          </cell>
          <cell r="BO57">
            <v>41258</v>
          </cell>
          <cell r="BP57">
            <v>183</v>
          </cell>
          <cell r="BQ57">
            <v>251764.61383542148</v>
          </cell>
          <cell r="BR57">
            <v>8459.7461340271202</v>
          </cell>
          <cell r="BT57">
            <v>261100.55780905476</v>
          </cell>
          <cell r="BU57">
            <v>41364</v>
          </cell>
          <cell r="BV57">
            <v>106</v>
          </cell>
          <cell r="BW57">
            <v>2494.6906446665685</v>
          </cell>
          <cell r="BX57">
            <v>20924.371286205525</v>
          </cell>
          <cell r="BY57">
            <v>16131.002415663954</v>
          </cell>
          <cell r="BZ57">
            <v>41440</v>
          </cell>
          <cell r="CA57">
            <v>182</v>
          </cell>
          <cell r="CB57">
            <v>261100.47028441448</v>
          </cell>
          <cell r="CC57">
            <v>4283.3367672576951</v>
          </cell>
          <cell r="CE57">
            <v>8.752464028657414E-2</v>
          </cell>
        </row>
        <row r="60">
          <cell r="A60" t="str">
            <v>FGUTPS II</v>
          </cell>
          <cell r="B60" t="str">
            <v>JPY</v>
          </cell>
          <cell r="C60">
            <v>6491318941</v>
          </cell>
          <cell r="D60">
            <v>3424170741</v>
          </cell>
          <cell r="E60">
            <v>1.9800000000000002E-2</v>
          </cell>
          <cell r="G60">
            <v>39796</v>
          </cell>
          <cell r="H60">
            <v>37844389.426030003</v>
          </cell>
          <cell r="J60">
            <v>39979</v>
          </cell>
          <cell r="K60">
            <v>180</v>
          </cell>
          <cell r="L60">
            <v>516497800</v>
          </cell>
          <cell r="M60">
            <v>64264057.515900008</v>
          </cell>
          <cell r="O60">
            <v>5974821141</v>
          </cell>
          <cell r="P60">
            <v>40162</v>
          </cell>
          <cell r="Q60">
            <v>180</v>
          </cell>
          <cell r="R60">
            <v>541641700</v>
          </cell>
          <cell r="S60">
            <v>59150729.295900002</v>
          </cell>
          <cell r="T60">
            <v>0</v>
          </cell>
          <cell r="U60">
            <v>5433179441</v>
          </cell>
          <cell r="V60">
            <v>40268</v>
          </cell>
          <cell r="W60">
            <v>106</v>
          </cell>
          <cell r="X60">
            <v>31675436.141030006</v>
          </cell>
          <cell r="Y60">
            <v>123414786.8118</v>
          </cell>
          <cell r="Z60">
            <v>117245833.52680001</v>
          </cell>
          <cell r="AA60">
            <v>40344</v>
          </cell>
          <cell r="AB60">
            <v>180</v>
          </cell>
          <cell r="AC60">
            <v>568880900</v>
          </cell>
          <cell r="AD60">
            <v>53788476.465900011</v>
          </cell>
          <cell r="AE60">
            <v>0</v>
          </cell>
          <cell r="AF60">
            <v>4864298541</v>
          </cell>
          <cell r="AG60">
            <v>40527</v>
          </cell>
          <cell r="AH60">
            <v>180</v>
          </cell>
          <cell r="AI60">
            <v>597167800</v>
          </cell>
          <cell r="AJ60">
            <v>48156555.555900015</v>
          </cell>
          <cell r="AK60">
            <v>0</v>
          </cell>
          <cell r="AL60">
            <v>4267130741</v>
          </cell>
          <cell r="AM60">
            <v>40633</v>
          </cell>
          <cell r="AN60">
            <v>106</v>
          </cell>
          <cell r="AO60">
            <v>24536586.299207672</v>
          </cell>
          <cell r="AP60">
            <v>101945032.02180003</v>
          </cell>
          <cell r="AQ60">
            <v>94806182.179977685</v>
          </cell>
          <cell r="AR60">
            <v>40709</v>
          </cell>
          <cell r="AS60">
            <v>180</v>
          </cell>
          <cell r="AT60">
            <v>627550000</v>
          </cell>
          <cell r="AU60">
            <v>42244594.335900001</v>
          </cell>
          <cell r="AV60">
            <v>0</v>
          </cell>
          <cell r="AW60">
            <v>3639580741</v>
          </cell>
          <cell r="AX60">
            <v>40892</v>
          </cell>
          <cell r="AY60">
            <v>180</v>
          </cell>
          <cell r="AZ60">
            <v>658979900</v>
          </cell>
          <cell r="BA60">
            <v>36031849.335900001</v>
          </cell>
          <cell r="BB60">
            <v>0</v>
          </cell>
          <cell r="BC60">
            <v>2980600841</v>
          </cell>
          <cell r="BD60">
            <v>40999</v>
          </cell>
          <cell r="BE60">
            <v>106</v>
          </cell>
          <cell r="BF60">
            <v>17138863.137235068</v>
          </cell>
          <cell r="BG60">
            <v>78276443.671800002</v>
          </cell>
          <cell r="BH60">
            <v>70878720.50982739</v>
          </cell>
          <cell r="BI60">
            <v>41075</v>
          </cell>
          <cell r="BJ60">
            <v>180</v>
          </cell>
          <cell r="BK60">
            <v>691457500</v>
          </cell>
          <cell r="BL60">
            <v>29507948.325900003</v>
          </cell>
          <cell r="BM60">
            <v>0</v>
          </cell>
          <cell r="BN60">
            <v>2289143341</v>
          </cell>
          <cell r="BO60">
            <v>41258</v>
          </cell>
          <cell r="BP60">
            <v>180</v>
          </cell>
          <cell r="BQ60">
            <v>726030400</v>
          </cell>
          <cell r="BR60">
            <v>22662519.075900003</v>
          </cell>
          <cell r="BS60">
            <v>0</v>
          </cell>
          <cell r="BT60">
            <v>1563112941</v>
          </cell>
          <cell r="BU60">
            <v>41364</v>
          </cell>
          <cell r="BV60">
            <v>106</v>
          </cell>
          <cell r="BW60">
            <v>8988113.535810411</v>
          </cell>
          <cell r="BX60">
            <v>52170467.401800007</v>
          </cell>
          <cell r="BY60">
            <v>44019717.80037535</v>
          </cell>
          <cell r="BZ60">
            <v>41440</v>
          </cell>
          <cell r="CA60">
            <v>180</v>
          </cell>
          <cell r="CB60">
            <v>762698600</v>
          </cell>
          <cell r="CC60">
            <v>15474818.115900001</v>
          </cell>
          <cell r="CD60">
            <v>0</v>
          </cell>
          <cell r="CE60">
            <v>800414341</v>
          </cell>
          <cell r="CF60">
            <v>41623</v>
          </cell>
          <cell r="CG60">
            <v>180</v>
          </cell>
          <cell r="CH60">
            <v>800414341</v>
          </cell>
          <cell r="CI60">
            <v>7924101.9759000009</v>
          </cell>
          <cell r="CJ60">
            <v>0</v>
          </cell>
          <cell r="CK60">
            <v>0</v>
          </cell>
          <cell r="CO60">
            <v>23398920.091800001</v>
          </cell>
          <cell r="CP60">
            <v>14410806.55598959</v>
          </cell>
        </row>
        <row r="63">
          <cell r="A63" t="str">
            <v>Simhadri I</v>
          </cell>
          <cell r="B63" t="str">
            <v>JPY</v>
          </cell>
          <cell r="C63">
            <v>16999164000</v>
          </cell>
          <cell r="D63">
            <v>8967059010</v>
          </cell>
          <cell r="E63">
            <v>2.3E-2</v>
          </cell>
          <cell r="G63">
            <v>39863</v>
          </cell>
          <cell r="H63">
            <v>42847207.89041096</v>
          </cell>
          <cell r="J63">
            <v>40045</v>
          </cell>
          <cell r="K63">
            <v>181</v>
          </cell>
          <cell r="L63">
            <v>472199000</v>
          </cell>
          <cell r="M63">
            <v>193883614.70410958</v>
          </cell>
          <cell r="O63">
            <v>16526965000</v>
          </cell>
          <cell r="P63">
            <v>40229</v>
          </cell>
          <cell r="Q63">
            <v>184</v>
          </cell>
          <cell r="R63">
            <v>472199000</v>
          </cell>
          <cell r="S63">
            <v>191622235.28767124</v>
          </cell>
          <cell r="T63">
            <v>0</v>
          </cell>
          <cell r="U63">
            <v>16054766000</v>
          </cell>
          <cell r="V63">
            <v>40268</v>
          </cell>
          <cell r="W63">
            <v>40</v>
          </cell>
          <cell r="X63">
            <v>40466807.452054791</v>
          </cell>
          <cell r="Y63">
            <v>385505849.99178082</v>
          </cell>
          <cell r="Z63">
            <v>383125449.55342466</v>
          </cell>
          <cell r="AA63">
            <v>40410</v>
          </cell>
          <cell r="AB63">
            <v>181</v>
          </cell>
          <cell r="AC63">
            <v>472199000</v>
          </cell>
          <cell r="AD63">
            <v>183112303.72054794</v>
          </cell>
          <cell r="AE63">
            <v>0</v>
          </cell>
          <cell r="AF63">
            <v>15582567000</v>
          </cell>
          <cell r="AG63">
            <v>40594</v>
          </cell>
          <cell r="AH63">
            <v>184</v>
          </cell>
          <cell r="AI63">
            <v>472199000</v>
          </cell>
          <cell r="AJ63">
            <v>180672393.27123287</v>
          </cell>
          <cell r="AK63">
            <v>0</v>
          </cell>
          <cell r="AL63">
            <v>15110368000</v>
          </cell>
          <cell r="AM63">
            <v>40633</v>
          </cell>
          <cell r="AN63">
            <v>40</v>
          </cell>
          <cell r="AO63">
            <v>38086407.01369863</v>
          </cell>
          <cell r="AP63">
            <v>363784696.99178082</v>
          </cell>
          <cell r="AQ63">
            <v>361404296.55342466</v>
          </cell>
          <cell r="AR63">
            <v>40775</v>
          </cell>
          <cell r="AS63">
            <v>181</v>
          </cell>
          <cell r="AT63">
            <v>472199000</v>
          </cell>
          <cell r="AU63">
            <v>172340991.73698631</v>
          </cell>
          <cell r="AV63">
            <v>0</v>
          </cell>
          <cell r="AW63">
            <v>14638169000</v>
          </cell>
          <cell r="AX63">
            <v>40959</v>
          </cell>
          <cell r="AY63">
            <v>184</v>
          </cell>
          <cell r="AZ63">
            <v>472199000</v>
          </cell>
          <cell r="BA63">
            <v>169722551.25479451</v>
          </cell>
          <cell r="BB63">
            <v>0</v>
          </cell>
          <cell r="BC63">
            <v>14165970000</v>
          </cell>
          <cell r="BD63">
            <v>40999</v>
          </cell>
          <cell r="BE63">
            <v>40</v>
          </cell>
          <cell r="BF63">
            <v>35706006.575342469</v>
          </cell>
          <cell r="BG63">
            <v>342063542.99178082</v>
          </cell>
          <cell r="BH63">
            <v>339683142.55342466</v>
          </cell>
          <cell r="BI63">
            <v>41141</v>
          </cell>
          <cell r="BJ63">
            <v>182</v>
          </cell>
          <cell r="BK63">
            <v>472199000</v>
          </cell>
          <cell r="BL63">
            <v>162462329.9178082</v>
          </cell>
          <cell r="BM63">
            <v>0</v>
          </cell>
          <cell r="BN63">
            <v>13693771000</v>
          </cell>
          <cell r="BO63">
            <v>41325</v>
          </cell>
          <cell r="BP63">
            <v>184</v>
          </cell>
          <cell r="BQ63">
            <v>472199000</v>
          </cell>
          <cell r="BR63">
            <v>158772709.23835617</v>
          </cell>
          <cell r="BS63">
            <v>0</v>
          </cell>
          <cell r="BT63">
            <v>13221572000</v>
          </cell>
          <cell r="BU63">
            <v>41364</v>
          </cell>
          <cell r="BV63">
            <v>39</v>
          </cell>
          <cell r="BW63">
            <v>32492465.983561642</v>
          </cell>
          <cell r="BX63">
            <v>321235039.15616441</v>
          </cell>
          <cell r="BY63">
            <v>318021498.56438357</v>
          </cell>
          <cell r="BZ63">
            <v>41506</v>
          </cell>
          <cell r="CA63">
            <v>181</v>
          </cell>
          <cell r="CB63">
            <v>472199000</v>
          </cell>
          <cell r="CC63">
            <v>150798367.76986301</v>
          </cell>
          <cell r="CD63">
            <v>0</v>
          </cell>
          <cell r="CE63">
            <v>12749373000</v>
          </cell>
          <cell r="CF63">
            <v>41690</v>
          </cell>
          <cell r="CG63">
            <v>184</v>
          </cell>
          <cell r="CH63">
            <v>472199000</v>
          </cell>
          <cell r="CI63">
            <v>147822867.22191781</v>
          </cell>
          <cell r="CJ63">
            <v>0</v>
          </cell>
          <cell r="CK63">
            <v>12277174000</v>
          </cell>
          <cell r="CL63">
            <v>41729</v>
          </cell>
          <cell r="CM63">
            <v>40</v>
          </cell>
          <cell r="CN63">
            <v>30945205.698630136</v>
          </cell>
          <cell r="CO63">
            <v>298621234.99178082</v>
          </cell>
          <cell r="CP63">
            <v>297073974.70684934</v>
          </cell>
        </row>
        <row r="65">
          <cell r="A65" t="str">
            <v>Simhadri I</v>
          </cell>
          <cell r="B65" t="str">
            <v>JPY</v>
          </cell>
          <cell r="C65">
            <v>12191869630</v>
          </cell>
          <cell r="D65">
            <v>6431211230</v>
          </cell>
          <cell r="E65">
            <v>1.7999999999999999E-2</v>
          </cell>
          <cell r="G65">
            <v>39891</v>
          </cell>
          <cell r="H65">
            <v>7214914.6303561637</v>
          </cell>
          <cell r="J65">
            <v>40076</v>
          </cell>
          <cell r="K65">
            <v>184</v>
          </cell>
          <cell r="M65">
            <v>110628689.99879451</v>
          </cell>
          <cell r="O65">
            <v>12191869630</v>
          </cell>
          <cell r="P65">
            <v>40257</v>
          </cell>
          <cell r="Q65">
            <v>181</v>
          </cell>
          <cell r="S65">
            <v>108824962.34120546</v>
          </cell>
          <cell r="T65">
            <v>0</v>
          </cell>
          <cell r="U65">
            <v>12191869630</v>
          </cell>
          <cell r="V65">
            <v>40268</v>
          </cell>
          <cell r="W65">
            <v>12</v>
          </cell>
          <cell r="X65">
            <v>7214914.6303561637</v>
          </cell>
          <cell r="Y65">
            <v>219453652.33999997</v>
          </cell>
          <cell r="Z65">
            <v>219453652.33999997</v>
          </cell>
          <cell r="AA65">
            <v>40441</v>
          </cell>
          <cell r="AB65">
            <v>184</v>
          </cell>
          <cell r="AD65">
            <v>110628690.99879451</v>
          </cell>
          <cell r="AE65">
            <v>0</v>
          </cell>
          <cell r="AF65">
            <v>12191869630</v>
          </cell>
          <cell r="AG65">
            <v>40622</v>
          </cell>
          <cell r="AH65">
            <v>181</v>
          </cell>
          <cell r="AI65">
            <v>297389630</v>
          </cell>
          <cell r="AJ65">
            <v>108824962.34120546</v>
          </cell>
          <cell r="AK65">
            <v>0</v>
          </cell>
          <cell r="AL65">
            <v>11894480000</v>
          </cell>
          <cell r="AM65">
            <v>40633</v>
          </cell>
          <cell r="AN65">
            <v>12</v>
          </cell>
          <cell r="AO65">
            <v>7038925.1506849304</v>
          </cell>
          <cell r="AP65">
            <v>219453653.33999997</v>
          </cell>
          <cell r="AQ65">
            <v>219277663.86032873</v>
          </cell>
          <cell r="AR65">
            <v>40806</v>
          </cell>
          <cell r="AS65">
            <v>184</v>
          </cell>
          <cell r="AT65">
            <v>297362000</v>
          </cell>
          <cell r="AU65">
            <v>107930185.64383559</v>
          </cell>
          <cell r="AV65">
            <v>0</v>
          </cell>
          <cell r="AW65">
            <v>11597118000</v>
          </cell>
          <cell r="AX65">
            <v>40988</v>
          </cell>
          <cell r="AY65">
            <v>182</v>
          </cell>
          <cell r="AZ65">
            <v>297362000</v>
          </cell>
          <cell r="BA65">
            <v>104088105.66575341</v>
          </cell>
          <cell r="BB65">
            <v>0</v>
          </cell>
          <cell r="BC65">
            <v>11299756000</v>
          </cell>
          <cell r="BD65">
            <v>40999</v>
          </cell>
          <cell r="BE65">
            <v>11</v>
          </cell>
          <cell r="BF65">
            <v>6129730.6520547932</v>
          </cell>
          <cell r="BG65">
            <v>212018291.309589</v>
          </cell>
          <cell r="BH65">
            <v>211109096.81095886</v>
          </cell>
          <cell r="BI65">
            <v>41172</v>
          </cell>
          <cell r="BJ65">
            <v>184</v>
          </cell>
          <cell r="BK65">
            <v>297362000</v>
          </cell>
          <cell r="BL65">
            <v>102533676.36164382</v>
          </cell>
          <cell r="BM65">
            <v>0</v>
          </cell>
          <cell r="BN65">
            <v>11002394000</v>
          </cell>
          <cell r="BO65">
            <v>41353</v>
          </cell>
          <cell r="BP65">
            <v>181</v>
          </cell>
          <cell r="BQ65">
            <v>297362000</v>
          </cell>
          <cell r="BR65">
            <v>98207670.279452041</v>
          </cell>
          <cell r="BS65">
            <v>0</v>
          </cell>
          <cell r="BT65">
            <v>10705032000</v>
          </cell>
          <cell r="BU65">
            <v>41364</v>
          </cell>
          <cell r="BV65">
            <v>11</v>
          </cell>
          <cell r="BW65">
            <v>5807113.2493150681</v>
          </cell>
          <cell r="BX65">
            <v>200741346.64109588</v>
          </cell>
          <cell r="BY65">
            <v>200418729.23835617</v>
          </cell>
          <cell r="BZ65">
            <v>41537</v>
          </cell>
          <cell r="CA65">
            <v>184</v>
          </cell>
          <cell r="CB65">
            <v>297362000</v>
          </cell>
          <cell r="CC65">
            <v>97137167.079452053</v>
          </cell>
          <cell r="CD65">
            <v>0</v>
          </cell>
          <cell r="CE65">
            <v>10407670000</v>
          </cell>
          <cell r="CF65">
            <v>41718</v>
          </cell>
          <cell r="CG65">
            <v>181</v>
          </cell>
          <cell r="CH65">
            <v>297362000</v>
          </cell>
          <cell r="CI65">
            <v>92899147.561643839</v>
          </cell>
          <cell r="CJ65">
            <v>0</v>
          </cell>
          <cell r="CK65">
            <v>10110308000</v>
          </cell>
          <cell r="CL65">
            <v>41729</v>
          </cell>
          <cell r="CM65">
            <v>12</v>
          </cell>
          <cell r="CN65">
            <v>5983086.3780821916</v>
          </cell>
          <cell r="CO65">
            <v>190036314.64109588</v>
          </cell>
          <cell r="CP65">
            <v>190212287.76986301</v>
          </cell>
        </row>
        <row r="67">
          <cell r="A67" t="str">
            <v>Simhadri I</v>
          </cell>
          <cell r="B67" t="str">
            <v>JPY</v>
          </cell>
          <cell r="C67">
            <v>24631749571</v>
          </cell>
          <cell r="D67">
            <v>12993247899</v>
          </cell>
          <cell r="E67">
            <v>1.7999999999999999E-2</v>
          </cell>
          <cell r="G67">
            <v>39863</v>
          </cell>
          <cell r="H67">
            <v>48588656.687999994</v>
          </cell>
          <cell r="J67">
            <v>40045</v>
          </cell>
          <cell r="K67">
            <v>181</v>
          </cell>
          <cell r="M67">
            <v>219863670.51319999</v>
          </cell>
          <cell r="O67">
            <v>24631749571</v>
          </cell>
          <cell r="P67">
            <v>40229</v>
          </cell>
          <cell r="Q67">
            <v>184</v>
          </cell>
          <cell r="S67">
            <v>223507820.76479998</v>
          </cell>
          <cell r="T67">
            <v>0</v>
          </cell>
          <cell r="U67">
            <v>24631749571</v>
          </cell>
          <cell r="V67">
            <v>40268</v>
          </cell>
          <cell r="W67">
            <v>40</v>
          </cell>
          <cell r="X67">
            <v>48588656.687999994</v>
          </cell>
          <cell r="Y67">
            <v>443371491.278</v>
          </cell>
          <cell r="Z67">
            <v>443371491.278</v>
          </cell>
          <cell r="AA67">
            <v>40410</v>
          </cell>
          <cell r="AB67">
            <v>181</v>
          </cell>
          <cell r="AD67">
            <v>219863671.51319999</v>
          </cell>
          <cell r="AE67">
            <v>0</v>
          </cell>
          <cell r="AF67">
            <v>24631749571</v>
          </cell>
          <cell r="AG67">
            <v>40594</v>
          </cell>
          <cell r="AH67">
            <v>184</v>
          </cell>
          <cell r="AJ67">
            <v>223507820.76479998</v>
          </cell>
          <cell r="AK67">
            <v>0</v>
          </cell>
          <cell r="AL67">
            <v>24631749571</v>
          </cell>
          <cell r="AM67">
            <v>40633</v>
          </cell>
          <cell r="AN67">
            <v>40</v>
          </cell>
          <cell r="AO67">
            <v>48588656.687999994</v>
          </cell>
          <cell r="AP67">
            <v>443371492.278</v>
          </cell>
          <cell r="AQ67">
            <v>443371492.278</v>
          </cell>
          <cell r="AR67">
            <v>40775</v>
          </cell>
          <cell r="AS67">
            <v>181</v>
          </cell>
          <cell r="AU67">
            <v>219863671.51319999</v>
          </cell>
          <cell r="AV67">
            <v>0</v>
          </cell>
          <cell r="AW67">
            <v>24631749571</v>
          </cell>
          <cell r="AX67">
            <v>40959</v>
          </cell>
          <cell r="AY67">
            <v>184</v>
          </cell>
          <cell r="AZ67">
            <v>665757571</v>
          </cell>
          <cell r="BA67">
            <v>223507820.76479998</v>
          </cell>
          <cell r="BB67">
            <v>0</v>
          </cell>
          <cell r="BC67">
            <v>23965992000</v>
          </cell>
          <cell r="BD67">
            <v>40999</v>
          </cell>
          <cell r="BE67">
            <v>40</v>
          </cell>
          <cell r="BF67">
            <v>47275381.479452044</v>
          </cell>
          <cell r="BG67">
            <v>443371492.278</v>
          </cell>
          <cell r="BH67">
            <v>442058217.06945205</v>
          </cell>
          <cell r="BI67">
            <v>41141</v>
          </cell>
          <cell r="BJ67">
            <v>182</v>
          </cell>
          <cell r="BK67">
            <v>665722000</v>
          </cell>
          <cell r="BL67">
            <v>215102985.73150679</v>
          </cell>
          <cell r="BM67">
            <v>0</v>
          </cell>
          <cell r="BN67">
            <v>23300270000</v>
          </cell>
          <cell r="BO67">
            <v>41325</v>
          </cell>
          <cell r="BP67">
            <v>184</v>
          </cell>
          <cell r="BQ67">
            <v>665722000</v>
          </cell>
          <cell r="BR67">
            <v>211426011.61643833</v>
          </cell>
          <cell r="BS67">
            <v>0</v>
          </cell>
          <cell r="BT67">
            <v>22634548000</v>
          </cell>
          <cell r="BU67">
            <v>41364</v>
          </cell>
          <cell r="BV67">
            <v>39</v>
          </cell>
          <cell r="BW67">
            <v>43532747.11232876</v>
          </cell>
          <cell r="BX67">
            <v>426528997.34794509</v>
          </cell>
          <cell r="BY67">
            <v>422786362.98082185</v>
          </cell>
          <cell r="BZ67">
            <v>41506</v>
          </cell>
          <cell r="CA67">
            <v>181</v>
          </cell>
          <cell r="CB67">
            <v>665722000</v>
          </cell>
          <cell r="CC67">
            <v>202036595.57260269</v>
          </cell>
          <cell r="CD67">
            <v>0</v>
          </cell>
          <cell r="CE67">
            <v>21968826000</v>
          </cell>
          <cell r="CF67">
            <v>41690</v>
          </cell>
          <cell r="CG67">
            <v>184</v>
          </cell>
          <cell r="CH67">
            <v>665722000</v>
          </cell>
          <cell r="CI67">
            <v>199344525.23835611</v>
          </cell>
          <cell r="CJ67">
            <v>0</v>
          </cell>
          <cell r="CK67">
            <v>21303104000</v>
          </cell>
          <cell r="CL67">
            <v>41729</v>
          </cell>
          <cell r="CM67">
            <v>40</v>
          </cell>
          <cell r="CN67">
            <v>42022561.315068491</v>
          </cell>
          <cell r="CO67">
            <v>401381120.8109588</v>
          </cell>
          <cell r="CP67">
            <v>399870935.01369852</v>
          </cell>
        </row>
        <row r="69">
          <cell r="A69" t="str">
            <v>Simhadri I</v>
          </cell>
          <cell r="B69" t="str">
            <v>JPY</v>
          </cell>
          <cell r="C69">
            <v>854649867</v>
          </cell>
          <cell r="D69">
            <v>450827805</v>
          </cell>
          <cell r="E69">
            <v>1.7999999999999999E-2</v>
          </cell>
          <cell r="G69">
            <v>39891</v>
          </cell>
          <cell r="H69">
            <v>505765.40074520546</v>
          </cell>
          <cell r="J69">
            <v>40076</v>
          </cell>
          <cell r="K69">
            <v>184</v>
          </cell>
          <cell r="M69">
            <v>7755068.4780931501</v>
          </cell>
          <cell r="O69">
            <v>854649867</v>
          </cell>
          <cell r="P69">
            <v>40257</v>
          </cell>
          <cell r="Q69">
            <v>181</v>
          </cell>
          <cell r="S69">
            <v>7628628.1279068487</v>
          </cell>
          <cell r="T69">
            <v>0</v>
          </cell>
          <cell r="U69">
            <v>854649867</v>
          </cell>
          <cell r="V69">
            <v>40268</v>
          </cell>
          <cell r="W69">
            <v>12</v>
          </cell>
          <cell r="X69">
            <v>505765.40074520546</v>
          </cell>
          <cell r="Y69">
            <v>15383696.605999999</v>
          </cell>
          <cell r="Z69">
            <v>15383696.605999999</v>
          </cell>
          <cell r="AA69">
            <v>40441</v>
          </cell>
          <cell r="AB69">
            <v>184</v>
          </cell>
          <cell r="AD69">
            <v>7755069.4780931501</v>
          </cell>
          <cell r="AE69">
            <v>0</v>
          </cell>
          <cell r="AF69">
            <v>854649867</v>
          </cell>
          <cell r="AG69">
            <v>40622</v>
          </cell>
          <cell r="AH69">
            <v>181</v>
          </cell>
          <cell r="AJ69">
            <v>7628628.1279068487</v>
          </cell>
          <cell r="AK69">
            <v>0</v>
          </cell>
          <cell r="AL69">
            <v>854649867</v>
          </cell>
          <cell r="AM69">
            <v>40633</v>
          </cell>
          <cell r="AN69">
            <v>12</v>
          </cell>
          <cell r="AO69">
            <v>505765.40074520546</v>
          </cell>
          <cell r="AP69">
            <v>15383697.605999999</v>
          </cell>
          <cell r="AQ69">
            <v>15383697.605999999</v>
          </cell>
          <cell r="AR69">
            <v>40806</v>
          </cell>
          <cell r="AS69">
            <v>184</v>
          </cell>
          <cell r="AU69">
            <v>7755069.4780931501</v>
          </cell>
          <cell r="AV69">
            <v>0</v>
          </cell>
          <cell r="AW69">
            <v>854649867</v>
          </cell>
          <cell r="AX69">
            <v>40988</v>
          </cell>
          <cell r="AY69">
            <v>182</v>
          </cell>
          <cell r="BA69">
            <v>7670775.2446356155</v>
          </cell>
          <cell r="BB69">
            <v>0</v>
          </cell>
          <cell r="BC69">
            <v>854649867</v>
          </cell>
          <cell r="BD69">
            <v>40999</v>
          </cell>
          <cell r="BE69">
            <v>11</v>
          </cell>
          <cell r="BF69">
            <v>463618.28401643829</v>
          </cell>
          <cell r="BG69">
            <v>15425844.722728767</v>
          </cell>
          <cell r="BH69">
            <v>15383697.605999999</v>
          </cell>
          <cell r="BI69">
            <v>41172</v>
          </cell>
          <cell r="BJ69">
            <v>184</v>
          </cell>
          <cell r="BL69">
            <v>7755069.4780931501</v>
          </cell>
          <cell r="BM69">
            <v>0</v>
          </cell>
          <cell r="BN69">
            <v>854649867</v>
          </cell>
          <cell r="BO69">
            <v>41353</v>
          </cell>
          <cell r="BP69">
            <v>181</v>
          </cell>
          <cell r="BQ69">
            <v>30555867</v>
          </cell>
          <cell r="BR69">
            <v>7628628.1279068487</v>
          </cell>
          <cell r="BS69">
            <v>0</v>
          </cell>
          <cell r="BT69">
            <v>824094000</v>
          </cell>
          <cell r="BU69">
            <v>41364</v>
          </cell>
          <cell r="BV69">
            <v>11</v>
          </cell>
          <cell r="BW69">
            <v>447042.77260273963</v>
          </cell>
          <cell r="BX69">
            <v>15383697.605999999</v>
          </cell>
          <cell r="BY69">
            <v>15367122.0945863</v>
          </cell>
          <cell r="BZ69">
            <v>41537</v>
          </cell>
          <cell r="CA69">
            <v>184</v>
          </cell>
          <cell r="CB69">
            <v>30522000</v>
          </cell>
          <cell r="CC69">
            <v>7477806.3780821906</v>
          </cell>
          <cell r="CD69">
            <v>0</v>
          </cell>
          <cell r="CE69">
            <v>793572000</v>
          </cell>
          <cell r="CF69">
            <v>41718</v>
          </cell>
          <cell r="CG69">
            <v>181</v>
          </cell>
          <cell r="CH69">
            <v>30522000</v>
          </cell>
          <cell r="CI69">
            <v>7083445.4136986285</v>
          </cell>
          <cell r="CJ69">
            <v>0</v>
          </cell>
          <cell r="CK69">
            <v>763050000</v>
          </cell>
          <cell r="CL69">
            <v>41729</v>
          </cell>
          <cell r="CM69">
            <v>12</v>
          </cell>
          <cell r="CN69">
            <v>451558.35616438347</v>
          </cell>
          <cell r="CO69">
            <v>14561251.791780818</v>
          </cell>
          <cell r="CP69">
            <v>14565767.375342462</v>
          </cell>
        </row>
        <row r="87">
          <cell r="A87" t="str">
            <v>Sipat II</v>
          </cell>
          <cell r="C87">
            <v>28506812.329999998</v>
          </cell>
          <cell r="D87">
            <v>1469526176</v>
          </cell>
          <cell r="E87">
            <v>3.85E-2</v>
          </cell>
          <cell r="G87">
            <v>39812</v>
          </cell>
          <cell r="H87">
            <v>277700.96000000002</v>
          </cell>
          <cell r="J87">
            <v>39994</v>
          </cell>
          <cell r="K87">
            <v>181</v>
          </cell>
          <cell r="L87">
            <v>4155540.8</v>
          </cell>
          <cell r="M87">
            <v>552079.03256001393</v>
          </cell>
          <cell r="N87">
            <v>0</v>
          </cell>
          <cell r="O87">
            <v>24351271.529999997</v>
          </cell>
          <cell r="P87">
            <v>40178</v>
          </cell>
          <cell r="Q87">
            <v>184</v>
          </cell>
          <cell r="R87">
            <v>4155540.8</v>
          </cell>
          <cell r="S87">
            <v>479178.90977366659</v>
          </cell>
          <cell r="T87">
            <v>0</v>
          </cell>
          <cell r="U87">
            <v>20195730.729999997</v>
          </cell>
          <cell r="V87">
            <v>40268</v>
          </cell>
          <cell r="W87">
            <v>91</v>
          </cell>
          <cell r="X87">
            <v>196543.72947931945</v>
          </cell>
          <cell r="Y87">
            <v>1031257.9423336806</v>
          </cell>
          <cell r="Z87">
            <v>950100.71181300003</v>
          </cell>
          <cell r="AA87">
            <v>40359</v>
          </cell>
          <cell r="AB87">
            <v>181</v>
          </cell>
          <cell r="AC87">
            <v>4155540.8</v>
          </cell>
          <cell r="AD87">
            <v>390927.63775556942</v>
          </cell>
          <cell r="AE87">
            <v>0</v>
          </cell>
          <cell r="AF87">
            <v>16040189.929999996</v>
          </cell>
          <cell r="AG87">
            <v>40543</v>
          </cell>
          <cell r="AH87">
            <v>184</v>
          </cell>
          <cell r="AI87">
            <v>4155540.8</v>
          </cell>
          <cell r="AJ87">
            <v>315635.29295588878</v>
          </cell>
          <cell r="AK87">
            <v>0</v>
          </cell>
          <cell r="AL87">
            <v>11884649.129999995</v>
          </cell>
          <cell r="AM87">
            <v>40633</v>
          </cell>
          <cell r="AN87">
            <v>91</v>
          </cell>
          <cell r="AO87">
            <v>114076.35130672598</v>
          </cell>
          <cell r="AP87">
            <v>706562.9307114582</v>
          </cell>
          <cell r="AQ87">
            <v>624095.55253886478</v>
          </cell>
          <cell r="AR87">
            <v>40724</v>
          </cell>
          <cell r="AS87">
            <v>181</v>
          </cell>
          <cell r="AT87">
            <v>4155540.8</v>
          </cell>
          <cell r="AU87">
            <v>230050.49295112491</v>
          </cell>
          <cell r="AV87">
            <v>0</v>
          </cell>
          <cell r="AW87">
            <v>7729108.3299999954</v>
          </cell>
          <cell r="AX87">
            <v>40908</v>
          </cell>
          <cell r="AY87">
            <v>184</v>
          </cell>
          <cell r="AZ87">
            <v>4155540.8</v>
          </cell>
          <cell r="BA87">
            <v>152091.67613811101</v>
          </cell>
          <cell r="BB87">
            <v>0</v>
          </cell>
          <cell r="BC87">
            <v>3573567.5299999956</v>
          </cell>
          <cell r="BD87">
            <v>40999</v>
          </cell>
          <cell r="BE87">
            <v>91</v>
          </cell>
          <cell r="BF87">
            <v>34301.352990013656</v>
          </cell>
          <cell r="BG87">
            <v>382142.16908923595</v>
          </cell>
          <cell r="BH87">
            <v>302367.17077252362</v>
          </cell>
          <cell r="BI87">
            <v>41090</v>
          </cell>
          <cell r="BJ87">
            <v>182</v>
          </cell>
          <cell r="BK87">
            <v>3573567.53</v>
          </cell>
          <cell r="BL87">
            <v>69555.521340861029</v>
          </cell>
          <cell r="BM87">
            <v>0</v>
          </cell>
          <cell r="BN87">
            <v>-4.1909515857696533E-9</v>
          </cell>
          <cell r="BW87">
            <v>0</v>
          </cell>
          <cell r="BX87">
            <v>69555.521340861029</v>
          </cell>
          <cell r="BY87">
            <v>35254.168350847372</v>
          </cell>
        </row>
        <row r="100">
          <cell r="A100" t="str">
            <v>ADB II Tranche A</v>
          </cell>
          <cell r="B100" t="str">
            <v>USD</v>
          </cell>
          <cell r="C100">
            <v>75000000</v>
          </cell>
          <cell r="D100">
            <v>3866250000</v>
          </cell>
          <cell r="E100">
            <v>2.3640000000000001E-2</v>
          </cell>
          <cell r="G100">
            <v>39860</v>
          </cell>
          <cell r="H100">
            <v>211775</v>
          </cell>
          <cell r="J100">
            <v>40039</v>
          </cell>
          <cell r="K100">
            <v>178</v>
          </cell>
          <cell r="L100">
            <v>0</v>
          </cell>
          <cell r="M100">
            <v>876650</v>
          </cell>
          <cell r="N100">
            <v>0</v>
          </cell>
          <cell r="O100">
            <v>75000000</v>
          </cell>
          <cell r="P100">
            <v>40223</v>
          </cell>
          <cell r="Q100">
            <v>184</v>
          </cell>
          <cell r="R100">
            <v>0</v>
          </cell>
          <cell r="S100">
            <v>906200</v>
          </cell>
          <cell r="T100">
            <v>0</v>
          </cell>
          <cell r="U100">
            <v>75000000</v>
          </cell>
          <cell r="V100">
            <v>40268</v>
          </cell>
          <cell r="W100">
            <v>46</v>
          </cell>
          <cell r="X100">
            <v>226550</v>
          </cell>
          <cell r="Y100">
            <v>1782850</v>
          </cell>
          <cell r="Z100">
            <v>1797625</v>
          </cell>
          <cell r="AA100">
            <v>40404</v>
          </cell>
          <cell r="AB100">
            <v>181</v>
          </cell>
          <cell r="AC100">
            <v>0</v>
          </cell>
          <cell r="AD100">
            <v>891425</v>
          </cell>
          <cell r="AE100">
            <v>0</v>
          </cell>
          <cell r="AF100">
            <v>75000000</v>
          </cell>
          <cell r="AG100">
            <v>40588</v>
          </cell>
          <cell r="AH100">
            <v>184</v>
          </cell>
          <cell r="AI100">
            <v>0</v>
          </cell>
          <cell r="AJ100">
            <v>906200</v>
          </cell>
          <cell r="AK100">
            <v>0</v>
          </cell>
          <cell r="AL100">
            <v>75000000</v>
          </cell>
          <cell r="AM100">
            <v>40633</v>
          </cell>
          <cell r="AN100">
            <v>46</v>
          </cell>
          <cell r="AO100">
            <v>226550</v>
          </cell>
          <cell r="AP100">
            <v>1797625</v>
          </cell>
          <cell r="AQ100">
            <v>1797625</v>
          </cell>
          <cell r="AR100">
            <v>40769</v>
          </cell>
          <cell r="AS100">
            <v>181</v>
          </cell>
          <cell r="AT100">
            <v>0</v>
          </cell>
          <cell r="AU100">
            <v>891425</v>
          </cell>
          <cell r="AV100">
            <v>0</v>
          </cell>
          <cell r="AW100">
            <v>75000000</v>
          </cell>
          <cell r="AX100">
            <v>40953</v>
          </cell>
          <cell r="AY100">
            <v>184</v>
          </cell>
          <cell r="AZ100">
            <v>0</v>
          </cell>
          <cell r="BA100">
            <v>906200</v>
          </cell>
          <cell r="BB100">
            <v>0</v>
          </cell>
          <cell r="BC100">
            <v>75000000</v>
          </cell>
          <cell r="BD100">
            <v>40999</v>
          </cell>
          <cell r="BE100">
            <v>47</v>
          </cell>
          <cell r="BF100">
            <v>231475</v>
          </cell>
          <cell r="BG100">
            <v>1797625</v>
          </cell>
          <cell r="BH100">
            <v>1802550</v>
          </cell>
          <cell r="BI100">
            <v>41135</v>
          </cell>
          <cell r="BJ100">
            <v>182</v>
          </cell>
          <cell r="BK100">
            <v>0</v>
          </cell>
          <cell r="BL100">
            <v>896350</v>
          </cell>
          <cell r="BM100">
            <v>0</v>
          </cell>
          <cell r="BN100">
            <v>75000000</v>
          </cell>
          <cell r="BO100">
            <v>41319</v>
          </cell>
          <cell r="BP100">
            <v>184</v>
          </cell>
          <cell r="BR100">
            <v>906200</v>
          </cell>
          <cell r="BS100">
            <v>0</v>
          </cell>
          <cell r="BT100">
            <v>75000000</v>
          </cell>
          <cell r="BU100">
            <v>41364</v>
          </cell>
          <cell r="BV100">
            <v>46</v>
          </cell>
          <cell r="BW100">
            <v>226550</v>
          </cell>
          <cell r="BX100">
            <v>1802550</v>
          </cell>
          <cell r="BY100">
            <v>1797625</v>
          </cell>
          <cell r="BZ100">
            <v>41500</v>
          </cell>
          <cell r="CA100">
            <v>181</v>
          </cell>
          <cell r="CB100">
            <v>8332499.9999999991</v>
          </cell>
          <cell r="CC100">
            <v>891425</v>
          </cell>
          <cell r="CD100">
            <v>0</v>
          </cell>
          <cell r="CE100">
            <v>66667500</v>
          </cell>
          <cell r="CF100">
            <v>41684</v>
          </cell>
          <cell r="CG100">
            <v>184</v>
          </cell>
          <cell r="CH100">
            <v>8332499.9999999991</v>
          </cell>
          <cell r="CI100">
            <v>805521.18</v>
          </cell>
          <cell r="CJ100">
            <v>0</v>
          </cell>
          <cell r="CK100">
            <v>58335000</v>
          </cell>
          <cell r="CL100">
            <v>41729</v>
          </cell>
          <cell r="CM100">
            <v>46</v>
          </cell>
          <cell r="CN100">
            <v>176210.59000000003</v>
          </cell>
          <cell r="CO100">
            <v>1696946.1800000002</v>
          </cell>
          <cell r="CP100">
            <v>1646606.7700000003</v>
          </cell>
        </row>
        <row r="101">
          <cell r="A101" t="str">
            <v xml:space="preserve">Project </v>
          </cell>
          <cell r="B101" t="str">
            <v>Share</v>
          </cell>
          <cell r="N101">
            <v>0</v>
          </cell>
          <cell r="O101">
            <v>0</v>
          </cell>
        </row>
        <row r="102">
          <cell r="A102" t="str">
            <v>Sipat I</v>
          </cell>
          <cell r="B102">
            <v>0.36666666666666664</v>
          </cell>
          <cell r="C102">
            <v>27500000</v>
          </cell>
          <cell r="D102">
            <v>1417625000</v>
          </cell>
          <cell r="E102">
            <v>2.3640000000000001E-2</v>
          </cell>
          <cell r="G102">
            <v>39860</v>
          </cell>
          <cell r="H102">
            <v>77650.833333333328</v>
          </cell>
          <cell r="J102">
            <v>40039</v>
          </cell>
          <cell r="K102">
            <v>178</v>
          </cell>
          <cell r="L102">
            <v>0</v>
          </cell>
          <cell r="M102">
            <v>321438.33333333331</v>
          </cell>
          <cell r="N102">
            <v>0</v>
          </cell>
          <cell r="O102">
            <v>27500000</v>
          </cell>
          <cell r="P102">
            <v>40223</v>
          </cell>
          <cell r="Q102">
            <v>184</v>
          </cell>
          <cell r="R102">
            <v>0</v>
          </cell>
          <cell r="S102">
            <v>332273.33333333331</v>
          </cell>
          <cell r="T102">
            <v>0</v>
          </cell>
          <cell r="U102">
            <v>27500000</v>
          </cell>
          <cell r="V102">
            <v>40268</v>
          </cell>
          <cell r="W102">
            <v>46</v>
          </cell>
          <cell r="X102">
            <v>83068.333333333328</v>
          </cell>
          <cell r="Y102">
            <v>653711.66666666663</v>
          </cell>
          <cell r="Z102">
            <v>659129.16666666663</v>
          </cell>
          <cell r="AA102">
            <v>40404</v>
          </cell>
          <cell r="AB102">
            <v>181</v>
          </cell>
          <cell r="AC102">
            <v>0</v>
          </cell>
          <cell r="AD102">
            <v>326855.83333333331</v>
          </cell>
          <cell r="AE102">
            <v>0</v>
          </cell>
          <cell r="AF102">
            <v>27500000</v>
          </cell>
          <cell r="AG102">
            <v>40588</v>
          </cell>
          <cell r="AH102">
            <v>184</v>
          </cell>
          <cell r="AI102">
            <v>0</v>
          </cell>
          <cell r="AJ102">
            <v>332273.33333333331</v>
          </cell>
          <cell r="AK102">
            <v>0</v>
          </cell>
          <cell r="AL102">
            <v>27500000</v>
          </cell>
          <cell r="AM102">
            <v>40633</v>
          </cell>
          <cell r="AN102">
            <v>46</v>
          </cell>
          <cell r="AO102">
            <v>83068.333333333328</v>
          </cell>
          <cell r="AP102">
            <v>659129.16666666663</v>
          </cell>
          <cell r="AQ102">
            <v>659129.16666666663</v>
          </cell>
          <cell r="AR102">
            <v>40769</v>
          </cell>
          <cell r="AS102">
            <v>181</v>
          </cell>
          <cell r="AT102">
            <v>0</v>
          </cell>
          <cell r="AU102">
            <v>326855.83333333331</v>
          </cell>
          <cell r="AV102">
            <v>0</v>
          </cell>
          <cell r="AW102">
            <v>27500000</v>
          </cell>
          <cell r="AX102">
            <v>40953</v>
          </cell>
          <cell r="AY102">
            <v>184</v>
          </cell>
          <cell r="AZ102">
            <v>0</v>
          </cell>
          <cell r="BA102">
            <v>332273.33333333331</v>
          </cell>
          <cell r="BB102">
            <v>0</v>
          </cell>
          <cell r="BC102">
            <v>27500000</v>
          </cell>
          <cell r="BD102">
            <v>40999</v>
          </cell>
          <cell r="BE102">
            <v>47</v>
          </cell>
          <cell r="BF102">
            <v>84874.166666666672</v>
          </cell>
          <cell r="BG102">
            <v>659129.16666666663</v>
          </cell>
          <cell r="BH102">
            <v>660934.99999999988</v>
          </cell>
          <cell r="BI102">
            <v>41135</v>
          </cell>
          <cell r="BJ102">
            <v>182</v>
          </cell>
          <cell r="BK102">
            <v>0</v>
          </cell>
          <cell r="BL102">
            <v>328661.66666666669</v>
          </cell>
          <cell r="BM102">
            <v>0</v>
          </cell>
          <cell r="BN102">
            <v>27500000</v>
          </cell>
          <cell r="BO102">
            <v>41319</v>
          </cell>
          <cell r="BP102">
            <v>184</v>
          </cell>
          <cell r="BR102">
            <v>332273.33333333331</v>
          </cell>
          <cell r="BS102">
            <v>0</v>
          </cell>
          <cell r="BT102">
            <v>27500000</v>
          </cell>
          <cell r="BU102">
            <v>41364</v>
          </cell>
          <cell r="BV102">
            <v>46</v>
          </cell>
          <cell r="BW102">
            <v>83068.333333333328</v>
          </cell>
          <cell r="BX102">
            <v>660935</v>
          </cell>
          <cell r="BY102">
            <v>659129.16666666674</v>
          </cell>
          <cell r="BZ102">
            <v>41500</v>
          </cell>
          <cell r="CA102">
            <v>181</v>
          </cell>
          <cell r="CB102">
            <v>3055249.9999999995</v>
          </cell>
          <cell r="CC102">
            <v>326855.83333333331</v>
          </cell>
          <cell r="CD102">
            <v>0</v>
          </cell>
          <cell r="CE102">
            <v>24444750</v>
          </cell>
          <cell r="CF102">
            <v>41684</v>
          </cell>
          <cell r="CG102">
            <v>184</v>
          </cell>
          <cell r="CH102">
            <v>3055249.9999999995</v>
          </cell>
          <cell r="CI102">
            <v>295357.766</v>
          </cell>
          <cell r="CJ102">
            <v>0</v>
          </cell>
          <cell r="CK102">
            <v>21389500</v>
          </cell>
          <cell r="CL102">
            <v>41729</v>
          </cell>
          <cell r="CM102">
            <v>46</v>
          </cell>
          <cell r="CN102">
            <v>64610.549666666673</v>
          </cell>
          <cell r="CO102">
            <v>622213.59933333332</v>
          </cell>
          <cell r="CP102">
            <v>603755.8156666666</v>
          </cell>
        </row>
        <row r="103">
          <cell r="A103" t="str">
            <v>Sipat II</v>
          </cell>
          <cell r="B103">
            <v>0.32285733333333333</v>
          </cell>
          <cell r="C103">
            <v>24214300</v>
          </cell>
          <cell r="D103">
            <v>1248247165</v>
          </cell>
          <cell r="E103">
            <v>2.3640000000000001E-2</v>
          </cell>
          <cell r="G103">
            <v>39860</v>
          </cell>
          <cell r="H103">
            <v>68373.111766666669</v>
          </cell>
          <cell r="J103">
            <v>40039</v>
          </cell>
          <cell r="K103">
            <v>178</v>
          </cell>
          <cell r="L103">
            <v>0</v>
          </cell>
          <cell r="M103">
            <v>283032.88126666663</v>
          </cell>
          <cell r="N103">
            <v>0</v>
          </cell>
          <cell r="O103">
            <v>24214300</v>
          </cell>
          <cell r="P103">
            <v>40223</v>
          </cell>
          <cell r="Q103">
            <v>184</v>
          </cell>
          <cell r="R103">
            <v>0</v>
          </cell>
          <cell r="S103">
            <v>292573.31546666665</v>
          </cell>
          <cell r="T103">
            <v>0</v>
          </cell>
          <cell r="U103">
            <v>24214300</v>
          </cell>
          <cell r="V103">
            <v>40268</v>
          </cell>
          <cell r="W103">
            <v>46</v>
          </cell>
          <cell r="X103">
            <v>73143.328866666663</v>
          </cell>
          <cell r="Y103">
            <v>575606.19673333329</v>
          </cell>
          <cell r="Z103">
            <v>580376.4138333333</v>
          </cell>
          <cell r="AA103">
            <v>40404</v>
          </cell>
          <cell r="AB103">
            <v>181</v>
          </cell>
          <cell r="AC103">
            <v>0</v>
          </cell>
          <cell r="AD103">
            <v>287803.09836666664</v>
          </cell>
          <cell r="AE103">
            <v>0</v>
          </cell>
          <cell r="AF103">
            <v>24214300</v>
          </cell>
          <cell r="AG103">
            <v>40588</v>
          </cell>
          <cell r="AH103">
            <v>184</v>
          </cell>
          <cell r="AI103">
            <v>0</v>
          </cell>
          <cell r="AJ103">
            <v>292573.31546666665</v>
          </cell>
          <cell r="AK103">
            <v>0</v>
          </cell>
          <cell r="AL103">
            <v>24214300</v>
          </cell>
          <cell r="AM103">
            <v>40633</v>
          </cell>
          <cell r="AN103">
            <v>46</v>
          </cell>
          <cell r="AO103">
            <v>73143.328866666663</v>
          </cell>
          <cell r="AP103">
            <v>580376.4138333333</v>
          </cell>
          <cell r="AQ103">
            <v>580376.4138333333</v>
          </cell>
          <cell r="AR103">
            <v>40769</v>
          </cell>
          <cell r="AS103">
            <v>181</v>
          </cell>
          <cell r="AT103">
            <v>0</v>
          </cell>
          <cell r="AU103">
            <v>287803.09836666664</v>
          </cell>
          <cell r="AV103">
            <v>0</v>
          </cell>
          <cell r="AW103">
            <v>24214300</v>
          </cell>
          <cell r="AX103">
            <v>40953</v>
          </cell>
          <cell r="AY103">
            <v>184</v>
          </cell>
          <cell r="AZ103">
            <v>0</v>
          </cell>
          <cell r="BA103">
            <v>292573.31546666665</v>
          </cell>
          <cell r="BB103">
            <v>0</v>
          </cell>
          <cell r="BC103">
            <v>24214300</v>
          </cell>
          <cell r="BD103">
            <v>40999</v>
          </cell>
          <cell r="BE103">
            <v>47</v>
          </cell>
          <cell r="BF103">
            <v>74733.401233333338</v>
          </cell>
          <cell r="BG103">
            <v>580376.4138333333</v>
          </cell>
          <cell r="BH103">
            <v>581966.48619999993</v>
          </cell>
          <cell r="BI103">
            <v>41135</v>
          </cell>
          <cell r="BJ103">
            <v>182</v>
          </cell>
          <cell r="BK103">
            <v>0</v>
          </cell>
          <cell r="BL103">
            <v>289393.17073333333</v>
          </cell>
          <cell r="BM103">
            <v>0</v>
          </cell>
          <cell r="BN103">
            <v>24214300</v>
          </cell>
          <cell r="BO103">
            <v>41319</v>
          </cell>
          <cell r="BP103">
            <v>184</v>
          </cell>
          <cell r="BR103">
            <v>292573.31546666665</v>
          </cell>
          <cell r="BS103">
            <v>0</v>
          </cell>
          <cell r="BT103">
            <v>24214300</v>
          </cell>
          <cell r="BU103">
            <v>41364</v>
          </cell>
          <cell r="BV103">
            <v>46</v>
          </cell>
          <cell r="BW103">
            <v>73143.328866666663</v>
          </cell>
          <cell r="BX103">
            <v>581966.48619999993</v>
          </cell>
          <cell r="BY103">
            <v>580376.41383333318</v>
          </cell>
          <cell r="BZ103">
            <v>41500</v>
          </cell>
          <cell r="CA103">
            <v>181</v>
          </cell>
          <cell r="CB103">
            <v>2690208.73</v>
          </cell>
          <cell r="CC103">
            <v>287803.09836666664</v>
          </cell>
          <cell r="CD103">
            <v>0</v>
          </cell>
          <cell r="CE103">
            <v>21524091.27</v>
          </cell>
          <cell r="CF103">
            <v>41684</v>
          </cell>
          <cell r="CG103">
            <v>184</v>
          </cell>
          <cell r="CH103">
            <v>2690208.73</v>
          </cell>
          <cell r="CI103">
            <v>260068.42011832003</v>
          </cell>
          <cell r="CJ103">
            <v>0</v>
          </cell>
          <cell r="CK103">
            <v>18833882.539999999</v>
          </cell>
          <cell r="CL103">
            <v>41729</v>
          </cell>
          <cell r="CM103">
            <v>46</v>
          </cell>
          <cell r="CN103">
            <v>56890.881192493332</v>
          </cell>
          <cell r="CO103">
            <v>547871.51848498662</v>
          </cell>
          <cell r="CP103">
            <v>531619.07081081334</v>
          </cell>
        </row>
        <row r="104">
          <cell r="A104" t="str">
            <v>KHSTPS II</v>
          </cell>
          <cell r="B104">
            <v>0.31047599999999997</v>
          </cell>
          <cell r="C104">
            <v>23285700</v>
          </cell>
          <cell r="D104">
            <v>1200377835</v>
          </cell>
          <cell r="E104">
            <v>2.3640000000000001E-2</v>
          </cell>
          <cell r="G104">
            <v>39860</v>
          </cell>
          <cell r="H104">
            <v>65751.054900000003</v>
          </cell>
          <cell r="J104">
            <v>40039</v>
          </cell>
          <cell r="K104">
            <v>178</v>
          </cell>
          <cell r="L104">
            <v>0</v>
          </cell>
          <cell r="M104">
            <v>272178.78539999999</v>
          </cell>
          <cell r="N104">
            <v>0</v>
          </cell>
          <cell r="O104">
            <v>23285700</v>
          </cell>
          <cell r="P104">
            <v>40223</v>
          </cell>
          <cell r="Q104">
            <v>184</v>
          </cell>
          <cell r="R104">
            <v>0</v>
          </cell>
          <cell r="S104">
            <v>281353.35119999998</v>
          </cell>
          <cell r="T104">
            <v>0</v>
          </cell>
          <cell r="U104">
            <v>23285700</v>
          </cell>
          <cell r="V104">
            <v>40268</v>
          </cell>
          <cell r="W104">
            <v>46</v>
          </cell>
          <cell r="X104">
            <v>70338.337799999994</v>
          </cell>
          <cell r="Y104">
            <v>553532.13659999997</v>
          </cell>
          <cell r="Z104">
            <v>558119.41949999996</v>
          </cell>
          <cell r="AA104">
            <v>40404</v>
          </cell>
          <cell r="AB104">
            <v>181</v>
          </cell>
          <cell r="AC104">
            <v>0</v>
          </cell>
          <cell r="AD104">
            <v>276766.06829999998</v>
          </cell>
          <cell r="AE104">
            <v>0</v>
          </cell>
          <cell r="AF104">
            <v>23285700</v>
          </cell>
          <cell r="AG104">
            <v>40588</v>
          </cell>
          <cell r="AH104">
            <v>184</v>
          </cell>
          <cell r="AI104">
            <v>0</v>
          </cell>
          <cell r="AJ104">
            <v>281353.35119999998</v>
          </cell>
          <cell r="AK104">
            <v>0</v>
          </cell>
          <cell r="AL104">
            <v>23285700</v>
          </cell>
          <cell r="AM104">
            <v>40633</v>
          </cell>
          <cell r="AN104">
            <v>46</v>
          </cell>
          <cell r="AO104">
            <v>70338.337799999994</v>
          </cell>
          <cell r="AP104">
            <v>558119.41949999996</v>
          </cell>
          <cell r="AQ104">
            <v>558119.41949999996</v>
          </cell>
          <cell r="AR104">
            <v>40769</v>
          </cell>
          <cell r="AS104">
            <v>181</v>
          </cell>
          <cell r="AT104">
            <v>0</v>
          </cell>
          <cell r="AU104">
            <v>276766.06829999998</v>
          </cell>
          <cell r="AV104">
            <v>0</v>
          </cell>
          <cell r="AW104">
            <v>23285700</v>
          </cell>
          <cell r="AX104">
            <v>40953</v>
          </cell>
          <cell r="AY104">
            <v>184</v>
          </cell>
          <cell r="AZ104">
            <v>0</v>
          </cell>
          <cell r="BA104">
            <v>281353.35119999998</v>
          </cell>
          <cell r="BB104">
            <v>0</v>
          </cell>
          <cell r="BC104">
            <v>23285700</v>
          </cell>
          <cell r="BD104">
            <v>40999</v>
          </cell>
          <cell r="BE104">
            <v>47</v>
          </cell>
          <cell r="BF104">
            <v>71867.432099999991</v>
          </cell>
          <cell r="BG104">
            <v>558119.41949999996</v>
          </cell>
          <cell r="BH104">
            <v>559648.51379999996</v>
          </cell>
          <cell r="BI104">
            <v>41135</v>
          </cell>
          <cell r="BJ104">
            <v>182</v>
          </cell>
          <cell r="BK104">
            <v>0</v>
          </cell>
          <cell r="BL104">
            <v>278295.16259999998</v>
          </cell>
          <cell r="BM104">
            <v>0</v>
          </cell>
          <cell r="BN104">
            <v>23285700</v>
          </cell>
          <cell r="BO104">
            <v>41319</v>
          </cell>
          <cell r="BP104">
            <v>184</v>
          </cell>
          <cell r="BR104">
            <v>281353.35119999998</v>
          </cell>
          <cell r="BS104">
            <v>0</v>
          </cell>
          <cell r="BT104">
            <v>23285700</v>
          </cell>
          <cell r="BU104">
            <v>41364</v>
          </cell>
          <cell r="BV104">
            <v>46</v>
          </cell>
          <cell r="BW104">
            <v>70338.337799999994</v>
          </cell>
          <cell r="BX104">
            <v>559648.51379999996</v>
          </cell>
          <cell r="BY104">
            <v>558119.41949999996</v>
          </cell>
          <cell r="BZ104">
            <v>41500</v>
          </cell>
          <cell r="CA104">
            <v>181</v>
          </cell>
          <cell r="CB104">
            <v>2587041.2699999996</v>
          </cell>
          <cell r="CC104">
            <v>276766.06829999998</v>
          </cell>
          <cell r="CD104">
            <v>0</v>
          </cell>
          <cell r="CE104">
            <v>20698658.73</v>
          </cell>
          <cell r="CF104">
            <v>41684</v>
          </cell>
          <cell r="CG104">
            <v>184</v>
          </cell>
          <cell r="CH104">
            <v>2587041.2699999996</v>
          </cell>
          <cell r="CI104">
            <v>250094.99388168004</v>
          </cell>
          <cell r="CJ104">
            <v>0</v>
          </cell>
          <cell r="CK104">
            <v>18111617.460000001</v>
          </cell>
          <cell r="CL104">
            <v>41729</v>
          </cell>
          <cell r="CM104">
            <v>46</v>
          </cell>
          <cell r="CN104">
            <v>54709.159140840005</v>
          </cell>
          <cell r="CO104">
            <v>526861.06218168</v>
          </cell>
          <cell r="CP104">
            <v>511231.88352252007</v>
          </cell>
        </row>
        <row r="106">
          <cell r="A106" t="str">
            <v>ADB II Tranche B</v>
          </cell>
          <cell r="B106" t="str">
            <v>USD</v>
          </cell>
          <cell r="C106">
            <v>225000000</v>
          </cell>
          <cell r="D106">
            <v>11598750000</v>
          </cell>
          <cell r="E106">
            <v>2.213E-2</v>
          </cell>
          <cell r="G106">
            <v>39860</v>
          </cell>
          <cell r="H106">
            <v>594743.75</v>
          </cell>
          <cell r="J106">
            <v>40039</v>
          </cell>
          <cell r="K106">
            <v>178</v>
          </cell>
          <cell r="L106">
            <v>0</v>
          </cell>
          <cell r="M106">
            <v>2461962.5</v>
          </cell>
          <cell r="N106">
            <v>0</v>
          </cell>
          <cell r="O106">
            <v>225000000</v>
          </cell>
          <cell r="P106">
            <v>40223</v>
          </cell>
          <cell r="Q106">
            <v>184</v>
          </cell>
          <cell r="R106">
            <v>0</v>
          </cell>
          <cell r="S106">
            <v>2544950</v>
          </cell>
          <cell r="T106">
            <v>0</v>
          </cell>
          <cell r="U106">
            <v>225000000</v>
          </cell>
          <cell r="V106">
            <v>40268</v>
          </cell>
          <cell r="W106">
            <v>46</v>
          </cell>
          <cell r="X106">
            <v>636237.5</v>
          </cell>
          <cell r="Y106">
            <v>5006912.5</v>
          </cell>
          <cell r="Z106">
            <v>5048406.25</v>
          </cell>
          <cell r="AA106">
            <v>40404</v>
          </cell>
          <cell r="AB106">
            <v>181</v>
          </cell>
          <cell r="AC106">
            <v>32143499.999999996</v>
          </cell>
          <cell r="AD106">
            <v>2503456.25</v>
          </cell>
          <cell r="AE106">
            <v>0</v>
          </cell>
          <cell r="AF106">
            <v>192856500</v>
          </cell>
          <cell r="AG106">
            <v>40588</v>
          </cell>
          <cell r="AH106">
            <v>184</v>
          </cell>
          <cell r="AI106">
            <v>32143499.999999996</v>
          </cell>
          <cell r="AJ106">
            <v>2181378.4429999995</v>
          </cell>
          <cell r="AK106">
            <v>0</v>
          </cell>
          <cell r="AL106">
            <v>160713000</v>
          </cell>
          <cell r="AM106">
            <v>40633</v>
          </cell>
          <cell r="AN106">
            <v>46</v>
          </cell>
          <cell r="AO106">
            <v>454451.72150000004</v>
          </cell>
          <cell r="AP106">
            <v>4684834.693</v>
          </cell>
          <cell r="AQ106">
            <v>4503048.9145</v>
          </cell>
          <cell r="AR106">
            <v>40769</v>
          </cell>
          <cell r="AS106">
            <v>181</v>
          </cell>
          <cell r="AT106">
            <v>32143499.999999996</v>
          </cell>
          <cell r="AU106">
            <v>1788168.73025</v>
          </cell>
          <cell r="AV106">
            <v>0</v>
          </cell>
          <cell r="AW106">
            <v>128569500</v>
          </cell>
          <cell r="AX106">
            <v>40953</v>
          </cell>
          <cell r="AY106">
            <v>184</v>
          </cell>
          <cell r="AZ106">
            <v>32143499.999999996</v>
          </cell>
          <cell r="BA106">
            <v>1454235.3290000001</v>
          </cell>
          <cell r="BB106">
            <v>0</v>
          </cell>
          <cell r="BC106">
            <v>96426000</v>
          </cell>
          <cell r="BD106">
            <v>40999</v>
          </cell>
          <cell r="BE106">
            <v>47</v>
          </cell>
          <cell r="BF106">
            <v>278593.46350000001</v>
          </cell>
          <cell r="BG106">
            <v>3242404.0592499999</v>
          </cell>
          <cell r="BH106">
            <v>3066545.80125</v>
          </cell>
          <cell r="BI106">
            <v>41135</v>
          </cell>
          <cell r="BJ106">
            <v>182</v>
          </cell>
          <cell r="BK106">
            <v>32143499.999999996</v>
          </cell>
          <cell r="BL106">
            <v>1078808.7309999999</v>
          </cell>
          <cell r="BM106">
            <v>0</v>
          </cell>
          <cell r="BN106">
            <v>64282500</v>
          </cell>
          <cell r="BO106">
            <v>41319</v>
          </cell>
          <cell r="BP106">
            <v>184</v>
          </cell>
          <cell r="BQ106">
            <v>32143499.999999996</v>
          </cell>
          <cell r="BR106">
            <v>727092.21499999997</v>
          </cell>
          <cell r="BS106">
            <v>0</v>
          </cell>
          <cell r="BT106">
            <v>32139000.000000004</v>
          </cell>
          <cell r="BU106">
            <v>41364</v>
          </cell>
          <cell r="BV106">
            <v>46</v>
          </cell>
          <cell r="BW106">
            <v>90880.164500000014</v>
          </cell>
          <cell r="BX106">
            <v>1805900.946</v>
          </cell>
          <cell r="BY106">
            <v>1618187.6469999999</v>
          </cell>
          <cell r="BZ106">
            <v>41500</v>
          </cell>
          <cell r="CA106">
            <v>181</v>
          </cell>
          <cell r="CB106">
            <v>32139000.000000004</v>
          </cell>
          <cell r="CC106">
            <v>357593.69075000007</v>
          </cell>
          <cell r="CD106">
            <v>0</v>
          </cell>
          <cell r="CE106">
            <v>0</v>
          </cell>
          <cell r="CL106">
            <v>41729</v>
          </cell>
          <cell r="CN106">
            <v>0</v>
          </cell>
          <cell r="CO106">
            <v>357593.69075000007</v>
          </cell>
          <cell r="CP106">
            <v>266713.52625000005</v>
          </cell>
        </row>
        <row r="107">
          <cell r="A107" t="str">
            <v xml:space="preserve">Project </v>
          </cell>
          <cell r="B107" t="str">
            <v>Share</v>
          </cell>
          <cell r="N107">
            <v>0</v>
          </cell>
          <cell r="O107">
            <v>0</v>
          </cell>
        </row>
        <row r="108">
          <cell r="A108" t="str">
            <v>Sipat I</v>
          </cell>
          <cell r="B108">
            <v>0.11333333333333333</v>
          </cell>
          <cell r="C108">
            <v>25500000</v>
          </cell>
          <cell r="D108">
            <v>1314525000</v>
          </cell>
          <cell r="E108">
            <v>2.213E-2</v>
          </cell>
          <cell r="G108">
            <v>39860</v>
          </cell>
          <cell r="H108">
            <v>67404.291666666672</v>
          </cell>
          <cell r="J108">
            <v>40039</v>
          </cell>
          <cell r="K108">
            <v>178</v>
          </cell>
          <cell r="L108">
            <v>0</v>
          </cell>
          <cell r="M108">
            <v>279022.41666666669</v>
          </cell>
          <cell r="N108">
            <v>0</v>
          </cell>
          <cell r="O108">
            <v>25500000</v>
          </cell>
          <cell r="P108">
            <v>40223</v>
          </cell>
          <cell r="Q108">
            <v>184</v>
          </cell>
          <cell r="R108">
            <v>0</v>
          </cell>
          <cell r="S108">
            <v>288427.66666666669</v>
          </cell>
          <cell r="T108">
            <v>0</v>
          </cell>
          <cell r="U108">
            <v>25500000</v>
          </cell>
          <cell r="V108">
            <v>40268</v>
          </cell>
          <cell r="W108">
            <v>46</v>
          </cell>
          <cell r="X108">
            <v>72106.916666666672</v>
          </cell>
          <cell r="Y108">
            <v>567450.08333333337</v>
          </cell>
          <cell r="Z108">
            <v>572152.70833333337</v>
          </cell>
          <cell r="AA108">
            <v>40404</v>
          </cell>
          <cell r="AB108">
            <v>181</v>
          </cell>
          <cell r="AC108">
            <v>3642929.9999999995</v>
          </cell>
          <cell r="AD108">
            <v>283725.04166666669</v>
          </cell>
          <cell r="AE108">
            <v>0</v>
          </cell>
          <cell r="AF108">
            <v>21857070</v>
          </cell>
          <cell r="AG108">
            <v>40588</v>
          </cell>
          <cell r="AH108">
            <v>184</v>
          </cell>
          <cell r="AI108">
            <v>3642929.9999999995</v>
          </cell>
          <cell r="AJ108">
            <v>247222.89020666669</v>
          </cell>
          <cell r="AK108">
            <v>0</v>
          </cell>
          <cell r="AL108">
            <v>18214140</v>
          </cell>
          <cell r="AM108">
            <v>40633</v>
          </cell>
          <cell r="AN108">
            <v>46</v>
          </cell>
          <cell r="AO108">
            <v>51504.528436666667</v>
          </cell>
          <cell r="AP108">
            <v>530947.93187333341</v>
          </cell>
          <cell r="AQ108">
            <v>510345.54364333343</v>
          </cell>
          <cell r="AR108">
            <v>40769</v>
          </cell>
          <cell r="AS108">
            <v>181</v>
          </cell>
          <cell r="AT108">
            <v>3642929.9999999995</v>
          </cell>
          <cell r="AU108">
            <v>202659.12276166669</v>
          </cell>
          <cell r="AV108">
            <v>0</v>
          </cell>
          <cell r="AW108">
            <v>14571210</v>
          </cell>
          <cell r="AX108">
            <v>40953</v>
          </cell>
          <cell r="AY108">
            <v>184</v>
          </cell>
          <cell r="AZ108">
            <v>3642929.9999999995</v>
          </cell>
          <cell r="BA108">
            <v>164813.33728666665</v>
          </cell>
          <cell r="BB108">
            <v>0</v>
          </cell>
          <cell r="BC108">
            <v>10928280</v>
          </cell>
          <cell r="BD108">
            <v>40999</v>
          </cell>
          <cell r="BE108">
            <v>47</v>
          </cell>
          <cell r="BF108">
            <v>31573.92586333333</v>
          </cell>
          <cell r="BG108">
            <v>367472.46004833333</v>
          </cell>
          <cell r="BH108">
            <v>347541.85747500003</v>
          </cell>
          <cell r="BI108">
            <v>41135</v>
          </cell>
          <cell r="BJ108">
            <v>182</v>
          </cell>
          <cell r="BK108">
            <v>3642929.9999999995</v>
          </cell>
          <cell r="BL108">
            <v>122264.98951333333</v>
          </cell>
          <cell r="BM108">
            <v>0</v>
          </cell>
          <cell r="BN108">
            <v>7285350</v>
          </cell>
          <cell r="BO108">
            <v>41319</v>
          </cell>
          <cell r="BP108">
            <v>184</v>
          </cell>
          <cell r="BQ108">
            <v>3642929.9999999995</v>
          </cell>
          <cell r="BR108">
            <v>82403.784366666674</v>
          </cell>
          <cell r="BS108">
            <v>0</v>
          </cell>
          <cell r="BT108">
            <v>3642420.0000000005</v>
          </cell>
          <cell r="BU108">
            <v>41364</v>
          </cell>
          <cell r="BV108">
            <v>46</v>
          </cell>
          <cell r="BW108">
            <v>10299.751976666668</v>
          </cell>
          <cell r="BX108">
            <v>204668.77387999999</v>
          </cell>
          <cell r="BY108">
            <v>183394.59999333334</v>
          </cell>
          <cell r="BZ108">
            <v>41500</v>
          </cell>
          <cell r="CA108">
            <v>181</v>
          </cell>
          <cell r="CB108">
            <v>3642420.0000000005</v>
          </cell>
          <cell r="CC108">
            <v>40527.284951666676</v>
          </cell>
          <cell r="CD108">
            <v>0</v>
          </cell>
          <cell r="CE108">
            <v>0</v>
          </cell>
          <cell r="CL108">
            <v>41729</v>
          </cell>
          <cell r="CN108">
            <v>0</v>
          </cell>
          <cell r="CO108">
            <v>40527.284951666676</v>
          </cell>
          <cell r="CP108">
            <v>30227.532975000009</v>
          </cell>
        </row>
        <row r="109">
          <cell r="A109" t="str">
            <v>Sipat II</v>
          </cell>
          <cell r="B109">
            <v>0.33927555555555555</v>
          </cell>
          <cell r="C109">
            <v>76337000</v>
          </cell>
          <cell r="D109">
            <v>3935172350</v>
          </cell>
          <cell r="E109">
            <v>2.213E-2</v>
          </cell>
          <cell r="G109">
            <v>39860</v>
          </cell>
          <cell r="H109">
            <v>201782.01619444444</v>
          </cell>
          <cell r="J109">
            <v>40039</v>
          </cell>
          <cell r="K109">
            <v>178</v>
          </cell>
          <cell r="L109">
            <v>0</v>
          </cell>
          <cell r="M109">
            <v>835283.69494444446</v>
          </cell>
          <cell r="N109">
            <v>0</v>
          </cell>
          <cell r="O109">
            <v>76337000</v>
          </cell>
          <cell r="P109">
            <v>40223</v>
          </cell>
          <cell r="Q109">
            <v>184</v>
          </cell>
          <cell r="R109">
            <v>0</v>
          </cell>
          <cell r="S109">
            <v>863439.32511111116</v>
          </cell>
          <cell r="T109">
            <v>0</v>
          </cell>
          <cell r="U109">
            <v>76337000</v>
          </cell>
          <cell r="V109">
            <v>40268</v>
          </cell>
          <cell r="W109">
            <v>46</v>
          </cell>
          <cell r="X109">
            <v>215859.83127777779</v>
          </cell>
          <cell r="Y109">
            <v>1698723.0200555557</v>
          </cell>
          <cell r="Z109">
            <v>1712800.8351388893</v>
          </cell>
          <cell r="AA109">
            <v>40404</v>
          </cell>
          <cell r="AB109">
            <v>181</v>
          </cell>
          <cell r="AC109">
            <v>10905503.819999998</v>
          </cell>
          <cell r="AD109">
            <v>849361.51002777787</v>
          </cell>
          <cell r="AE109">
            <v>0</v>
          </cell>
          <cell r="AF109">
            <v>65431496.18</v>
          </cell>
          <cell r="AG109">
            <v>40588</v>
          </cell>
          <cell r="AH109">
            <v>184</v>
          </cell>
          <cell r="AI109">
            <v>10905503.819999998</v>
          </cell>
          <cell r="AJ109">
            <v>740088.38312573778</v>
          </cell>
          <cell r="AK109">
            <v>0</v>
          </cell>
          <cell r="AL109">
            <v>54525992.359999999</v>
          </cell>
          <cell r="AM109">
            <v>40633</v>
          </cell>
          <cell r="AN109">
            <v>46</v>
          </cell>
          <cell r="AO109">
            <v>154184.3602850911</v>
          </cell>
          <cell r="AP109">
            <v>1589449.8931535156</v>
          </cell>
          <cell r="AQ109">
            <v>1527774.422160829</v>
          </cell>
          <cell r="AR109">
            <v>40769</v>
          </cell>
          <cell r="AS109">
            <v>181</v>
          </cell>
          <cell r="AT109">
            <v>10905503.819999998</v>
          </cell>
          <cell r="AU109">
            <v>606681.93938264111</v>
          </cell>
          <cell r="AV109">
            <v>0</v>
          </cell>
          <cell r="AW109">
            <v>43620488.539999999</v>
          </cell>
          <cell r="AX109">
            <v>40953</v>
          </cell>
          <cell r="AY109">
            <v>184</v>
          </cell>
          <cell r="AZ109">
            <v>10905503.819999998</v>
          </cell>
          <cell r="BA109">
            <v>493386.49915499118</v>
          </cell>
          <cell r="BB109">
            <v>0</v>
          </cell>
          <cell r="BC109">
            <v>32714984.719999999</v>
          </cell>
          <cell r="BD109">
            <v>40999</v>
          </cell>
          <cell r="BE109">
            <v>47</v>
          </cell>
          <cell r="BF109">
            <v>94519.952103108895</v>
          </cell>
          <cell r="BG109">
            <v>1100068.4385376323</v>
          </cell>
          <cell r="BH109">
            <v>1040404.0303556501</v>
          </cell>
          <cell r="BI109">
            <v>41135</v>
          </cell>
          <cell r="BJ109">
            <v>182</v>
          </cell>
          <cell r="BK109">
            <v>10905503.819999998</v>
          </cell>
          <cell r="BL109">
            <v>366013.43154820893</v>
          </cell>
          <cell r="BM109">
            <v>0</v>
          </cell>
          <cell r="BN109">
            <v>21809480.899999999</v>
          </cell>
          <cell r="BO109">
            <v>41319</v>
          </cell>
          <cell r="BP109">
            <v>184</v>
          </cell>
          <cell r="BQ109">
            <v>10905503.819999998</v>
          </cell>
          <cell r="BR109">
            <v>246684.61518424444</v>
          </cell>
          <cell r="BS109">
            <v>0</v>
          </cell>
          <cell r="BT109">
            <v>10903977.08</v>
          </cell>
          <cell r="BU109">
            <v>41364</v>
          </cell>
          <cell r="BV109">
            <v>46</v>
          </cell>
          <cell r="BW109">
            <v>30833.418299717778</v>
          </cell>
          <cell r="BX109">
            <v>612698.0467324534</v>
          </cell>
          <cell r="BY109">
            <v>549011.51292906236</v>
          </cell>
          <cell r="BZ109">
            <v>41500</v>
          </cell>
          <cell r="CA109">
            <v>181</v>
          </cell>
          <cell r="CB109">
            <v>10903977.08</v>
          </cell>
          <cell r="CC109">
            <v>121322.79809236777</v>
          </cell>
          <cell r="CD109">
            <v>0</v>
          </cell>
          <cell r="CE109">
            <v>0</v>
          </cell>
          <cell r="CL109">
            <v>41729</v>
          </cell>
          <cell r="CN109">
            <v>0</v>
          </cell>
          <cell r="CO109">
            <v>121322.79809236777</v>
          </cell>
          <cell r="CP109">
            <v>90489.379792649997</v>
          </cell>
        </row>
        <row r="110">
          <cell r="A110" t="str">
            <v>KHSTPS II</v>
          </cell>
          <cell r="B110">
            <v>0.54739111111111116</v>
          </cell>
          <cell r="C110">
            <v>123163000</v>
          </cell>
          <cell r="D110">
            <v>6349052650</v>
          </cell>
          <cell r="E110">
            <v>2.213E-2</v>
          </cell>
          <cell r="G110">
            <v>39860</v>
          </cell>
          <cell r="H110">
            <v>325557.44213888887</v>
          </cell>
          <cell r="J110">
            <v>40039</v>
          </cell>
          <cell r="K110">
            <v>178</v>
          </cell>
          <cell r="L110">
            <v>0</v>
          </cell>
          <cell r="M110">
            <v>1347656.3883888889</v>
          </cell>
          <cell r="N110">
            <v>0</v>
          </cell>
          <cell r="O110">
            <v>123163000</v>
          </cell>
          <cell r="P110">
            <v>40223</v>
          </cell>
          <cell r="Q110">
            <v>184</v>
          </cell>
          <cell r="R110">
            <v>0</v>
          </cell>
          <cell r="S110">
            <v>1393083.0082222221</v>
          </cell>
          <cell r="T110">
            <v>0</v>
          </cell>
          <cell r="U110">
            <v>123163000</v>
          </cell>
          <cell r="V110">
            <v>40268</v>
          </cell>
          <cell r="W110">
            <v>46</v>
          </cell>
          <cell r="X110">
            <v>348270.75205555552</v>
          </cell>
          <cell r="Y110">
            <v>2740739.3966111112</v>
          </cell>
          <cell r="Z110">
            <v>2763452.7065277779</v>
          </cell>
          <cell r="AA110">
            <v>40404</v>
          </cell>
          <cell r="AB110">
            <v>181</v>
          </cell>
          <cell r="AC110">
            <v>17595066.18</v>
          </cell>
          <cell r="AD110">
            <v>1370369.6983055556</v>
          </cell>
          <cell r="AE110">
            <v>0</v>
          </cell>
          <cell r="AF110">
            <v>105567933.81999999</v>
          </cell>
          <cell r="AG110">
            <v>40588</v>
          </cell>
          <cell r="AH110">
            <v>184</v>
          </cell>
          <cell r="AI110">
            <v>17595066.18</v>
          </cell>
          <cell r="AJ110">
            <v>1194067.1696675955</v>
          </cell>
          <cell r="AK110">
            <v>0</v>
          </cell>
          <cell r="AL110">
            <v>87972867.639999986</v>
          </cell>
          <cell r="AM110">
            <v>40633</v>
          </cell>
          <cell r="AN110">
            <v>46</v>
          </cell>
          <cell r="AO110">
            <v>248762.83277824218</v>
          </cell>
          <cell r="AP110">
            <v>2564436.8679731512</v>
          </cell>
          <cell r="AQ110">
            <v>2464928.9486958375</v>
          </cell>
          <cell r="AR110">
            <v>40769</v>
          </cell>
          <cell r="AS110">
            <v>181</v>
          </cell>
          <cell r="AT110">
            <v>17595066.18</v>
          </cell>
          <cell r="AU110">
            <v>978827.66810569202</v>
          </cell>
          <cell r="AV110">
            <v>0</v>
          </cell>
          <cell r="AW110">
            <v>70377801.459999979</v>
          </cell>
          <cell r="AX110">
            <v>40953</v>
          </cell>
          <cell r="AY110">
            <v>184</v>
          </cell>
          <cell r="AZ110">
            <v>17595066.18</v>
          </cell>
          <cell r="BA110">
            <v>796035.49255834206</v>
          </cell>
          <cell r="BB110">
            <v>0</v>
          </cell>
          <cell r="BC110">
            <v>52782735.279999979</v>
          </cell>
          <cell r="BD110">
            <v>40999</v>
          </cell>
          <cell r="BE110">
            <v>47</v>
          </cell>
          <cell r="BF110">
            <v>152499.58553355772</v>
          </cell>
          <cell r="BG110">
            <v>1774863.1606640341</v>
          </cell>
          <cell r="BH110">
            <v>1678599.9134193496</v>
          </cell>
          <cell r="BI110">
            <v>41135</v>
          </cell>
          <cell r="BJ110">
            <v>182</v>
          </cell>
          <cell r="BK110">
            <v>17595066.18</v>
          </cell>
          <cell r="BL110">
            <v>590530.30993845756</v>
          </cell>
          <cell r="BM110">
            <v>0</v>
          </cell>
          <cell r="BN110">
            <v>35187669.099999979</v>
          </cell>
          <cell r="BO110">
            <v>41319</v>
          </cell>
          <cell r="BP110">
            <v>184</v>
          </cell>
          <cell r="BQ110">
            <v>17595066.18</v>
          </cell>
          <cell r="BR110">
            <v>398003.81544908864</v>
          </cell>
          <cell r="BS110">
            <v>0</v>
          </cell>
          <cell r="BT110">
            <v>17592602.919999979</v>
          </cell>
          <cell r="BU110">
            <v>41364</v>
          </cell>
          <cell r="BV110">
            <v>46</v>
          </cell>
          <cell r="BW110">
            <v>49746.994223615497</v>
          </cell>
          <cell r="BX110">
            <v>988534.12538754614</v>
          </cell>
          <cell r="BY110">
            <v>885781.53407760395</v>
          </cell>
          <cell r="BZ110">
            <v>41500</v>
          </cell>
          <cell r="CA110">
            <v>181</v>
          </cell>
          <cell r="CB110">
            <v>17592602.919999979</v>
          </cell>
          <cell r="CC110">
            <v>195743.60770596535</v>
          </cell>
          <cell r="CD110">
            <v>0</v>
          </cell>
          <cell r="CE110">
            <v>0</v>
          </cell>
          <cell r="CL110">
            <v>41729</v>
          </cell>
          <cell r="CN110">
            <v>0</v>
          </cell>
          <cell r="CO110">
            <v>195743.60770596535</v>
          </cell>
          <cell r="CP110">
            <v>145996.61348234984</v>
          </cell>
        </row>
        <row r="112">
          <cell r="A112" t="str">
            <v>KfW (R&amp;M)</v>
          </cell>
          <cell r="B112" t="str">
            <v>USD</v>
          </cell>
          <cell r="C112">
            <v>62000000</v>
          </cell>
          <cell r="D112">
            <v>3196100000</v>
          </cell>
          <cell r="E112">
            <v>2.5624999999999998E-2</v>
          </cell>
          <cell r="G112">
            <v>39888</v>
          </cell>
          <cell r="H112">
            <v>74743.06</v>
          </cell>
          <cell r="J112">
            <v>40071</v>
          </cell>
          <cell r="K112">
            <v>183</v>
          </cell>
          <cell r="L112">
            <v>0</v>
          </cell>
          <cell r="M112">
            <v>807614.58333333337</v>
          </cell>
          <cell r="N112">
            <v>0</v>
          </cell>
          <cell r="O112">
            <v>62000000</v>
          </cell>
          <cell r="P112">
            <v>40252</v>
          </cell>
          <cell r="Q112">
            <v>181</v>
          </cell>
          <cell r="R112">
            <v>0</v>
          </cell>
          <cell r="S112">
            <v>798788.1944444445</v>
          </cell>
          <cell r="T112">
            <v>0</v>
          </cell>
          <cell r="U112">
            <v>62000000</v>
          </cell>
          <cell r="V112">
            <v>40268</v>
          </cell>
          <cell r="W112">
            <v>17</v>
          </cell>
          <cell r="X112">
            <v>75024.305555555562</v>
          </cell>
          <cell r="Y112">
            <v>1606402.777777778</v>
          </cell>
          <cell r="Z112">
            <v>1606684.0233333334</v>
          </cell>
          <cell r="AA112">
            <v>40436</v>
          </cell>
          <cell r="AB112">
            <v>184</v>
          </cell>
          <cell r="AC112">
            <v>7142850</v>
          </cell>
          <cell r="AD112">
            <v>812027.77777777775</v>
          </cell>
          <cell r="AE112">
            <v>0</v>
          </cell>
          <cell r="AF112">
            <v>54857150</v>
          </cell>
          <cell r="AG112">
            <v>40617</v>
          </cell>
          <cell r="AH112">
            <v>181</v>
          </cell>
          <cell r="AI112">
            <v>7142850</v>
          </cell>
          <cell r="AJ112">
            <v>706761.9967881944</v>
          </cell>
          <cell r="AK112">
            <v>0</v>
          </cell>
          <cell r="AL112">
            <v>47714300</v>
          </cell>
          <cell r="AM112">
            <v>40633</v>
          </cell>
          <cell r="AN112">
            <v>17</v>
          </cell>
          <cell r="AO112">
            <v>56946.690239726027</v>
          </cell>
          <cell r="AP112">
            <v>1518789.7745659722</v>
          </cell>
          <cell r="AQ112">
            <v>1500712.1592501428</v>
          </cell>
          <cell r="AR112">
            <v>40801</v>
          </cell>
          <cell r="AS112">
            <v>184</v>
          </cell>
          <cell r="AT112">
            <v>7142850</v>
          </cell>
          <cell r="AU112">
            <v>624924.79027777782</v>
          </cell>
          <cell r="AV112">
            <v>0</v>
          </cell>
          <cell r="AW112">
            <v>40571450</v>
          </cell>
          <cell r="AX112">
            <v>40983</v>
          </cell>
          <cell r="AY112">
            <v>182</v>
          </cell>
          <cell r="AZ112">
            <v>7142850</v>
          </cell>
          <cell r="BA112">
            <v>525597.49982638878</v>
          </cell>
          <cell r="BB112">
            <v>0</v>
          </cell>
          <cell r="BC112">
            <v>33428600</v>
          </cell>
          <cell r="BD112">
            <v>40999</v>
          </cell>
          <cell r="BE112">
            <v>17</v>
          </cell>
          <cell r="BF112">
            <v>39896.805136986302</v>
          </cell>
          <cell r="BG112">
            <v>1150522.2901041666</v>
          </cell>
          <cell r="BH112">
            <v>1133472.4050014268</v>
          </cell>
          <cell r="BI112">
            <v>41167</v>
          </cell>
          <cell r="BJ112">
            <v>184</v>
          </cell>
          <cell r="BK112">
            <v>7142850</v>
          </cell>
          <cell r="BL112">
            <v>437821.80277777778</v>
          </cell>
          <cell r="BM112">
            <v>0</v>
          </cell>
          <cell r="BN112">
            <v>26285750</v>
          </cell>
          <cell r="BO112">
            <v>41348</v>
          </cell>
          <cell r="BP112">
            <v>181</v>
          </cell>
          <cell r="BQ112">
            <v>7142850</v>
          </cell>
          <cell r="BR112">
            <v>338657.20616319444</v>
          </cell>
          <cell r="BS112">
            <v>0</v>
          </cell>
          <cell r="BT112">
            <v>19142900</v>
          </cell>
          <cell r="BU112">
            <v>41364</v>
          </cell>
          <cell r="BV112">
            <v>17</v>
          </cell>
          <cell r="BW112">
            <v>22846.920034246574</v>
          </cell>
          <cell r="BX112">
            <v>776479.00894097215</v>
          </cell>
          <cell r="BY112">
            <v>759429.12383823236</v>
          </cell>
          <cell r="BZ112">
            <v>41532</v>
          </cell>
          <cell r="CA112">
            <v>184</v>
          </cell>
          <cell r="CB112">
            <v>7142850</v>
          </cell>
          <cell r="CC112">
            <v>250718.81527777773</v>
          </cell>
          <cell r="CD112">
            <v>0</v>
          </cell>
          <cell r="CE112">
            <v>12000050</v>
          </cell>
          <cell r="CF112">
            <v>41713</v>
          </cell>
          <cell r="CG112">
            <v>181</v>
          </cell>
          <cell r="CH112">
            <v>7142850</v>
          </cell>
          <cell r="CI112">
            <v>154604.81085069446</v>
          </cell>
          <cell r="CJ112">
            <v>0</v>
          </cell>
          <cell r="CK112">
            <v>4857200</v>
          </cell>
          <cell r="CL112">
            <v>41729</v>
          </cell>
          <cell r="CM112">
            <v>17</v>
          </cell>
          <cell r="CN112">
            <v>5797.0349315068479</v>
          </cell>
          <cell r="CO112">
            <v>405323.62612847215</v>
          </cell>
          <cell r="CP112">
            <v>388273.74102573242</v>
          </cell>
        </row>
        <row r="113">
          <cell r="A113" t="str">
            <v xml:space="preserve">Project </v>
          </cell>
          <cell r="B113" t="str">
            <v>Share</v>
          </cell>
          <cell r="U113">
            <v>0</v>
          </cell>
          <cell r="AF113">
            <v>0</v>
          </cell>
          <cell r="AL113">
            <v>0</v>
          </cell>
          <cell r="AW113">
            <v>0</v>
          </cell>
          <cell r="BC113">
            <v>0</v>
          </cell>
          <cell r="BN113">
            <v>0</v>
          </cell>
          <cell r="BT113">
            <v>0</v>
          </cell>
          <cell r="CE113">
            <v>0</v>
          </cell>
          <cell r="CK113">
            <v>0</v>
          </cell>
        </row>
        <row r="114">
          <cell r="A114" t="str">
            <v>Tanda</v>
          </cell>
          <cell r="B114">
            <v>0.34497080645161288</v>
          </cell>
          <cell r="C114">
            <v>21388190</v>
          </cell>
          <cell r="D114">
            <v>1102561194.5</v>
          </cell>
          <cell r="E114">
            <v>2.5624999999999998E-2</v>
          </cell>
          <cell r="G114">
            <v>39888</v>
          </cell>
          <cell r="H114">
            <v>25797.101805555551</v>
          </cell>
          <cell r="J114">
            <v>40071</v>
          </cell>
          <cell r="K114">
            <v>183</v>
          </cell>
          <cell r="L114">
            <v>0</v>
          </cell>
          <cell r="M114">
            <v>278603.45411458332</v>
          </cell>
          <cell r="N114">
            <v>0</v>
          </cell>
          <cell r="O114">
            <v>21388190</v>
          </cell>
          <cell r="P114">
            <v>40252</v>
          </cell>
          <cell r="Q114">
            <v>181</v>
          </cell>
          <cell r="R114">
            <v>0</v>
          </cell>
          <cell r="S114">
            <v>275558.6076215278</v>
          </cell>
          <cell r="T114">
            <v>0</v>
          </cell>
          <cell r="U114">
            <v>21388190</v>
          </cell>
          <cell r="V114">
            <v>40268</v>
          </cell>
          <cell r="W114">
            <v>17</v>
          </cell>
          <cell r="X114">
            <v>25881.195190972223</v>
          </cell>
          <cell r="Y114">
            <v>554162.06173611106</v>
          </cell>
          <cell r="Z114">
            <v>554246.15512152785</v>
          </cell>
          <cell r="AA114">
            <v>40436</v>
          </cell>
          <cell r="AB114">
            <v>184</v>
          </cell>
          <cell r="AC114">
            <v>2464074.7248629029</v>
          </cell>
          <cell r="AD114">
            <v>280125.87736111111</v>
          </cell>
          <cell r="AE114">
            <v>0</v>
          </cell>
          <cell r="AF114">
            <v>18924115.275137097</v>
          </cell>
          <cell r="AG114">
            <v>40617</v>
          </cell>
          <cell r="AH114">
            <v>181</v>
          </cell>
          <cell r="AI114">
            <v>2464074.7248629029</v>
          </cell>
          <cell r="AJ114">
            <v>243812.25600137564</v>
          </cell>
          <cell r="AK114">
            <v>0</v>
          </cell>
          <cell r="AL114">
            <v>16460040.550274193</v>
          </cell>
          <cell r="AM114">
            <v>40633</v>
          </cell>
          <cell r="AN114">
            <v>17</v>
          </cell>
          <cell r="AO114">
            <v>19644.945656748481</v>
          </cell>
          <cell r="AP114">
            <v>523938.13336248673</v>
          </cell>
          <cell r="AQ114">
            <v>517701.88382826297</v>
          </cell>
          <cell r="AR114">
            <v>40801</v>
          </cell>
          <cell r="AS114">
            <v>184</v>
          </cell>
          <cell r="AT114">
            <v>2464074.7248629029</v>
          </cell>
          <cell r="AU114">
            <v>215580.80887373007</v>
          </cell>
          <cell r="AV114">
            <v>0</v>
          </cell>
          <cell r="AW114">
            <v>13995965.82541129</v>
          </cell>
          <cell r="AX114">
            <v>40983</v>
          </cell>
          <cell r="AY114">
            <v>182</v>
          </cell>
          <cell r="AZ114">
            <v>2464074.7248629029</v>
          </cell>
          <cell r="BA114">
            <v>181315.79338406082</v>
          </cell>
          <cell r="BB114">
            <v>0</v>
          </cell>
          <cell r="BC114">
            <v>11531891.100548387</v>
          </cell>
          <cell r="BD114">
            <v>40999</v>
          </cell>
          <cell r="BE114">
            <v>17</v>
          </cell>
          <cell r="BF114">
            <v>13763.233042949014</v>
          </cell>
          <cell r="BG114">
            <v>396896.60225779086</v>
          </cell>
          <cell r="BH114">
            <v>391014.88964399137</v>
          </cell>
          <cell r="BI114">
            <v>41167</v>
          </cell>
          <cell r="BJ114">
            <v>184</v>
          </cell>
          <cell r="BK114">
            <v>2464074.7248629029</v>
          </cell>
          <cell r="BL114">
            <v>151035.74038634897</v>
          </cell>
          <cell r="BM114">
            <v>0</v>
          </cell>
          <cell r="BN114">
            <v>9067816.3756854832</v>
          </cell>
          <cell r="BO114">
            <v>41348</v>
          </cell>
          <cell r="BP114">
            <v>181</v>
          </cell>
          <cell r="BQ114">
            <v>2464074.7248629029</v>
          </cell>
          <cell r="BR114">
            <v>116826.84952076731</v>
          </cell>
          <cell r="BS114">
            <v>0</v>
          </cell>
          <cell r="BT114">
            <v>6603741.6508225799</v>
          </cell>
          <cell r="BU114">
            <v>41364</v>
          </cell>
          <cell r="BV114">
            <v>17</v>
          </cell>
          <cell r="BW114">
            <v>7881.5204291495511</v>
          </cell>
          <cell r="BX114">
            <v>267862.58990711626</v>
          </cell>
          <cell r="BY114">
            <v>261980.87729331679</v>
          </cell>
          <cell r="BZ114">
            <v>41532</v>
          </cell>
          <cell r="CA114">
            <v>184</v>
          </cell>
          <cell r="CB114">
            <v>2464074.7248629029</v>
          </cell>
          <cell r="CC114">
            <v>86490.67189896795</v>
          </cell>
          <cell r="CD114">
            <v>0</v>
          </cell>
          <cell r="CE114">
            <v>4139666.925959677</v>
          </cell>
          <cell r="CF114">
            <v>41713</v>
          </cell>
          <cell r="CG114">
            <v>181</v>
          </cell>
          <cell r="CH114">
            <v>2464074.7248629029</v>
          </cell>
          <cell r="CI114">
            <v>53334.14628046313</v>
          </cell>
          <cell r="CJ114">
            <v>0</v>
          </cell>
          <cell r="CK114">
            <v>1675592.2010967741</v>
          </cell>
          <cell r="CL114">
            <v>41729</v>
          </cell>
          <cell r="CM114">
            <v>17</v>
          </cell>
          <cell r="CN114">
            <v>1999.8078153500883</v>
          </cell>
          <cell r="CO114">
            <v>139824.81817943108</v>
          </cell>
          <cell r="CP114">
            <v>133943.10556563162</v>
          </cell>
        </row>
        <row r="115">
          <cell r="A115" t="str">
            <v>SSTPS I</v>
          </cell>
          <cell r="B115">
            <v>0.10620167741935484</v>
          </cell>
          <cell r="C115">
            <v>6584504</v>
          </cell>
          <cell r="D115">
            <v>339431181.19999999</v>
          </cell>
          <cell r="E115">
            <v>2.5624999999999998E-2</v>
          </cell>
          <cell r="G115">
            <v>39888</v>
          </cell>
          <cell r="H115">
            <v>7940.31011111111</v>
          </cell>
          <cell r="J115">
            <v>40071</v>
          </cell>
          <cell r="K115">
            <v>183</v>
          </cell>
          <cell r="L115">
            <v>0</v>
          </cell>
          <cell r="M115">
            <v>85770.023458333322</v>
          </cell>
          <cell r="N115">
            <v>0</v>
          </cell>
          <cell r="O115">
            <v>6584504</v>
          </cell>
          <cell r="P115">
            <v>40252</v>
          </cell>
          <cell r="Q115">
            <v>181</v>
          </cell>
          <cell r="R115">
            <v>0</v>
          </cell>
          <cell r="S115">
            <v>84832.646152777757</v>
          </cell>
          <cell r="T115">
            <v>0</v>
          </cell>
          <cell r="U115">
            <v>6584504</v>
          </cell>
          <cell r="V115">
            <v>40268</v>
          </cell>
          <cell r="W115">
            <v>17</v>
          </cell>
          <cell r="X115">
            <v>7967.7070972222218</v>
          </cell>
          <cell r="Y115">
            <v>170602.66961111108</v>
          </cell>
          <cell r="Z115">
            <v>170630.06659722221</v>
          </cell>
          <cell r="AA115">
            <v>40436</v>
          </cell>
          <cell r="AB115">
            <v>184</v>
          </cell>
          <cell r="AC115">
            <v>758582.65155483875</v>
          </cell>
          <cell r="AD115">
            <v>86238.712111111105</v>
          </cell>
          <cell r="AE115">
            <v>0</v>
          </cell>
          <cell r="AF115">
            <v>5825921.3484451612</v>
          </cell>
          <cell r="AG115">
            <v>40617</v>
          </cell>
          <cell r="AH115">
            <v>181</v>
          </cell>
          <cell r="AI115">
            <v>758582.65155483875</v>
          </cell>
          <cell r="AJ115">
            <v>75059.30959515892</v>
          </cell>
          <cell r="AK115">
            <v>0</v>
          </cell>
          <cell r="AL115">
            <v>5067338.6968903225</v>
          </cell>
          <cell r="AM115">
            <v>40633</v>
          </cell>
          <cell r="AN115">
            <v>17</v>
          </cell>
          <cell r="AO115">
            <v>6047.8340269393057</v>
          </cell>
          <cell r="AP115">
            <v>161298.02170627002</v>
          </cell>
          <cell r="AQ115">
            <v>159378.14863598711</v>
          </cell>
          <cell r="AR115">
            <v>40801</v>
          </cell>
          <cell r="AS115">
            <v>184</v>
          </cell>
          <cell r="AT115">
            <v>758582.65155483875</v>
          </cell>
          <cell r="AU115">
            <v>66368.060988438519</v>
          </cell>
          <cell r="AV115">
            <v>0</v>
          </cell>
          <cell r="AW115">
            <v>4308756.0453354837</v>
          </cell>
          <cell r="AX115">
            <v>40983</v>
          </cell>
          <cell r="AY115">
            <v>182</v>
          </cell>
          <cell r="AZ115">
            <v>758582.65155483875</v>
          </cell>
          <cell r="BA115">
            <v>55819.336128981558</v>
          </cell>
          <cell r="BB115">
            <v>0</v>
          </cell>
          <cell r="BC115">
            <v>3550173.393780645</v>
          </cell>
          <cell r="BD115">
            <v>40999</v>
          </cell>
          <cell r="BE115">
            <v>17</v>
          </cell>
          <cell r="BF115">
            <v>4237.1076292210782</v>
          </cell>
          <cell r="BG115">
            <v>122187.39711742007</v>
          </cell>
          <cell r="BH115">
            <v>120376.67071970184</v>
          </cell>
          <cell r="BI115">
            <v>41167</v>
          </cell>
          <cell r="BJ115">
            <v>184</v>
          </cell>
          <cell r="BK115">
            <v>758582.65155483875</v>
          </cell>
          <cell r="BL115">
            <v>46497.409865765949</v>
          </cell>
          <cell r="BM115">
            <v>0</v>
          </cell>
          <cell r="BN115">
            <v>2791590.7422258062</v>
          </cell>
          <cell r="BO115">
            <v>41348</v>
          </cell>
          <cell r="BP115">
            <v>181</v>
          </cell>
          <cell r="BQ115">
            <v>758582.65155483875</v>
          </cell>
          <cell r="BR115">
            <v>35965.963364683514</v>
          </cell>
          <cell r="BS115">
            <v>0</v>
          </cell>
          <cell r="BT115">
            <v>2033008.0906709675</v>
          </cell>
          <cell r="BU115">
            <v>41364</v>
          </cell>
          <cell r="BV115">
            <v>17</v>
          </cell>
          <cell r="BW115">
            <v>2426.3812315028495</v>
          </cell>
          <cell r="BX115">
            <v>82463.373230449462</v>
          </cell>
          <cell r="BY115">
            <v>80652.646832731232</v>
          </cell>
          <cell r="BZ115">
            <v>41532</v>
          </cell>
          <cell r="CA115">
            <v>184</v>
          </cell>
          <cell r="CB115">
            <v>758582.65155483875</v>
          </cell>
          <cell r="CC115">
            <v>26626.758743093364</v>
          </cell>
          <cell r="CD115">
            <v>0</v>
          </cell>
          <cell r="CE115">
            <v>1274425.4391161287</v>
          </cell>
          <cell r="CF115">
            <v>41713</v>
          </cell>
          <cell r="CG115">
            <v>181</v>
          </cell>
          <cell r="CH115">
            <v>758582.65155483875</v>
          </cell>
          <cell r="CI115">
            <v>16419.290249445818</v>
          </cell>
          <cell r="CJ115">
            <v>0</v>
          </cell>
          <cell r="CK115">
            <v>515842.78756128997</v>
          </cell>
          <cell r="CL115">
            <v>41729</v>
          </cell>
          <cell r="CM115">
            <v>17</v>
          </cell>
          <cell r="CN115">
            <v>615.6548337846217</v>
          </cell>
          <cell r="CO115">
            <v>43046.048992539181</v>
          </cell>
          <cell r="CP115">
            <v>41235.322594820958</v>
          </cell>
        </row>
        <row r="116">
          <cell r="A116" t="str">
            <v>Anta</v>
          </cell>
          <cell r="B116">
            <v>0.24922538709677419</v>
          </cell>
          <cell r="C116">
            <v>15451974</v>
          </cell>
          <cell r="D116">
            <v>796549259.69999993</v>
          </cell>
          <cell r="E116">
            <v>2.5624999999999998E-2</v>
          </cell>
          <cell r="G116">
            <v>39888</v>
          </cell>
          <cell r="H116">
            <v>17816.248166666664</v>
          </cell>
          <cell r="J116">
            <v>40071</v>
          </cell>
          <cell r="K116">
            <v>183</v>
          </cell>
          <cell r="L116">
            <v>0</v>
          </cell>
          <cell r="M116">
            <v>201278.05715625</v>
          </cell>
          <cell r="N116">
            <v>0</v>
          </cell>
          <cell r="O116">
            <v>15451974</v>
          </cell>
          <cell r="P116">
            <v>40252</v>
          </cell>
          <cell r="Q116">
            <v>181</v>
          </cell>
          <cell r="R116">
            <v>0</v>
          </cell>
          <cell r="S116">
            <v>199078.29696874999</v>
          </cell>
          <cell r="T116">
            <v>0</v>
          </cell>
          <cell r="U116">
            <v>15451974</v>
          </cell>
          <cell r="V116">
            <v>40268</v>
          </cell>
          <cell r="W116">
            <v>17</v>
          </cell>
          <cell r="X116">
            <v>18697.961593749998</v>
          </cell>
          <cell r="Y116">
            <v>400356.35412499995</v>
          </cell>
          <cell r="Z116">
            <v>401238.06755208335</v>
          </cell>
          <cell r="AA116">
            <v>40436</v>
          </cell>
          <cell r="AB116">
            <v>184</v>
          </cell>
          <cell r="AC116">
            <v>1780179.5562241937</v>
          </cell>
          <cell r="AD116">
            <v>202377.93724999999</v>
          </cell>
          <cell r="AE116">
            <v>0</v>
          </cell>
          <cell r="AF116">
            <v>13671794.443775807</v>
          </cell>
          <cell r="AG116">
            <v>40617</v>
          </cell>
          <cell r="AH116">
            <v>181</v>
          </cell>
          <cell r="AI116">
            <v>1780179.5562241937</v>
          </cell>
          <cell r="AJ116">
            <v>176143.03223482685</v>
          </cell>
          <cell r="AK116">
            <v>0</v>
          </cell>
          <cell r="AL116">
            <v>11891614.887551613</v>
          </cell>
          <cell r="AM116">
            <v>40633</v>
          </cell>
          <cell r="AN116">
            <v>17</v>
          </cell>
          <cell r="AO116">
            <v>14192.560918875812</v>
          </cell>
          <cell r="AP116">
            <v>378520.96948482684</v>
          </cell>
          <cell r="AQ116">
            <v>374015.56880995265</v>
          </cell>
          <cell r="AR116">
            <v>40801</v>
          </cell>
          <cell r="AS116">
            <v>184</v>
          </cell>
          <cell r="AT116">
            <v>1780179.5562241937</v>
          </cell>
          <cell r="AU116">
            <v>155747.12276334962</v>
          </cell>
          <cell r="AV116">
            <v>0</v>
          </cell>
          <cell r="AW116">
            <v>10111435.33132742</v>
          </cell>
          <cell r="AX116">
            <v>40983</v>
          </cell>
          <cell r="AY116">
            <v>182</v>
          </cell>
          <cell r="AZ116">
            <v>1780179.5562241937</v>
          </cell>
          <cell r="BA116">
            <v>130992.24035132848</v>
          </cell>
          <cell r="BB116">
            <v>0</v>
          </cell>
          <cell r="BC116">
            <v>8331255.7751032263</v>
          </cell>
          <cell r="BD116">
            <v>40999</v>
          </cell>
          <cell r="BE116">
            <v>17</v>
          </cell>
          <cell r="BF116">
            <v>9943.296704189981</v>
          </cell>
          <cell r="BG116">
            <v>286739.36311467807</v>
          </cell>
          <cell r="BH116">
            <v>282490.09889999224</v>
          </cell>
          <cell r="BI116">
            <v>41167</v>
          </cell>
          <cell r="BJ116">
            <v>184</v>
          </cell>
          <cell r="BK116">
            <v>1780179.5562241937</v>
          </cell>
          <cell r="BL116">
            <v>109116.30827669919</v>
          </cell>
          <cell r="BM116">
            <v>0</v>
          </cell>
          <cell r="BN116">
            <v>6551076.2188790329</v>
          </cell>
          <cell r="BO116">
            <v>41348</v>
          </cell>
          <cell r="BP116">
            <v>181</v>
          </cell>
          <cell r="BQ116">
            <v>1780179.5562241937</v>
          </cell>
          <cell r="BR116">
            <v>84401.973299134188</v>
          </cell>
          <cell r="BS116">
            <v>0</v>
          </cell>
          <cell r="BT116">
            <v>4770896.6626548395</v>
          </cell>
          <cell r="BU116">
            <v>41364</v>
          </cell>
          <cell r="BV116">
            <v>17</v>
          </cell>
          <cell r="BW116">
            <v>5694.0324895041485</v>
          </cell>
          <cell r="BX116">
            <v>193518.28157583339</v>
          </cell>
          <cell r="BY116">
            <v>189269.01736114756</v>
          </cell>
          <cell r="BZ116">
            <v>41532</v>
          </cell>
          <cell r="CA116">
            <v>184</v>
          </cell>
          <cell r="CB116">
            <v>1780179.5562241937</v>
          </cell>
          <cell r="CC116">
            <v>62485.493790048793</v>
          </cell>
          <cell r="CD116">
            <v>0</v>
          </cell>
          <cell r="CE116">
            <v>2990717.106430646</v>
          </cell>
          <cell r="CF116">
            <v>41713</v>
          </cell>
          <cell r="CG116">
            <v>181</v>
          </cell>
          <cell r="CH116">
            <v>1780179.5562241937</v>
          </cell>
          <cell r="CI116">
            <v>38531.443831287892</v>
          </cell>
          <cell r="CJ116">
            <v>0</v>
          </cell>
          <cell r="CK116">
            <v>1210537.5502064524</v>
          </cell>
          <cell r="CL116">
            <v>41729</v>
          </cell>
          <cell r="CM116">
            <v>17</v>
          </cell>
          <cell r="CN116">
            <v>1444.7682748183172</v>
          </cell>
          <cell r="CO116">
            <v>101016.93762133669</v>
          </cell>
          <cell r="CP116">
            <v>96767.673406650865</v>
          </cell>
        </row>
        <row r="117">
          <cell r="A117" t="str">
            <v>TTPS</v>
          </cell>
          <cell r="B117">
            <v>7.7780016129032264E-2</v>
          </cell>
          <cell r="C117">
            <v>4822361</v>
          </cell>
          <cell r="D117">
            <v>248592709.54999998</v>
          </cell>
          <cell r="E117">
            <v>2.5624999999999998E-2</v>
          </cell>
          <cell r="G117">
            <v>39888</v>
          </cell>
          <cell r="H117">
            <v>5918.136833333333</v>
          </cell>
          <cell r="J117">
            <v>40071</v>
          </cell>
          <cell r="K117">
            <v>183</v>
          </cell>
          <cell r="L117">
            <v>0</v>
          </cell>
          <cell r="M117">
            <v>62816.275317708329</v>
          </cell>
          <cell r="N117">
            <v>0</v>
          </cell>
          <cell r="O117">
            <v>4822361</v>
          </cell>
          <cell r="P117">
            <v>40252</v>
          </cell>
          <cell r="Q117">
            <v>181</v>
          </cell>
          <cell r="R117">
            <v>0</v>
          </cell>
          <cell r="S117">
            <v>62129.758647569433</v>
          </cell>
          <cell r="T117">
            <v>0</v>
          </cell>
          <cell r="U117">
            <v>4822361</v>
          </cell>
          <cell r="V117">
            <v>40268</v>
          </cell>
          <cell r="W117">
            <v>17</v>
          </cell>
          <cell r="X117">
            <v>5835.3916961805544</v>
          </cell>
          <cell r="Y117">
            <v>124946.03396527776</v>
          </cell>
          <cell r="Z117">
            <v>124863.28882812498</v>
          </cell>
          <cell r="AA117">
            <v>40436</v>
          </cell>
          <cell r="AB117">
            <v>184</v>
          </cell>
          <cell r="AC117">
            <v>555570.98820725817</v>
          </cell>
          <cell r="AD117">
            <v>63159.533652777776</v>
          </cell>
          <cell r="AE117">
            <v>0</v>
          </cell>
          <cell r="AF117">
            <v>4266790.0117927417</v>
          </cell>
          <cell r="AG117">
            <v>40617</v>
          </cell>
          <cell r="AH117">
            <v>181</v>
          </cell>
          <cell r="AI117">
            <v>555570.98820725817</v>
          </cell>
          <cell r="AJ117">
            <v>54971.9595095728</v>
          </cell>
          <cell r="AK117">
            <v>0</v>
          </cell>
          <cell r="AL117">
            <v>3711219.0235854834</v>
          </cell>
          <cell r="AM117">
            <v>40633</v>
          </cell>
          <cell r="AN117">
            <v>17</v>
          </cell>
          <cell r="AO117">
            <v>4429.314485340893</v>
          </cell>
          <cell r="AP117">
            <v>118131.49316235058</v>
          </cell>
          <cell r="AQ117">
            <v>116725.41595151092</v>
          </cell>
          <cell r="AR117">
            <v>40801</v>
          </cell>
          <cell r="AS117">
            <v>184</v>
          </cell>
          <cell r="AT117">
            <v>555570.98820725817</v>
          </cell>
          <cell r="AU117">
            <v>48606.660267237647</v>
          </cell>
          <cell r="AV117">
            <v>0</v>
          </cell>
          <cell r="AW117">
            <v>3155648.0353782251</v>
          </cell>
          <cell r="AX117">
            <v>40983</v>
          </cell>
          <cell r="AY117">
            <v>182</v>
          </cell>
          <cell r="AZ117">
            <v>555570.98820725817</v>
          </cell>
          <cell r="BA117">
            <v>40880.982013875546</v>
          </cell>
          <cell r="BB117">
            <v>0</v>
          </cell>
          <cell r="BC117">
            <v>2600077.0471709669</v>
          </cell>
          <cell r="BD117">
            <v>40999</v>
          </cell>
          <cell r="BE117">
            <v>17</v>
          </cell>
          <cell r="BF117">
            <v>3103.1741470516508</v>
          </cell>
          <cell r="BG117">
            <v>89487.642281113192</v>
          </cell>
          <cell r="BH117">
            <v>88161.501942823961</v>
          </cell>
          <cell r="BI117">
            <v>41167</v>
          </cell>
          <cell r="BJ117">
            <v>184</v>
          </cell>
          <cell r="BK117">
            <v>555570.98820725817</v>
          </cell>
          <cell r="BL117">
            <v>34053.786881697517</v>
          </cell>
          <cell r="BM117">
            <v>0</v>
          </cell>
          <cell r="BN117">
            <v>2044506.0589637086</v>
          </cell>
          <cell r="BO117">
            <v>41348</v>
          </cell>
          <cell r="BP117">
            <v>181</v>
          </cell>
          <cell r="BQ117">
            <v>555570.98820725817</v>
          </cell>
          <cell r="BR117">
            <v>26340.762957586248</v>
          </cell>
          <cell r="BS117">
            <v>0</v>
          </cell>
          <cell r="BT117">
            <v>1488935.0707564503</v>
          </cell>
          <cell r="BU117">
            <v>41364</v>
          </cell>
          <cell r="BV117">
            <v>17</v>
          </cell>
          <cell r="BW117">
            <v>1777.0338087624073</v>
          </cell>
          <cell r="BX117">
            <v>60394.549839283762</v>
          </cell>
          <cell r="BY117">
            <v>59068.409500994516</v>
          </cell>
          <cell r="BZ117">
            <v>41532</v>
          </cell>
          <cell r="CA117">
            <v>184</v>
          </cell>
          <cell r="CB117">
            <v>555570.98820725817</v>
          </cell>
          <cell r="CC117">
            <v>19500.913496157398</v>
          </cell>
          <cell r="CD117">
            <v>0</v>
          </cell>
          <cell r="CE117">
            <v>933364.08254919213</v>
          </cell>
          <cell r="CF117">
            <v>41713</v>
          </cell>
          <cell r="CG117">
            <v>181</v>
          </cell>
          <cell r="CH117">
            <v>555570.98820725817</v>
          </cell>
          <cell r="CI117">
            <v>12025.164681592976</v>
          </cell>
          <cell r="CJ117">
            <v>0</v>
          </cell>
          <cell r="CK117">
            <v>377793.09434193396</v>
          </cell>
          <cell r="CL117">
            <v>41729</v>
          </cell>
          <cell r="CM117">
            <v>17</v>
          </cell>
          <cell r="CN117">
            <v>450.89347047316426</v>
          </cell>
          <cell r="CO117">
            <v>31526.078177750373</v>
          </cell>
          <cell r="CP117">
            <v>30199.93783946113</v>
          </cell>
        </row>
        <row r="118">
          <cell r="A118" t="str">
            <v>FSTPS I</v>
          </cell>
          <cell r="B118">
            <v>2.4674274193548389E-2</v>
          </cell>
          <cell r="C118">
            <v>1529805</v>
          </cell>
          <cell r="D118">
            <v>78861447.75</v>
          </cell>
          <cell r="E118">
            <v>2.5624999999999998E-2</v>
          </cell>
          <cell r="G118">
            <v>39888</v>
          </cell>
          <cell r="H118">
            <v>1742.2779166666664</v>
          </cell>
          <cell r="J118">
            <v>40071</v>
          </cell>
          <cell r="K118">
            <v>183</v>
          </cell>
          <cell r="L118">
            <v>0</v>
          </cell>
          <cell r="M118">
            <v>19927.303671874997</v>
          </cell>
          <cell r="N118">
            <v>0</v>
          </cell>
          <cell r="O118">
            <v>1529805</v>
          </cell>
          <cell r="P118">
            <v>40252</v>
          </cell>
          <cell r="Q118">
            <v>181</v>
          </cell>
          <cell r="R118">
            <v>0</v>
          </cell>
          <cell r="S118">
            <v>19709.518932291663</v>
          </cell>
          <cell r="T118">
            <v>0</v>
          </cell>
          <cell r="U118">
            <v>1529805</v>
          </cell>
          <cell r="V118">
            <v>40268</v>
          </cell>
          <cell r="W118">
            <v>17</v>
          </cell>
          <cell r="X118">
            <v>1851.1702864583333</v>
          </cell>
          <cell r="Y118">
            <v>39636.822604166664</v>
          </cell>
          <cell r="Z118">
            <v>39745.714973958333</v>
          </cell>
          <cell r="AA118">
            <v>40436</v>
          </cell>
          <cell r="AB118">
            <v>184</v>
          </cell>
          <cell r="AC118">
            <v>176244.6394233871</v>
          </cell>
          <cell r="AD118">
            <v>20036.196041666666</v>
          </cell>
          <cell r="AE118">
            <v>0</v>
          </cell>
          <cell r="AF118">
            <v>1353560.3605766129</v>
          </cell>
          <cell r="AG118">
            <v>40617</v>
          </cell>
          <cell r="AH118">
            <v>181</v>
          </cell>
          <cell r="AI118">
            <v>176244.6394233871</v>
          </cell>
          <cell r="AJ118">
            <v>17438.839298331673</v>
          </cell>
          <cell r="AK118">
            <v>0</v>
          </cell>
          <cell r="AL118">
            <v>1177315.7211532257</v>
          </cell>
          <cell r="AM118">
            <v>40633</v>
          </cell>
          <cell r="AN118">
            <v>17</v>
          </cell>
          <cell r="AO118">
            <v>1405.1182493900656</v>
          </cell>
          <cell r="AP118">
            <v>37475.035339998343</v>
          </cell>
          <cell r="AQ118">
            <v>37028.983302930072</v>
          </cell>
          <cell r="AR118">
            <v>40801</v>
          </cell>
          <cell r="AS118">
            <v>184</v>
          </cell>
          <cell r="AT118">
            <v>176244.6394233871</v>
          </cell>
          <cell r="AU118">
            <v>15419.565625659608</v>
          </cell>
          <cell r="AV118">
            <v>0</v>
          </cell>
          <cell r="AW118">
            <v>1001071.0817298386</v>
          </cell>
          <cell r="AX118">
            <v>40983</v>
          </cell>
          <cell r="AY118">
            <v>182</v>
          </cell>
          <cell r="AZ118">
            <v>176244.6394233871</v>
          </cell>
          <cell r="BA118">
            <v>12968.736826159819</v>
          </cell>
          <cell r="BB118">
            <v>0</v>
          </cell>
          <cell r="BC118">
            <v>824826.4423064515</v>
          </cell>
          <cell r="BD118">
            <v>40999</v>
          </cell>
          <cell r="BE118">
            <v>17</v>
          </cell>
          <cell r="BF118">
            <v>984.4247093965696</v>
          </cell>
          <cell r="BG118">
            <v>28388.302451819429</v>
          </cell>
          <cell r="BH118">
            <v>27967.60891182593</v>
          </cell>
          <cell r="BI118">
            <v>41167</v>
          </cell>
          <cell r="BJ118">
            <v>184</v>
          </cell>
          <cell r="BK118">
            <v>176244.6394233871</v>
          </cell>
          <cell r="BL118">
            <v>10802.935209652551</v>
          </cell>
          <cell r="BM118">
            <v>0</v>
          </cell>
          <cell r="BN118">
            <v>648581.80288306437</v>
          </cell>
          <cell r="BO118">
            <v>41348</v>
          </cell>
          <cell r="BP118">
            <v>181</v>
          </cell>
          <cell r="BQ118">
            <v>176244.6394233871</v>
          </cell>
          <cell r="BR118">
            <v>8356.1207624917024</v>
          </cell>
          <cell r="BS118">
            <v>0</v>
          </cell>
          <cell r="BT118">
            <v>472337.16345967725</v>
          </cell>
          <cell r="BU118">
            <v>41364</v>
          </cell>
          <cell r="BV118">
            <v>17</v>
          </cell>
          <cell r="BW118">
            <v>563.73116940307364</v>
          </cell>
          <cell r="BX118">
            <v>19159.055972144255</v>
          </cell>
          <cell r="BY118">
            <v>18738.36243215076</v>
          </cell>
          <cell r="BZ118">
            <v>41532</v>
          </cell>
          <cell r="CA118">
            <v>184</v>
          </cell>
          <cell r="CB118">
            <v>176244.6394233871</v>
          </cell>
          <cell r="CC118">
            <v>6186.304793645495</v>
          </cell>
          <cell r="CD118">
            <v>0</v>
          </cell>
          <cell r="CE118">
            <v>296092.52403629012</v>
          </cell>
          <cell r="CF118">
            <v>41713</v>
          </cell>
          <cell r="CG118">
            <v>181</v>
          </cell>
          <cell r="CH118">
            <v>176244.6394233871</v>
          </cell>
          <cell r="CI118">
            <v>3814.7614945717169</v>
          </cell>
          <cell r="CJ118">
            <v>0</v>
          </cell>
          <cell r="CK118">
            <v>119847.88461290303</v>
          </cell>
          <cell r="CL118">
            <v>41729</v>
          </cell>
          <cell r="CM118">
            <v>17</v>
          </cell>
          <cell r="CN118">
            <v>143.03762940957773</v>
          </cell>
          <cell r="CO118">
            <v>10001.066288217211</v>
          </cell>
          <cell r="CP118">
            <v>9580.3727482237155</v>
          </cell>
        </row>
        <row r="119">
          <cell r="A119" t="str">
            <v>FGUTPS I</v>
          </cell>
          <cell r="B119">
            <v>9.0508838709677422E-2</v>
          </cell>
          <cell r="C119">
            <v>5611548</v>
          </cell>
          <cell r="D119">
            <v>289275299.39999998</v>
          </cell>
          <cell r="E119">
            <v>2.5624999999999998E-2</v>
          </cell>
          <cell r="G119">
            <v>39888</v>
          </cell>
          <cell r="H119">
            <v>7452.012999999999</v>
          </cell>
          <cell r="J119">
            <v>40071</v>
          </cell>
          <cell r="K119">
            <v>183</v>
          </cell>
          <cell r="L119">
            <v>0</v>
          </cell>
          <cell r="M119">
            <v>73096.258062499983</v>
          </cell>
          <cell r="N119">
            <v>0</v>
          </cell>
          <cell r="O119">
            <v>5611548</v>
          </cell>
          <cell r="P119">
            <v>40252</v>
          </cell>
          <cell r="Q119">
            <v>181</v>
          </cell>
          <cell r="R119">
            <v>0</v>
          </cell>
          <cell r="S119">
            <v>72297.39185416665</v>
          </cell>
          <cell r="T119">
            <v>0</v>
          </cell>
          <cell r="U119">
            <v>5611548</v>
          </cell>
          <cell r="V119">
            <v>40268</v>
          </cell>
          <cell r="W119">
            <v>17</v>
          </cell>
          <cell r="X119">
            <v>6790.3627708333324</v>
          </cell>
          <cell r="Y119">
            <v>145393.64991666662</v>
          </cell>
          <cell r="Z119">
            <v>144731.99968749998</v>
          </cell>
          <cell r="AA119">
            <v>40436</v>
          </cell>
          <cell r="AB119">
            <v>184</v>
          </cell>
          <cell r="AC119">
            <v>646491.05857741938</v>
          </cell>
          <cell r="AD119">
            <v>73495.691166666656</v>
          </cell>
          <cell r="AE119">
            <v>0</v>
          </cell>
          <cell r="AF119">
            <v>4965056.9414225807</v>
          </cell>
          <cell r="AG119">
            <v>40617</v>
          </cell>
          <cell r="AH119">
            <v>181</v>
          </cell>
          <cell r="AI119">
            <v>646491.05857741938</v>
          </cell>
          <cell r="AJ119">
            <v>63968.207573432235</v>
          </cell>
          <cell r="AK119">
            <v>0</v>
          </cell>
          <cell r="AL119">
            <v>4318565.8828451615</v>
          </cell>
          <cell r="AM119">
            <v>40633</v>
          </cell>
          <cell r="AN119">
            <v>17</v>
          </cell>
          <cell r="AO119">
            <v>5154.1788019573241</v>
          </cell>
          <cell r="AP119">
            <v>137463.8987400989</v>
          </cell>
          <cell r="AQ119">
            <v>135827.71477122288</v>
          </cell>
          <cell r="AR119">
            <v>40801</v>
          </cell>
          <cell r="AS119">
            <v>184</v>
          </cell>
          <cell r="AT119">
            <v>646491.05857741938</v>
          </cell>
          <cell r="AU119">
            <v>56561.217048930375</v>
          </cell>
          <cell r="AV119">
            <v>0</v>
          </cell>
          <cell r="AW119">
            <v>3672074.8242677422</v>
          </cell>
          <cell r="AX119">
            <v>40983</v>
          </cell>
          <cell r="AY119">
            <v>182</v>
          </cell>
          <cell r="AZ119">
            <v>646491.05857741938</v>
          </cell>
          <cell r="BA119">
            <v>47571.219337996343</v>
          </cell>
          <cell r="BB119">
            <v>0</v>
          </cell>
          <cell r="BC119">
            <v>3025583.765690323</v>
          </cell>
          <cell r="BD119">
            <v>40999</v>
          </cell>
          <cell r="BE119">
            <v>17</v>
          </cell>
          <cell r="BF119">
            <v>3611.0135011749226</v>
          </cell>
          <cell r="BG119">
            <v>104132.43638692671</v>
          </cell>
          <cell r="BH119">
            <v>102589.2710861443</v>
          </cell>
          <cell r="BI119">
            <v>41167</v>
          </cell>
          <cell r="BJ119">
            <v>184</v>
          </cell>
          <cell r="BK119">
            <v>646491.05857741938</v>
          </cell>
          <cell r="BL119">
            <v>39626.742931194094</v>
          </cell>
          <cell r="BM119">
            <v>0</v>
          </cell>
          <cell r="BN119">
            <v>2379092.7071129037</v>
          </cell>
          <cell r="BO119">
            <v>41348</v>
          </cell>
          <cell r="BP119">
            <v>181</v>
          </cell>
          <cell r="BQ119">
            <v>646491.05857741938</v>
          </cell>
          <cell r="BR119">
            <v>30651.47045049454</v>
          </cell>
          <cell r="BS119">
            <v>0</v>
          </cell>
          <cell r="BT119">
            <v>1732601.6485354844</v>
          </cell>
          <cell r="BU119">
            <v>41364</v>
          </cell>
          <cell r="BV119">
            <v>17</v>
          </cell>
          <cell r="BW119">
            <v>2067.8482003925214</v>
          </cell>
          <cell r="BX119">
            <v>70278.213381688634</v>
          </cell>
          <cell r="BY119">
            <v>68735.048080906228</v>
          </cell>
          <cell r="BZ119">
            <v>41532</v>
          </cell>
          <cell r="CA119">
            <v>184</v>
          </cell>
          <cell r="CB119">
            <v>646491.05857741938</v>
          </cell>
          <cell r="CC119">
            <v>22692.268813457802</v>
          </cell>
          <cell r="CD119">
            <v>0</v>
          </cell>
          <cell r="CE119">
            <v>1086110.5899580652</v>
          </cell>
          <cell r="CF119">
            <v>41713</v>
          </cell>
          <cell r="CG119">
            <v>181</v>
          </cell>
          <cell r="CH119">
            <v>646491.05857741938</v>
          </cell>
          <cell r="CI119">
            <v>13993.101889025696</v>
          </cell>
          <cell r="CJ119">
            <v>0</v>
          </cell>
          <cell r="CK119">
            <v>439619.53138064581</v>
          </cell>
          <cell r="CL119">
            <v>41729</v>
          </cell>
          <cell r="CM119">
            <v>17</v>
          </cell>
          <cell r="CN119">
            <v>524.6828996101201</v>
          </cell>
          <cell r="CO119">
            <v>36685.370702483502</v>
          </cell>
          <cell r="CP119">
            <v>35142.205401701096</v>
          </cell>
        </row>
        <row r="120">
          <cell r="A120" t="str">
            <v>RHSTPS I</v>
          </cell>
          <cell r="B120">
            <v>7.9230919354838711E-2</v>
          </cell>
          <cell r="C120">
            <v>4912317</v>
          </cell>
          <cell r="D120">
            <v>253229941.34999999</v>
          </cell>
          <cell r="E120">
            <v>2.5624999999999998E-2</v>
          </cell>
          <cell r="G120">
            <v>39888</v>
          </cell>
          <cell r="H120">
            <v>6066.8644999999997</v>
          </cell>
          <cell r="J120">
            <v>40071</v>
          </cell>
          <cell r="K120">
            <v>183</v>
          </cell>
          <cell r="L120">
            <v>0</v>
          </cell>
          <cell r="M120">
            <v>63988.045921874997</v>
          </cell>
          <cell r="N120">
            <v>0</v>
          </cell>
          <cell r="O120">
            <v>4912317</v>
          </cell>
          <cell r="P120">
            <v>40252</v>
          </cell>
          <cell r="Q120">
            <v>181</v>
          </cell>
          <cell r="R120">
            <v>0</v>
          </cell>
          <cell r="S120">
            <v>63288.723015625001</v>
          </cell>
          <cell r="T120">
            <v>0</v>
          </cell>
          <cell r="U120">
            <v>4912317</v>
          </cell>
          <cell r="V120">
            <v>40268</v>
          </cell>
          <cell r="W120">
            <v>17</v>
          </cell>
          <cell r="X120">
            <v>5944.2447031250003</v>
          </cell>
          <cell r="Y120">
            <v>127276.76893749999</v>
          </cell>
          <cell r="Z120">
            <v>127154.149140625</v>
          </cell>
          <cell r="AA120">
            <v>40436</v>
          </cell>
          <cell r="AB120">
            <v>184</v>
          </cell>
          <cell r="AC120">
            <v>565934.57231370965</v>
          </cell>
          <cell r="AD120">
            <v>64337.707375000005</v>
          </cell>
          <cell r="AE120">
            <v>0</v>
          </cell>
          <cell r="AF120">
            <v>4346382.4276862908</v>
          </cell>
          <cell r="AG120">
            <v>40617</v>
          </cell>
          <cell r="AH120">
            <v>181</v>
          </cell>
          <cell r="AI120">
            <v>565934.57231370965</v>
          </cell>
          <cell r="AJ120">
            <v>55997.402770590212</v>
          </cell>
          <cell r="AK120">
            <v>0</v>
          </cell>
          <cell r="AL120">
            <v>3780447.8553725812</v>
          </cell>
          <cell r="AM120">
            <v>40633</v>
          </cell>
          <cell r="AN120">
            <v>17</v>
          </cell>
          <cell r="AO120">
            <v>4511.9386219087137</v>
          </cell>
          <cell r="AP120">
            <v>120335.11014559021</v>
          </cell>
          <cell r="AQ120">
            <v>118902.80406437392</v>
          </cell>
          <cell r="AR120">
            <v>40801</v>
          </cell>
          <cell r="AS120">
            <v>184</v>
          </cell>
          <cell r="AT120">
            <v>565934.57231370965</v>
          </cell>
          <cell r="AU120">
            <v>49513.365661338103</v>
          </cell>
          <cell r="AV120">
            <v>0</v>
          </cell>
          <cell r="AW120">
            <v>3214513.2830588715</v>
          </cell>
          <cell r="AX120">
            <v>40983</v>
          </cell>
          <cell r="AY120">
            <v>182</v>
          </cell>
          <cell r="AZ120">
            <v>565934.57231370965</v>
          </cell>
          <cell r="BA120">
            <v>41643.573121849477</v>
          </cell>
          <cell r="BB120">
            <v>0</v>
          </cell>
          <cell r="BC120">
            <v>2648578.7107451619</v>
          </cell>
          <cell r="BD120">
            <v>40999</v>
          </cell>
          <cell r="BE120">
            <v>17</v>
          </cell>
          <cell r="BF120">
            <v>3161.0605503242768</v>
          </cell>
          <cell r="BG120">
            <v>91156.938783187579</v>
          </cell>
          <cell r="BH120">
            <v>89806.060711603146</v>
          </cell>
          <cell r="BI120">
            <v>41167</v>
          </cell>
          <cell r="BJ120">
            <v>184</v>
          </cell>
          <cell r="BK120">
            <v>565934.57231370965</v>
          </cell>
          <cell r="BL120">
            <v>34689.023947676207</v>
          </cell>
          <cell r="BM120">
            <v>0</v>
          </cell>
          <cell r="BN120">
            <v>2082644.1384314522</v>
          </cell>
          <cell r="BO120">
            <v>41348</v>
          </cell>
          <cell r="BP120">
            <v>181</v>
          </cell>
          <cell r="BQ120">
            <v>565934.57231370965</v>
          </cell>
          <cell r="BR120">
            <v>26832.121790451049</v>
          </cell>
          <cell r="BS120">
            <v>0</v>
          </cell>
          <cell r="BT120">
            <v>1516709.5661177426</v>
          </cell>
          <cell r="BU120">
            <v>41364</v>
          </cell>
          <cell r="BV120">
            <v>17</v>
          </cell>
          <cell r="BW120">
            <v>1810.1824787398398</v>
          </cell>
          <cell r="BX120">
            <v>61521.145738127256</v>
          </cell>
          <cell r="BY120">
            <v>60170.267666542815</v>
          </cell>
          <cell r="BZ120">
            <v>41532</v>
          </cell>
          <cell r="CA120">
            <v>184</v>
          </cell>
          <cell r="CB120">
            <v>565934.57231370965</v>
          </cell>
          <cell r="CC120">
            <v>19864.682234014323</v>
          </cell>
          <cell r="CD120">
            <v>0</v>
          </cell>
          <cell r="CE120">
            <v>950774.99380403291</v>
          </cell>
          <cell r="CF120">
            <v>41713</v>
          </cell>
          <cell r="CG120">
            <v>181</v>
          </cell>
          <cell r="CH120">
            <v>565934.57231370965</v>
          </cell>
          <cell r="CI120">
            <v>12249.481300381472</v>
          </cell>
          <cell r="CJ120">
            <v>0</v>
          </cell>
          <cell r="CK120">
            <v>384840.42149032326</v>
          </cell>
          <cell r="CL120">
            <v>41729</v>
          </cell>
          <cell r="CM120">
            <v>17</v>
          </cell>
          <cell r="CN120">
            <v>459.30440715540294</v>
          </cell>
          <cell r="CO120">
            <v>32114.163534395797</v>
          </cell>
          <cell r="CP120">
            <v>30763.28546281136</v>
          </cell>
        </row>
        <row r="121">
          <cell r="A121" t="str">
            <v>VSTPS I</v>
          </cell>
          <cell r="B121">
            <v>2.740808064516129E-2</v>
          </cell>
          <cell r="C121">
            <v>1699301</v>
          </cell>
          <cell r="D121">
            <v>87598966.549999997</v>
          </cell>
          <cell r="E121">
            <v>2.5624999999999998E-2</v>
          </cell>
          <cell r="G121">
            <v>39888</v>
          </cell>
          <cell r="H121">
            <v>2010.1032222222223</v>
          </cell>
          <cell r="J121">
            <v>40071</v>
          </cell>
          <cell r="K121">
            <v>183</v>
          </cell>
          <cell r="L121">
            <v>0</v>
          </cell>
          <cell r="M121">
            <v>22135.165630208332</v>
          </cell>
          <cell r="N121">
            <v>0</v>
          </cell>
          <cell r="O121">
            <v>1699301</v>
          </cell>
          <cell r="P121">
            <v>40252</v>
          </cell>
          <cell r="Q121">
            <v>181</v>
          </cell>
          <cell r="R121">
            <v>0</v>
          </cell>
          <cell r="S121">
            <v>21893.251251736106</v>
          </cell>
          <cell r="T121">
            <v>0</v>
          </cell>
          <cell r="U121">
            <v>1699301</v>
          </cell>
          <cell r="V121">
            <v>40268</v>
          </cell>
          <cell r="W121">
            <v>17</v>
          </cell>
          <cell r="X121">
            <v>2056.2722170138886</v>
          </cell>
          <cell r="Y121">
            <v>44028.416881944439</v>
          </cell>
          <cell r="Z121">
            <v>44074.585876736106</v>
          </cell>
          <cell r="AA121">
            <v>40436</v>
          </cell>
          <cell r="AB121">
            <v>184</v>
          </cell>
          <cell r="AC121">
            <v>195771.80883629032</v>
          </cell>
          <cell r="AD121">
            <v>22256.122819444441</v>
          </cell>
          <cell r="AE121">
            <v>0</v>
          </cell>
          <cell r="AF121">
            <v>1503529.1911637096</v>
          </cell>
          <cell r="AG121">
            <v>40617</v>
          </cell>
          <cell r="AH121">
            <v>181</v>
          </cell>
          <cell r="AI121">
            <v>195771.80883629032</v>
          </cell>
          <cell r="AJ121">
            <v>19370.989804906058</v>
          </cell>
          <cell r="AK121">
            <v>0</v>
          </cell>
          <cell r="AL121">
            <v>1307757.3823274192</v>
          </cell>
          <cell r="AM121">
            <v>40633</v>
          </cell>
          <cell r="AN121">
            <v>17</v>
          </cell>
          <cell r="AO121">
            <v>1560.79947856543</v>
          </cell>
          <cell r="AP121">
            <v>41627.112624350499</v>
          </cell>
          <cell r="AQ121">
            <v>41131.639885902041</v>
          </cell>
          <cell r="AR121">
            <v>40801</v>
          </cell>
          <cell r="AS121">
            <v>184</v>
          </cell>
          <cell r="AT121">
            <v>195771.80883629032</v>
          </cell>
          <cell r="AU121">
            <v>17127.989049093838</v>
          </cell>
          <cell r="AV121">
            <v>0</v>
          </cell>
          <cell r="AW121">
            <v>1111985.5734911289</v>
          </cell>
          <cell r="AX121">
            <v>40983</v>
          </cell>
          <cell r="AY121">
            <v>182</v>
          </cell>
          <cell r="AZ121">
            <v>195771.80883629032</v>
          </cell>
          <cell r="BA121">
            <v>14405.618662136811</v>
          </cell>
          <cell r="BB121">
            <v>0</v>
          </cell>
          <cell r="BC121">
            <v>916213.76465483848</v>
          </cell>
          <cell r="BD121">
            <v>40999</v>
          </cell>
          <cell r="BE121">
            <v>17</v>
          </cell>
          <cell r="BF121">
            <v>1093.4948526788055</v>
          </cell>
          <cell r="BG121">
            <v>31533.607711230648</v>
          </cell>
          <cell r="BH121">
            <v>31066.303085344025</v>
          </cell>
          <cell r="BI121">
            <v>41167</v>
          </cell>
          <cell r="BJ121">
            <v>184</v>
          </cell>
          <cell r="BK121">
            <v>195771.80883629032</v>
          </cell>
          <cell r="BL121">
            <v>11999.855278743231</v>
          </cell>
          <cell r="BM121">
            <v>0</v>
          </cell>
          <cell r="BN121">
            <v>720441.9558185481</v>
          </cell>
          <cell r="BO121">
            <v>41348</v>
          </cell>
          <cell r="BP121">
            <v>181</v>
          </cell>
          <cell r="BQ121">
            <v>195771.80883629032</v>
          </cell>
          <cell r="BR121">
            <v>9281.9440175858435</v>
          </cell>
          <cell r="BS121">
            <v>0</v>
          </cell>
          <cell r="BT121">
            <v>524670.14698225772</v>
          </cell>
          <cell r="BU121">
            <v>41364</v>
          </cell>
          <cell r="BV121">
            <v>17</v>
          </cell>
          <cell r="BW121">
            <v>626.19022679218085</v>
          </cell>
          <cell r="BX121">
            <v>21281.799296329074</v>
          </cell>
          <cell r="BY121">
            <v>20814.494670442447</v>
          </cell>
          <cell r="BZ121">
            <v>41532</v>
          </cell>
          <cell r="CA121">
            <v>184</v>
          </cell>
          <cell r="CB121">
            <v>195771.80883629032</v>
          </cell>
          <cell r="CC121">
            <v>6871.7215083926239</v>
          </cell>
          <cell r="CD121">
            <v>0</v>
          </cell>
          <cell r="CE121">
            <v>328898.3381459674</v>
          </cell>
          <cell r="CF121">
            <v>41713</v>
          </cell>
          <cell r="CG121">
            <v>181</v>
          </cell>
          <cell r="CH121">
            <v>195771.80883629032</v>
          </cell>
          <cell r="CI121">
            <v>4237.4211239257365</v>
          </cell>
          <cell r="CJ121">
            <v>0</v>
          </cell>
          <cell r="CK121">
            <v>133126.52930967708</v>
          </cell>
          <cell r="CL121">
            <v>41729</v>
          </cell>
          <cell r="CM121">
            <v>17</v>
          </cell>
          <cell r="CN121">
            <v>158.88560090555637</v>
          </cell>
          <cell r="CO121">
            <v>11109.14263231836</v>
          </cell>
          <cell r="CP121">
            <v>10641.838006431735</v>
          </cell>
        </row>
        <row r="125">
          <cell r="A125" t="str">
            <v>NIB Loan</v>
          </cell>
          <cell r="B125" t="str">
            <v>EURO</v>
          </cell>
          <cell r="C125">
            <v>68563000</v>
          </cell>
          <cell r="D125">
            <v>4700679280</v>
          </cell>
          <cell r="E125">
            <v>3.1809999999999998E-2</v>
          </cell>
          <cell r="G125">
            <v>39833</v>
          </cell>
          <cell r="H125">
            <v>388945.97</v>
          </cell>
          <cell r="J125">
            <v>40014</v>
          </cell>
          <cell r="K125">
            <v>181</v>
          </cell>
          <cell r="L125">
            <v>0</v>
          </cell>
          <cell r="M125">
            <v>1096552.8178611109</v>
          </cell>
          <cell r="N125">
            <v>0</v>
          </cell>
          <cell r="O125">
            <v>68563000</v>
          </cell>
          <cell r="P125">
            <v>40198</v>
          </cell>
          <cell r="Q125">
            <v>184</v>
          </cell>
          <cell r="R125">
            <v>0</v>
          </cell>
          <cell r="S125">
            <v>1114727.7264444444</v>
          </cell>
          <cell r="T125">
            <v>0</v>
          </cell>
          <cell r="U125">
            <v>68563000</v>
          </cell>
          <cell r="V125">
            <v>40268</v>
          </cell>
          <cell r="W125">
            <v>71</v>
          </cell>
          <cell r="X125">
            <v>430139.50313888886</v>
          </cell>
          <cell r="Y125">
            <v>2211280.5443055555</v>
          </cell>
          <cell r="Z125">
            <v>2252474.0774444444</v>
          </cell>
          <cell r="AA125">
            <v>40379</v>
          </cell>
          <cell r="AB125">
            <v>181</v>
          </cell>
          <cell r="AC125">
            <v>0</v>
          </cell>
          <cell r="AD125">
            <v>1096552.8178611109</v>
          </cell>
          <cell r="AE125">
            <v>0</v>
          </cell>
          <cell r="AF125">
            <v>68563000</v>
          </cell>
          <cell r="AG125">
            <v>40563</v>
          </cell>
          <cell r="AH125">
            <v>184</v>
          </cell>
          <cell r="AI125">
            <v>0</v>
          </cell>
          <cell r="AJ125">
            <v>1114727.7264444444</v>
          </cell>
          <cell r="AK125">
            <v>0</v>
          </cell>
          <cell r="AL125">
            <v>68563000</v>
          </cell>
          <cell r="AM125">
            <v>40633</v>
          </cell>
          <cell r="AN125">
            <v>71</v>
          </cell>
          <cell r="AO125">
            <v>424247.18117808219</v>
          </cell>
          <cell r="AP125">
            <v>2211280.5443055555</v>
          </cell>
          <cell r="AQ125">
            <v>2205388.2223447487</v>
          </cell>
          <cell r="AR125">
            <v>40744</v>
          </cell>
          <cell r="AS125">
            <v>181</v>
          </cell>
          <cell r="AT125">
            <v>3809055.56</v>
          </cell>
          <cell r="AU125">
            <v>1096552.8178611109</v>
          </cell>
          <cell r="AV125">
            <v>0</v>
          </cell>
          <cell r="AW125">
            <v>64753944.439999998</v>
          </cell>
          <cell r="AX125">
            <v>40928</v>
          </cell>
          <cell r="AY125">
            <v>184</v>
          </cell>
          <cell r="AZ125">
            <v>3809055.56</v>
          </cell>
          <cell r="BA125">
            <v>1052798.4082363821</v>
          </cell>
          <cell r="BB125">
            <v>0</v>
          </cell>
          <cell r="BC125">
            <v>60944888.879999995</v>
          </cell>
          <cell r="BD125">
            <v>40999</v>
          </cell>
          <cell r="BE125">
            <v>71</v>
          </cell>
          <cell r="BF125">
            <v>377108.60543662676</v>
          </cell>
          <cell r="BG125">
            <v>2149351.226097493</v>
          </cell>
          <cell r="BH125">
            <v>2102212.6503560375</v>
          </cell>
          <cell r="BI125">
            <v>41110</v>
          </cell>
          <cell r="BJ125">
            <v>182</v>
          </cell>
          <cell r="BK125">
            <v>3809055.56</v>
          </cell>
          <cell r="BL125">
            <v>980098.77383235993</v>
          </cell>
          <cell r="BM125">
            <v>0</v>
          </cell>
          <cell r="BN125">
            <v>57135833.319999993</v>
          </cell>
          <cell r="BO125">
            <v>41294</v>
          </cell>
          <cell r="BP125">
            <v>184</v>
          </cell>
          <cell r="BQ125">
            <v>3809055.56</v>
          </cell>
          <cell r="BR125">
            <v>928939.77182025765</v>
          </cell>
          <cell r="BS125">
            <v>0</v>
          </cell>
          <cell r="BT125">
            <v>53326777.75999999</v>
          </cell>
          <cell r="BU125">
            <v>41364</v>
          </cell>
          <cell r="BV125">
            <v>71</v>
          </cell>
          <cell r="BW125">
            <v>329970.0296951714</v>
          </cell>
          <cell r="BX125">
            <v>1909038.5456526177</v>
          </cell>
          <cell r="BY125">
            <v>1861899.9699111623</v>
          </cell>
          <cell r="BZ125">
            <v>41475</v>
          </cell>
          <cell r="CA125">
            <v>181</v>
          </cell>
          <cell r="CB125">
            <v>3809055.56</v>
          </cell>
          <cell r="CC125">
            <v>852874.41360764869</v>
          </cell>
          <cell r="CD125">
            <v>0</v>
          </cell>
          <cell r="CE125">
            <v>49517722.199999988</v>
          </cell>
          <cell r="CF125">
            <v>41659</v>
          </cell>
          <cell r="CG125">
            <v>184</v>
          </cell>
          <cell r="CH125">
            <v>3809055.56</v>
          </cell>
          <cell r="CI125">
            <v>805081.13540413312</v>
          </cell>
          <cell r="CJ125">
            <v>0</v>
          </cell>
          <cell r="CK125">
            <v>45708666.639999986</v>
          </cell>
          <cell r="CL125">
            <v>41729</v>
          </cell>
          <cell r="CM125">
            <v>71</v>
          </cell>
          <cell r="CN125">
            <v>282831.45395371609</v>
          </cell>
          <cell r="CO125">
            <v>1657955.5490117818</v>
          </cell>
          <cell r="CP125">
            <v>1610816.9732703264</v>
          </cell>
        </row>
        <row r="126">
          <cell r="A126" t="str">
            <v xml:space="preserve">Project </v>
          </cell>
          <cell r="B126" t="str">
            <v>Share</v>
          </cell>
        </row>
        <row r="127">
          <cell r="A127" t="str">
            <v>Anta</v>
          </cell>
          <cell r="B127">
            <v>0.34521780085468834</v>
          </cell>
          <cell r="C127">
            <v>23669168.079999998</v>
          </cell>
          <cell r="D127">
            <v>1622758163.5648</v>
          </cell>
          <cell r="E127">
            <v>3.1809999999999998E-2</v>
          </cell>
          <cell r="G127">
            <v>39833</v>
          </cell>
          <cell r="H127">
            <v>144030.56168324652</v>
          </cell>
          <cell r="J127">
            <v>40014</v>
          </cell>
          <cell r="K127">
            <v>181</v>
          </cell>
          <cell r="L127">
            <v>0</v>
          </cell>
          <cell r="M127">
            <v>378549.55230302439</v>
          </cell>
          <cell r="O127">
            <v>23669168.079999998</v>
          </cell>
          <cell r="P127">
            <v>40198</v>
          </cell>
          <cell r="Q127">
            <v>184</v>
          </cell>
          <cell r="R127">
            <v>0</v>
          </cell>
          <cell r="S127">
            <v>384823.85427489772</v>
          </cell>
          <cell r="U127">
            <v>23669168.079999998</v>
          </cell>
          <cell r="V127">
            <v>40268</v>
          </cell>
          <cell r="W127">
            <v>71</v>
          </cell>
          <cell r="X127">
            <v>148491.81333433554</v>
          </cell>
          <cell r="Y127">
            <v>763373.40657792217</v>
          </cell>
          <cell r="Z127">
            <v>767834.65822901123</v>
          </cell>
          <cell r="AA127">
            <v>40379</v>
          </cell>
          <cell r="AB127">
            <v>181</v>
          </cell>
          <cell r="AC127">
            <v>0</v>
          </cell>
          <cell r="AD127">
            <v>378549.55230302439</v>
          </cell>
          <cell r="AF127">
            <v>23669168.079999998</v>
          </cell>
          <cell r="AG127">
            <v>40563</v>
          </cell>
          <cell r="AH127">
            <v>184</v>
          </cell>
          <cell r="AI127">
            <v>0</v>
          </cell>
          <cell r="AJ127">
            <v>384823.85427489772</v>
          </cell>
          <cell r="AL127">
            <v>23669168.079999998</v>
          </cell>
          <cell r="AM127">
            <v>40633</v>
          </cell>
          <cell r="AN127">
            <v>71</v>
          </cell>
          <cell r="AO127">
            <v>146457.67890509806</v>
          </cell>
          <cell r="AP127">
            <v>763373.40657792217</v>
          </cell>
          <cell r="AQ127">
            <v>761339.2721486846</v>
          </cell>
          <cell r="AR127">
            <v>40744</v>
          </cell>
          <cell r="AS127">
            <v>181</v>
          </cell>
          <cell r="AT127">
            <v>1314953.7837565234</v>
          </cell>
          <cell r="AU127">
            <v>378549.55230302439</v>
          </cell>
          <cell r="AW127">
            <v>22354214.296243474</v>
          </cell>
          <cell r="AX127">
            <v>40928</v>
          </cell>
          <cell r="AY127">
            <v>184</v>
          </cell>
          <cell r="AZ127">
            <v>1314953.7837565234</v>
          </cell>
          <cell r="BA127">
            <v>363444.75123468024</v>
          </cell>
          <cell r="BB127">
            <v>0</v>
          </cell>
          <cell r="BC127">
            <v>21039260.51248695</v>
          </cell>
          <cell r="BD127">
            <v>40999</v>
          </cell>
          <cell r="BE127">
            <v>71</v>
          </cell>
          <cell r="BF127">
            <v>130184.60345221068</v>
          </cell>
          <cell r="BG127">
            <v>741994.30353770463</v>
          </cell>
          <cell r="BH127">
            <v>725721.2280848173</v>
          </cell>
          <cell r="BI127">
            <v>41110</v>
          </cell>
          <cell r="BJ127">
            <v>182</v>
          </cell>
          <cell r="BK127">
            <v>1314953.7837565234</v>
          </cell>
          <cell r="BL127">
            <v>338347.54332278389</v>
          </cell>
          <cell r="BM127">
            <v>0</v>
          </cell>
          <cell r="BN127">
            <v>19724306.728730425</v>
          </cell>
          <cell r="BO127">
            <v>41294</v>
          </cell>
          <cell r="BP127">
            <v>184</v>
          </cell>
          <cell r="BQ127">
            <v>1314953.7837565234</v>
          </cell>
          <cell r="BR127">
            <v>320686.54515424534</v>
          </cell>
          <cell r="BT127">
            <v>18409352.944973901</v>
          </cell>
          <cell r="BU127">
            <v>41364</v>
          </cell>
          <cell r="BV127">
            <v>71</v>
          </cell>
          <cell r="BW127">
            <v>113911.5279993233</v>
          </cell>
          <cell r="BX127">
            <v>659034.08847702923</v>
          </cell>
          <cell r="BY127">
            <v>642761.0130241419</v>
          </cell>
          <cell r="BZ127">
            <v>41475</v>
          </cell>
          <cell r="CA127">
            <v>181</v>
          </cell>
          <cell r="CB127">
            <v>1314953.7837565234</v>
          </cell>
          <cell r="CC127">
            <v>294427.42947086442</v>
          </cell>
          <cell r="CD127">
            <v>0</v>
          </cell>
          <cell r="CE127">
            <v>17094399.161217377</v>
          </cell>
          <cell r="CF127">
            <v>41659</v>
          </cell>
          <cell r="CG127">
            <v>184</v>
          </cell>
          <cell r="CH127">
            <v>1314953.7837565234</v>
          </cell>
          <cell r="CI127">
            <v>277928.33907381038</v>
          </cell>
          <cell r="CJ127">
            <v>0</v>
          </cell>
          <cell r="CK127">
            <v>15779445.377460852</v>
          </cell>
          <cell r="CL127">
            <v>41729</v>
          </cell>
          <cell r="CM127">
            <v>71</v>
          </cell>
          <cell r="CN127">
            <v>97638.452546435903</v>
          </cell>
          <cell r="CO127">
            <v>572355.76854467485</v>
          </cell>
          <cell r="CP127">
            <v>556082.6930917874</v>
          </cell>
        </row>
        <row r="128">
          <cell r="A128" t="str">
            <v>Sipat I</v>
          </cell>
          <cell r="B128">
            <v>0.38200333007598852</v>
          </cell>
          <cell r="C128">
            <v>26191294.32</v>
          </cell>
          <cell r="D128">
            <v>1795675138.5792</v>
          </cell>
          <cell r="E128">
            <v>3.1809999999999998E-2</v>
          </cell>
          <cell r="G128">
            <v>39833</v>
          </cell>
          <cell r="H128">
            <v>162379.04064543743</v>
          </cell>
          <cell r="J128">
            <v>40014</v>
          </cell>
          <cell r="K128">
            <v>181</v>
          </cell>
          <cell r="L128">
            <v>0</v>
          </cell>
          <cell r="M128">
            <v>418886.82802715327</v>
          </cell>
          <cell r="O128">
            <v>26191294.32</v>
          </cell>
          <cell r="P128">
            <v>40198</v>
          </cell>
          <cell r="Q128">
            <v>184</v>
          </cell>
          <cell r="R128">
            <v>0</v>
          </cell>
          <cell r="S128">
            <v>425829.70362981327</v>
          </cell>
          <cell r="U128">
            <v>26191294.32</v>
          </cell>
          <cell r="X128">
            <v>0</v>
          </cell>
          <cell r="Y128">
            <v>844716.53165696654</v>
          </cell>
          <cell r="Z128">
            <v>682337.49101152911</v>
          </cell>
          <cell r="AA128">
            <v>40379</v>
          </cell>
          <cell r="AB128">
            <v>181</v>
          </cell>
          <cell r="AC128">
            <v>0</v>
          </cell>
          <cell r="AD128">
            <v>418886.82802715327</v>
          </cell>
          <cell r="AF128">
            <v>26191294.32</v>
          </cell>
          <cell r="AG128">
            <v>40563</v>
          </cell>
          <cell r="AH128">
            <v>184</v>
          </cell>
          <cell r="AI128">
            <v>0</v>
          </cell>
          <cell r="AJ128">
            <v>425829.70362981327</v>
          </cell>
          <cell r="AL128">
            <v>26191294.32</v>
          </cell>
          <cell r="AM128">
            <v>40633</v>
          </cell>
          <cell r="AN128">
            <v>71</v>
          </cell>
          <cell r="AO128">
            <v>162063.83598537862</v>
          </cell>
          <cell r="AP128">
            <v>844716.53165696654</v>
          </cell>
          <cell r="AQ128">
            <v>1006780.3676423451</v>
          </cell>
          <cell r="AR128">
            <v>40744</v>
          </cell>
          <cell r="AS128">
            <v>181</v>
          </cell>
          <cell r="AT128">
            <v>1455071.9083644594</v>
          </cell>
          <cell r="AU128">
            <v>418886.82802715327</v>
          </cell>
          <cell r="AW128">
            <v>24736222.41163554</v>
          </cell>
          <cell r="AX128">
            <v>40928</v>
          </cell>
          <cell r="AY128">
            <v>184</v>
          </cell>
          <cell r="AZ128">
            <v>1455071.9083644594</v>
          </cell>
          <cell r="BA128">
            <v>402172.49784499797</v>
          </cell>
          <cell r="BB128">
            <v>0</v>
          </cell>
          <cell r="BC128">
            <v>23281150.503271081</v>
          </cell>
          <cell r="BD128">
            <v>40999</v>
          </cell>
          <cell r="BE128">
            <v>71</v>
          </cell>
          <cell r="BF128">
            <v>144056.74307710346</v>
          </cell>
          <cell r="BG128">
            <v>821059.32587215118</v>
          </cell>
          <cell r="BH128">
            <v>803052.2329638761</v>
          </cell>
          <cell r="BI128">
            <v>41110</v>
          </cell>
          <cell r="BJ128">
            <v>182</v>
          </cell>
          <cell r="BK128">
            <v>1455071.9083644594</v>
          </cell>
          <cell r="BL128">
            <v>374400.99540735461</v>
          </cell>
          <cell r="BM128">
            <v>0</v>
          </cell>
          <cell r="BN128">
            <v>21826078.594906621</v>
          </cell>
          <cell r="BO128">
            <v>41294</v>
          </cell>
          <cell r="BP128">
            <v>184</v>
          </cell>
          <cell r="BQ128">
            <v>1455071.9083644594</v>
          </cell>
          <cell r="BR128">
            <v>354858.0862753673</v>
          </cell>
          <cell r="BT128">
            <v>20371006.686542161</v>
          </cell>
          <cell r="BU128">
            <v>41364</v>
          </cell>
          <cell r="BV128">
            <v>71</v>
          </cell>
          <cell r="BW128">
            <v>126049.6501688283</v>
          </cell>
          <cell r="BX128">
            <v>729259.08168272185</v>
          </cell>
          <cell r="BY128">
            <v>711251.98877444677</v>
          </cell>
          <cell r="BZ128">
            <v>41475</v>
          </cell>
          <cell r="CA128">
            <v>181</v>
          </cell>
          <cell r="CB128">
            <v>1455071.9083644594</v>
          </cell>
          <cell r="CC128">
            <v>325800.86613472778</v>
          </cell>
          <cell r="CD128">
            <v>0</v>
          </cell>
          <cell r="CE128">
            <v>18915934.778177701</v>
          </cell>
          <cell r="CF128">
            <v>41659</v>
          </cell>
          <cell r="CG128">
            <v>184</v>
          </cell>
          <cell r="CH128">
            <v>1455071.9083644594</v>
          </cell>
          <cell r="CI128">
            <v>307543.67470573669</v>
          </cell>
          <cell r="CJ128">
            <v>0</v>
          </cell>
          <cell r="CK128">
            <v>17460862.869813241</v>
          </cell>
          <cell r="CL128">
            <v>41729</v>
          </cell>
          <cell r="CM128">
            <v>71</v>
          </cell>
          <cell r="CN128">
            <v>108042.55726055315</v>
          </cell>
          <cell r="CO128">
            <v>633344.54084046441</v>
          </cell>
          <cell r="CP128">
            <v>615337.44793218921</v>
          </cell>
        </row>
        <row r="129">
          <cell r="A129" t="str">
            <v>NCTPP II</v>
          </cell>
          <cell r="B129">
            <v>0.27277886906932314</v>
          </cell>
          <cell r="C129">
            <v>18702537.600000001</v>
          </cell>
          <cell r="D129">
            <v>1282245977.8560002</v>
          </cell>
          <cell r="E129">
            <v>3.1809999999999998E-2</v>
          </cell>
          <cell r="G129">
            <v>39833</v>
          </cell>
          <cell r="H129">
            <v>82536.363087982725</v>
          </cell>
          <cell r="J129">
            <v>40014</v>
          </cell>
          <cell r="K129">
            <v>181</v>
          </cell>
          <cell r="L129">
            <v>0</v>
          </cell>
          <cell r="M129">
            <v>299116.4375309333</v>
          </cell>
          <cell r="O129">
            <v>18702537.600000001</v>
          </cell>
          <cell r="P129">
            <v>40198</v>
          </cell>
          <cell r="Q129">
            <v>184</v>
          </cell>
          <cell r="R129">
            <v>0</v>
          </cell>
          <cell r="S129">
            <v>304074.16853973333</v>
          </cell>
          <cell r="U129">
            <v>18702537.600000001</v>
          </cell>
          <cell r="X129">
            <v>0</v>
          </cell>
          <cell r="Y129">
            <v>603190.60607066657</v>
          </cell>
          <cell r="Z129">
            <v>520654.24298268382</v>
          </cell>
          <cell r="AA129">
            <v>40379</v>
          </cell>
          <cell r="AB129">
            <v>181</v>
          </cell>
          <cell r="AC129">
            <v>0</v>
          </cell>
          <cell r="AD129">
            <v>299116.4375309333</v>
          </cell>
          <cell r="AF129">
            <v>18702537.600000001</v>
          </cell>
          <cell r="AG129">
            <v>40563</v>
          </cell>
          <cell r="AH129">
            <v>184</v>
          </cell>
          <cell r="AI129">
            <v>0</v>
          </cell>
          <cell r="AJ129">
            <v>304074.16853973333</v>
          </cell>
          <cell r="AL129">
            <v>18702537.600000001</v>
          </cell>
          <cell r="AM129">
            <v>40633</v>
          </cell>
          <cell r="AN129">
            <v>71</v>
          </cell>
          <cell r="AO129">
            <v>115725.66628760549</v>
          </cell>
          <cell r="AP129">
            <v>603190.60607066657</v>
          </cell>
          <cell r="AQ129">
            <v>718916.27235827211</v>
          </cell>
          <cell r="AR129">
            <v>40744</v>
          </cell>
          <cell r="AS129">
            <v>181</v>
          </cell>
          <cell r="AT129">
            <v>1039029.8678790174</v>
          </cell>
          <cell r="AU129">
            <v>299116.4375309333</v>
          </cell>
          <cell r="AW129">
            <v>17663507.732120983</v>
          </cell>
          <cell r="AX129">
            <v>40928</v>
          </cell>
          <cell r="AY129">
            <v>184</v>
          </cell>
          <cell r="AZ129">
            <v>1039029.8678790174</v>
          </cell>
          <cell r="BA129">
            <v>287181.15915670386</v>
          </cell>
          <cell r="BB129">
            <v>0</v>
          </cell>
          <cell r="BC129">
            <v>16624477.864241965</v>
          </cell>
          <cell r="BD129">
            <v>40999</v>
          </cell>
          <cell r="BE129">
            <v>71</v>
          </cell>
          <cell r="BF129">
            <v>102867.25890731264</v>
          </cell>
          <cell r="BG129">
            <v>586297.59668763715</v>
          </cell>
          <cell r="BH129">
            <v>573439.18930734426</v>
          </cell>
          <cell r="BI129">
            <v>41110</v>
          </cell>
          <cell r="BJ129">
            <v>182</v>
          </cell>
          <cell r="BK129">
            <v>1039029.8678790174</v>
          </cell>
          <cell r="BL129">
            <v>267350.23510222143</v>
          </cell>
          <cell r="BM129">
            <v>0</v>
          </cell>
          <cell r="BN129">
            <v>15585447.996362947</v>
          </cell>
          <cell r="BO129">
            <v>41294</v>
          </cell>
          <cell r="BP129">
            <v>184</v>
          </cell>
          <cell r="BQ129">
            <v>1039029.8678790174</v>
          </cell>
          <cell r="BR129">
            <v>253395.14039064496</v>
          </cell>
          <cell r="BT129">
            <v>14546418.128483929</v>
          </cell>
          <cell r="BU129">
            <v>41364</v>
          </cell>
          <cell r="BV129">
            <v>71</v>
          </cell>
          <cell r="BW129">
            <v>90008.851527019826</v>
          </cell>
          <cell r="BX129">
            <v>520745.37549286638</v>
          </cell>
          <cell r="BY129">
            <v>507886.96811257361</v>
          </cell>
          <cell r="BZ129">
            <v>41475</v>
          </cell>
          <cell r="CA129">
            <v>181</v>
          </cell>
          <cell r="CB129">
            <v>1039029.8678790174</v>
          </cell>
          <cell r="CC129">
            <v>232646.11800205655</v>
          </cell>
          <cell r="CD129">
            <v>0</v>
          </cell>
          <cell r="CE129">
            <v>13507388.260604911</v>
          </cell>
          <cell r="CF129">
            <v>41659</v>
          </cell>
          <cell r="CG129">
            <v>184</v>
          </cell>
          <cell r="CH129">
            <v>1039029.8678790174</v>
          </cell>
          <cell r="CI129">
            <v>219609.12162458603</v>
          </cell>
          <cell r="CJ129">
            <v>0</v>
          </cell>
          <cell r="CK129">
            <v>12468358.392725892</v>
          </cell>
          <cell r="CL129">
            <v>41729</v>
          </cell>
          <cell r="CM129">
            <v>71</v>
          </cell>
          <cell r="CN129">
            <v>77150.444146726993</v>
          </cell>
          <cell r="CO129">
            <v>452255.23962664255</v>
          </cell>
          <cell r="CP129">
            <v>439396.83224634972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ERV"/>
      <sheetName val="FERV-Proj"/>
      <sheetName val="INTEREST"/>
      <sheetName val="FERV-Loan"/>
      <sheetName val="Form 4"/>
      <sheetName val="Form 13"/>
      <sheetName val="Form  7"/>
      <sheetName val="Form 8"/>
    </sheetNames>
    <sheetDataSet>
      <sheetData sheetId="0" refreshError="1"/>
      <sheetData sheetId="1" refreshError="1"/>
      <sheetData sheetId="2" refreshError="1"/>
      <sheetData sheetId="3">
        <row r="44">
          <cell r="A44" t="str">
            <v>WORLD BANK-MAIN</v>
          </cell>
          <cell r="B44" t="str">
            <v>USD</v>
          </cell>
          <cell r="C44">
            <v>139276618.81999999</v>
          </cell>
          <cell r="D44">
            <v>7179709700</v>
          </cell>
          <cell r="E44">
            <v>3.2899999999999999E-2</v>
          </cell>
          <cell r="G44">
            <v>39796</v>
          </cell>
          <cell r="H44">
            <v>1114809.3700000001</v>
          </cell>
          <cell r="J44">
            <v>39979</v>
          </cell>
          <cell r="K44">
            <v>182</v>
          </cell>
          <cell r="L44">
            <v>13313906.028913327</v>
          </cell>
          <cell r="M44">
            <v>2284823.3922476601</v>
          </cell>
          <cell r="O44">
            <v>125962712.79108667</v>
          </cell>
          <cell r="P44">
            <v>40162</v>
          </cell>
          <cell r="Q44">
            <v>183</v>
          </cell>
          <cell r="R44">
            <v>13810539.132564703</v>
          </cell>
          <cell r="S44">
            <v>2077763.5750720426</v>
          </cell>
          <cell r="U44">
            <v>112152173.65852197</v>
          </cell>
          <cell r="V44">
            <v>40268</v>
          </cell>
          <cell r="W44">
            <v>107</v>
          </cell>
          <cell r="X44">
            <v>1081669.3066577942</v>
          </cell>
          <cell r="Y44">
            <v>4362586.9673197027</v>
          </cell>
          <cell r="Z44">
            <v>4329446.9039774965</v>
          </cell>
          <cell r="AA44">
            <v>40344</v>
          </cell>
          <cell r="AB44">
            <v>182</v>
          </cell>
          <cell r="AC44">
            <v>14323726.685278753</v>
          </cell>
          <cell r="AD44">
            <v>1839848.7272123229</v>
          </cell>
          <cell r="AF44">
            <v>97828446.973243207</v>
          </cell>
          <cell r="AG44">
            <v>40527</v>
          </cell>
          <cell r="AH44">
            <v>183</v>
          </cell>
          <cell r="AI44">
            <v>14853468.675897025</v>
          </cell>
          <cell r="AJ44">
            <v>1613686.9334022065</v>
          </cell>
          <cell r="AL44">
            <v>82974978.297346175</v>
          </cell>
          <cell r="AM44">
            <v>40633</v>
          </cell>
          <cell r="AN44">
            <v>106</v>
          </cell>
          <cell r="AO44">
            <v>792786.13510730141</v>
          </cell>
          <cell r="AP44">
            <v>3453535.6606145296</v>
          </cell>
          <cell r="AQ44">
            <v>3164652.4890640369</v>
          </cell>
          <cell r="AR44">
            <v>40709</v>
          </cell>
          <cell r="AS44">
            <v>182</v>
          </cell>
          <cell r="AT44">
            <v>15408042.317792408</v>
          </cell>
          <cell r="AU44">
            <v>1361198.8357502723</v>
          </cell>
          <cell r="AW44">
            <v>67566935.979553759</v>
          </cell>
          <cell r="AX44">
            <v>40892</v>
          </cell>
          <cell r="AY44">
            <v>183</v>
          </cell>
          <cell r="AZ44">
            <v>15979170.397592016</v>
          </cell>
          <cell r="BA44">
            <v>1114521.2368550666</v>
          </cell>
          <cell r="BC44">
            <v>51587765.581961744</v>
          </cell>
          <cell r="BD44">
            <v>40999</v>
          </cell>
          <cell r="BE44">
            <v>107</v>
          </cell>
          <cell r="BF44">
            <v>497546.33199501346</v>
          </cell>
          <cell r="BG44">
            <v>2475720.0726053389</v>
          </cell>
          <cell r="BH44">
            <v>2180480.2694930509</v>
          </cell>
          <cell r="BI44">
            <v>41075</v>
          </cell>
          <cell r="BJ44">
            <v>183</v>
          </cell>
          <cell r="BK44">
            <v>16575130.128668735</v>
          </cell>
          <cell r="BL44">
            <v>850943.72668306041</v>
          </cell>
          <cell r="BN44">
            <v>35012635.453293011</v>
          </cell>
          <cell r="BO44">
            <v>41258</v>
          </cell>
          <cell r="BP44">
            <v>183</v>
          </cell>
          <cell r="BQ44">
            <v>17187644.308808129</v>
          </cell>
          <cell r="BR44">
            <v>577535.81992778415</v>
          </cell>
          <cell r="BT44">
            <v>17824991.144484881</v>
          </cell>
          <cell r="BU44">
            <v>41364</v>
          </cell>
          <cell r="BV44">
            <v>106</v>
          </cell>
          <cell r="BW44">
            <v>170309.24415692213</v>
          </cell>
          <cell r="BX44">
            <v>1428479.5466108446</v>
          </cell>
          <cell r="BY44">
            <v>1101242.4587727534</v>
          </cell>
          <cell r="BZ44">
            <v>41440</v>
          </cell>
          <cell r="CA44">
            <v>182</v>
          </cell>
          <cell r="CB44">
            <v>17824991.144484878</v>
          </cell>
          <cell r="CC44">
            <v>292417.75883547007</v>
          </cell>
          <cell r="CE44">
            <v>0</v>
          </cell>
          <cell r="CO44">
            <v>292417.75883547007</v>
          </cell>
          <cell r="CP44">
            <v>122108.51467854794</v>
          </cell>
        </row>
        <row r="45">
          <cell r="A45" t="str">
            <v xml:space="preserve">Project </v>
          </cell>
          <cell r="B45" t="str">
            <v>Share</v>
          </cell>
          <cell r="CO45">
            <v>0</v>
          </cell>
          <cell r="CP45">
            <v>0</v>
          </cell>
        </row>
        <row r="46">
          <cell r="A46" t="str">
            <v>VSTPS II</v>
          </cell>
          <cell r="B46">
            <v>0.68226299999999995</v>
          </cell>
          <cell r="C46">
            <v>95023283</v>
          </cell>
          <cell r="D46">
            <v>4898450279</v>
          </cell>
          <cell r="E46">
            <v>3.2899999999999999E-2</v>
          </cell>
          <cell r="G46">
            <v>39796</v>
          </cell>
          <cell r="H46">
            <v>760593</v>
          </cell>
          <cell r="J46">
            <v>39979</v>
          </cell>
          <cell r="K46">
            <v>182</v>
          </cell>
          <cell r="L46">
            <v>9083585.4690044932</v>
          </cell>
          <cell r="M46">
            <v>1558850.4491709587</v>
          </cell>
          <cell r="O46">
            <v>85939697.530995503</v>
          </cell>
          <cell r="P46">
            <v>40162</v>
          </cell>
          <cell r="Q46">
            <v>183</v>
          </cell>
          <cell r="R46">
            <v>9422419.8602009919</v>
          </cell>
          <cell r="S46">
            <v>1417581.1970544236</v>
          </cell>
          <cell r="U46">
            <v>76517277.670794517</v>
          </cell>
          <cell r="V46">
            <v>40268</v>
          </cell>
          <cell r="W46">
            <v>107</v>
          </cell>
          <cell r="X46">
            <v>737982.93858766556</v>
          </cell>
          <cell r="Y46">
            <v>2976431.6462253826</v>
          </cell>
          <cell r="Z46">
            <v>2953821.5848130477</v>
          </cell>
          <cell r="AA46">
            <v>40344</v>
          </cell>
          <cell r="AB46">
            <v>182</v>
          </cell>
          <cell r="AC46">
            <v>9772548.7394783366</v>
          </cell>
          <cell r="AD46">
            <v>1255260.6992799544</v>
          </cell>
          <cell r="AF46">
            <v>66744728.931316182</v>
          </cell>
          <cell r="AG46">
            <v>40527</v>
          </cell>
          <cell r="AH46">
            <v>183</v>
          </cell>
          <cell r="AI46">
            <v>10133972.099223532</v>
          </cell>
          <cell r="AJ46">
            <v>1100958.8752788366</v>
          </cell>
          <cell r="AL46">
            <v>56610756.83209265</v>
          </cell>
          <cell r="AM46">
            <v>40633</v>
          </cell>
          <cell r="AN46">
            <v>106</v>
          </cell>
          <cell r="AO46">
            <v>540888.63938695868</v>
          </cell>
          <cell r="AP46">
            <v>2356219.5745587908</v>
          </cell>
          <cell r="AQ46">
            <v>2159125.2753580837</v>
          </cell>
          <cell r="AR46">
            <v>40709</v>
          </cell>
          <cell r="AS46">
            <v>182</v>
          </cell>
          <cell r="AT46">
            <v>10512337.175864002</v>
          </cell>
          <cell r="AU46">
            <v>928695.58838138171</v>
          </cell>
          <cell r="AW46">
            <v>46098419.656228647</v>
          </cell>
          <cell r="AX46">
            <v>40892</v>
          </cell>
          <cell r="AY46">
            <v>183</v>
          </cell>
          <cell r="AZ46">
            <v>10901996.73297232</v>
          </cell>
          <cell r="BA46">
            <v>760396.58965549537</v>
          </cell>
          <cell r="BC46">
            <v>35196422.923256323</v>
          </cell>
          <cell r="BD46">
            <v>40999</v>
          </cell>
          <cell r="BE46">
            <v>107</v>
          </cell>
          <cell r="BF46">
            <v>339457.44552531291</v>
          </cell>
          <cell r="BG46">
            <v>1689092.178036877</v>
          </cell>
          <cell r="BH46">
            <v>1487660.9841752311</v>
          </cell>
          <cell r="BI46">
            <v>41075</v>
          </cell>
          <cell r="BJ46">
            <v>183</v>
          </cell>
          <cell r="BK46">
            <v>11308598.006975917</v>
          </cell>
          <cell r="BL46">
            <v>580567.40683301177</v>
          </cell>
          <cell r="BN46">
            <v>23887824.916280404</v>
          </cell>
          <cell r="BO46">
            <v>41258</v>
          </cell>
          <cell r="BP46">
            <v>183</v>
          </cell>
          <cell r="BQ46">
            <v>11726493.76906036</v>
          </cell>
          <cell r="BR46">
            <v>394031.30814643676</v>
          </cell>
          <cell r="BT46">
            <v>12161331.147220043</v>
          </cell>
          <cell r="BU46">
            <v>41364</v>
          </cell>
          <cell r="BV46">
            <v>106</v>
          </cell>
          <cell r="BW46">
            <v>116195.68833647994</v>
          </cell>
          <cell r="BX46">
            <v>974598.71497944859</v>
          </cell>
          <cell r="BY46">
            <v>751336.95779061562</v>
          </cell>
          <cell r="BZ46">
            <v>41440</v>
          </cell>
          <cell r="CA46">
            <v>182</v>
          </cell>
          <cell r="CB46">
            <v>12161331.933209686</v>
          </cell>
          <cell r="CC46">
            <v>199505.80450225799</v>
          </cell>
          <cell r="CE46">
            <v>-0.78598964214324951</v>
          </cell>
          <cell r="CO46">
            <v>199505.80450225799</v>
          </cell>
          <cell r="CP46">
            <v>83310.116165778047</v>
          </cell>
        </row>
        <row r="47">
          <cell r="A47" t="str">
            <v>RGCCPP I</v>
          </cell>
          <cell r="B47">
            <v>0.27365600000000001</v>
          </cell>
          <cell r="C47">
            <v>38113882</v>
          </cell>
          <cell r="D47">
            <v>1964770638</v>
          </cell>
          <cell r="E47">
            <v>3.2899999999999999E-2</v>
          </cell>
          <cell r="G47">
            <v>39796</v>
          </cell>
          <cell r="H47">
            <v>305074</v>
          </cell>
          <cell r="J47">
            <v>39979</v>
          </cell>
          <cell r="K47">
            <v>182</v>
          </cell>
          <cell r="L47">
            <v>3643430.2682483057</v>
          </cell>
          <cell r="M47">
            <v>625255.62367013702</v>
          </cell>
          <cell r="O47">
            <v>34470451.731751695</v>
          </cell>
          <cell r="P47">
            <v>40162</v>
          </cell>
          <cell r="Q47">
            <v>183</v>
          </cell>
          <cell r="R47">
            <v>3779336.8968611266</v>
          </cell>
          <cell r="S47">
            <v>568592.46230508876</v>
          </cell>
          <cell r="U47">
            <v>30691114.834890567</v>
          </cell>
          <cell r="V47">
            <v>40268</v>
          </cell>
          <cell r="W47">
            <v>107</v>
          </cell>
          <cell r="X47">
            <v>296005.29192675411</v>
          </cell>
          <cell r="Y47">
            <v>1193848.0859752258</v>
          </cell>
          <cell r="Z47">
            <v>1184779.37790198</v>
          </cell>
          <cell r="AA47">
            <v>40344</v>
          </cell>
          <cell r="AB47">
            <v>182</v>
          </cell>
          <cell r="AC47">
            <v>3919773.7497866424</v>
          </cell>
          <cell r="AD47">
            <v>503485.63673522667</v>
          </cell>
          <cell r="AF47">
            <v>26771341.085103925</v>
          </cell>
          <cell r="AG47">
            <v>40527</v>
          </cell>
          <cell r="AH47">
            <v>183</v>
          </cell>
          <cell r="AI47">
            <v>4064740.8239712762</v>
          </cell>
          <cell r="AJ47">
            <v>441595.1048522882</v>
          </cell>
          <cell r="AL47">
            <v>22706600.26113265</v>
          </cell>
          <cell r="AM47">
            <v>40633</v>
          </cell>
          <cell r="AN47">
            <v>106</v>
          </cell>
          <cell r="AO47">
            <v>216950.67876896984</v>
          </cell>
          <cell r="AP47">
            <v>945080.74158751487</v>
          </cell>
          <cell r="AQ47">
            <v>866026.12842973042</v>
          </cell>
          <cell r="AR47">
            <v>40709</v>
          </cell>
          <cell r="AS47">
            <v>182</v>
          </cell>
          <cell r="AT47">
            <v>4216503.2285177996</v>
          </cell>
          <cell r="AU47">
            <v>372500.22203728784</v>
          </cell>
          <cell r="AW47">
            <v>18490097.03261485</v>
          </cell>
          <cell r="AX47">
            <v>40892</v>
          </cell>
          <cell r="AY47">
            <v>183</v>
          </cell>
          <cell r="AZ47">
            <v>4372795.8543234412</v>
          </cell>
          <cell r="BA47">
            <v>304995.41699798411</v>
          </cell>
          <cell r="BC47">
            <v>14117301.178291408</v>
          </cell>
          <cell r="BD47">
            <v>40999</v>
          </cell>
          <cell r="BE47">
            <v>107</v>
          </cell>
          <cell r="BF47">
            <v>136156.53517243627</v>
          </cell>
          <cell r="BG47">
            <v>677495.63903527195</v>
          </cell>
          <cell r="BH47">
            <v>596701.49543873838</v>
          </cell>
          <cell r="BI47">
            <v>41075</v>
          </cell>
          <cell r="BJ47">
            <v>183</v>
          </cell>
          <cell r="BK47">
            <v>4535883.8104909714</v>
          </cell>
          <cell r="BL47">
            <v>232865.84987435365</v>
          </cell>
          <cell r="BN47">
            <v>9581417.3678004369</v>
          </cell>
          <cell r="BO47">
            <v>41258</v>
          </cell>
          <cell r="BP47">
            <v>183</v>
          </cell>
          <cell r="BQ47">
            <v>4703501.9909711974</v>
          </cell>
          <cell r="BR47">
            <v>158046.13574333175</v>
          </cell>
          <cell r="BT47">
            <v>4877915.3768292395</v>
          </cell>
          <cell r="BU47">
            <v>41364</v>
          </cell>
          <cell r="BV47">
            <v>106</v>
          </cell>
          <cell r="BW47">
            <v>46606.142699052856</v>
          </cell>
          <cell r="BX47">
            <v>390911.98561768536</v>
          </cell>
          <cell r="BY47">
            <v>301361.59314430197</v>
          </cell>
          <cell r="BZ47">
            <v>41440</v>
          </cell>
          <cell r="CA47">
            <v>182</v>
          </cell>
          <cell r="CB47">
            <v>4877915.7766351542</v>
          </cell>
          <cell r="CC47">
            <v>80021.86765309074</v>
          </cell>
          <cell r="CE47">
            <v>-0.39980591461062431</v>
          </cell>
          <cell r="CO47">
            <v>80021.86765309074</v>
          </cell>
          <cell r="CP47">
            <v>33415.724954037883</v>
          </cell>
        </row>
        <row r="48">
          <cell r="A48" t="str">
            <v>SSTPS I</v>
          </cell>
          <cell r="B48">
            <v>1.1115E-2</v>
          </cell>
          <cell r="C48">
            <v>1548060</v>
          </cell>
          <cell r="D48">
            <v>79802473</v>
          </cell>
          <cell r="E48">
            <v>3.2899999999999999E-2</v>
          </cell>
          <cell r="G48">
            <v>39796</v>
          </cell>
          <cell r="H48">
            <v>12391</v>
          </cell>
          <cell r="J48">
            <v>39979</v>
          </cell>
          <cell r="K48">
            <v>182</v>
          </cell>
          <cell r="L48">
            <v>147984.06551137162</v>
          </cell>
          <cell r="M48">
            <v>25395.818268493149</v>
          </cell>
          <cell r="O48">
            <v>1400075.9344886283</v>
          </cell>
          <cell r="P48">
            <v>40162</v>
          </cell>
          <cell r="Q48">
            <v>183</v>
          </cell>
          <cell r="R48">
            <v>153504.14245845668</v>
          </cell>
          <cell r="S48">
            <v>23094.34843500187</v>
          </cell>
          <cell r="U48">
            <v>1246571.7920301715</v>
          </cell>
          <cell r="V48">
            <v>40268</v>
          </cell>
          <cell r="W48">
            <v>107</v>
          </cell>
          <cell r="X48">
            <v>12022.758025983047</v>
          </cell>
          <cell r="Y48">
            <v>48490.166703495022</v>
          </cell>
          <cell r="Z48">
            <v>48121.924729478065</v>
          </cell>
          <cell r="AA48">
            <v>40344</v>
          </cell>
          <cell r="AB48">
            <v>182</v>
          </cell>
          <cell r="AC48">
            <v>159208.22210687335</v>
          </cell>
          <cell r="AD48">
            <v>20449.924866625373</v>
          </cell>
          <cell r="AF48">
            <v>1087363.5699232982</v>
          </cell>
          <cell r="AG48">
            <v>40527</v>
          </cell>
          <cell r="AH48">
            <v>183</v>
          </cell>
          <cell r="AI48">
            <v>165096.30433259543</v>
          </cell>
          <cell r="AJ48">
            <v>17936.136562841646</v>
          </cell>
          <cell r="AL48">
            <v>922267.26559070277</v>
          </cell>
          <cell r="AM48">
            <v>40633</v>
          </cell>
          <cell r="AN48">
            <v>106</v>
          </cell>
          <cell r="AO48">
            <v>8811.8215397836066</v>
          </cell>
          <cell r="AP48">
            <v>38386.061429467023</v>
          </cell>
          <cell r="AQ48">
            <v>35175.124943267583</v>
          </cell>
          <cell r="AR48">
            <v>40709</v>
          </cell>
          <cell r="AS48">
            <v>182</v>
          </cell>
          <cell r="AT48">
            <v>171260.39036226261</v>
          </cell>
          <cell r="AU48">
            <v>15129.731323024684</v>
          </cell>
          <cell r="AW48">
            <v>751006.87522844016</v>
          </cell>
          <cell r="AX48">
            <v>40892</v>
          </cell>
          <cell r="AY48">
            <v>183</v>
          </cell>
          <cell r="AZ48">
            <v>177608.47896923526</v>
          </cell>
          <cell r="BA48">
            <v>12387.909845720191</v>
          </cell>
          <cell r="BC48">
            <v>573398.39625920495</v>
          </cell>
          <cell r="BD48">
            <v>40999</v>
          </cell>
          <cell r="BE48">
            <v>107</v>
          </cell>
          <cell r="BF48">
            <v>5530.2311626062437</v>
          </cell>
          <cell r="BG48">
            <v>27517.641168744874</v>
          </cell>
          <cell r="BH48">
            <v>24236.050791567508</v>
          </cell>
          <cell r="BI48">
            <v>41075</v>
          </cell>
          <cell r="BJ48">
            <v>183</v>
          </cell>
          <cell r="BK48">
            <v>184232.57138015298</v>
          </cell>
          <cell r="BL48">
            <v>9458.2458201583431</v>
          </cell>
          <cell r="BN48">
            <v>389165.824879052</v>
          </cell>
          <cell r="BO48">
            <v>41258</v>
          </cell>
          <cell r="BP48">
            <v>183</v>
          </cell>
          <cell r="BQ48">
            <v>191040.66649240235</v>
          </cell>
          <cell r="BR48">
            <v>6419.3169365734475</v>
          </cell>
          <cell r="BT48">
            <v>198125.15838664965</v>
          </cell>
          <cell r="BU48">
            <v>41364</v>
          </cell>
          <cell r="BV48">
            <v>106</v>
          </cell>
          <cell r="BW48">
            <v>1892.9908968701427</v>
          </cell>
          <cell r="BX48">
            <v>15877.56275673179</v>
          </cell>
          <cell r="BY48">
            <v>12240.322490995688</v>
          </cell>
          <cell r="BZ48">
            <v>41440</v>
          </cell>
          <cell r="CA48">
            <v>182</v>
          </cell>
          <cell r="CB48">
            <v>198124.77657094941</v>
          </cell>
          <cell r="CC48">
            <v>3250.2296531166594</v>
          </cell>
          <cell r="CE48">
            <v>0.3818157002388034</v>
          </cell>
          <cell r="CO48">
            <v>3250.2296531166594</v>
          </cell>
          <cell r="CP48">
            <v>1357.2387562465167</v>
          </cell>
        </row>
        <row r="49">
          <cell r="A49" t="str">
            <v>Korba EAP</v>
          </cell>
          <cell r="B49">
            <v>8.1309999999999993E-3</v>
          </cell>
          <cell r="C49">
            <v>1132458</v>
          </cell>
          <cell r="D49">
            <v>58378220</v>
          </cell>
          <cell r="E49">
            <v>3.2899999999999999E-2</v>
          </cell>
          <cell r="G49">
            <v>39796</v>
          </cell>
          <cell r="H49">
            <v>9065</v>
          </cell>
          <cell r="J49">
            <v>39979</v>
          </cell>
          <cell r="K49">
            <v>182</v>
          </cell>
          <cell r="L49">
            <v>108255.36992109424</v>
          </cell>
          <cell r="M49">
            <v>18577.89592438356</v>
          </cell>
          <cell r="O49">
            <v>1024202.6300789057</v>
          </cell>
          <cell r="P49">
            <v>40162</v>
          </cell>
          <cell r="Q49">
            <v>183</v>
          </cell>
          <cell r="R49">
            <v>112293.49368688359</v>
          </cell>
          <cell r="S49">
            <v>16894.292534016622</v>
          </cell>
          <cell r="U49">
            <v>911909.13639202213</v>
          </cell>
          <cell r="V49">
            <v>40268</v>
          </cell>
          <cell r="W49">
            <v>107</v>
          </cell>
          <cell r="X49">
            <v>8795.0513228516047</v>
          </cell>
          <cell r="Y49">
            <v>35472.188458400182</v>
          </cell>
          <cell r="Z49">
            <v>35202.239781251788</v>
          </cell>
          <cell r="AA49">
            <v>40344</v>
          </cell>
          <cell r="AB49">
            <v>182</v>
          </cell>
          <cell r="AC49">
            <v>116466.22167800153</v>
          </cell>
          <cell r="AD49">
            <v>14959.806922981232</v>
          </cell>
          <cell r="AF49">
            <v>795442.91471402056</v>
          </cell>
          <cell r="AG49">
            <v>40527</v>
          </cell>
          <cell r="AH49">
            <v>183</v>
          </cell>
          <cell r="AI49">
            <v>120773.55380371869</v>
          </cell>
          <cell r="AJ49">
            <v>13120.885360599186</v>
          </cell>
          <cell r="AL49">
            <v>674669.36091030191</v>
          </cell>
          <cell r="AM49">
            <v>40633</v>
          </cell>
          <cell r="AN49">
            <v>106</v>
          </cell>
          <cell r="AO49">
            <v>6446.1422718865388</v>
          </cell>
          <cell r="AP49">
            <v>28080.692283580418</v>
          </cell>
          <cell r="AQ49">
            <v>25731.783232615351</v>
          </cell>
          <cell r="AR49">
            <v>40709</v>
          </cell>
          <cell r="AS49">
            <v>182</v>
          </cell>
          <cell r="AT49">
            <v>125282.79208597005</v>
          </cell>
          <cell r="AU49">
            <v>11067.904655503304</v>
          </cell>
          <cell r="AW49">
            <v>549386.56882433186</v>
          </cell>
          <cell r="AX49">
            <v>40892</v>
          </cell>
          <cell r="AY49">
            <v>183</v>
          </cell>
          <cell r="AZ49">
            <v>129926.63450282067</v>
          </cell>
          <cell r="BA49">
            <v>9062.1690819743962</v>
          </cell>
          <cell r="BC49">
            <v>419459.93432151119</v>
          </cell>
          <cell r="BD49">
            <v>40999</v>
          </cell>
          <cell r="BE49">
            <v>107</v>
          </cell>
          <cell r="BF49">
            <v>4045.5474158685361</v>
          </cell>
          <cell r="BG49">
            <v>20130.073737477702</v>
          </cell>
          <cell r="BH49">
            <v>17729.478881459698</v>
          </cell>
          <cell r="BI49">
            <v>41075</v>
          </cell>
          <cell r="BJ49">
            <v>183</v>
          </cell>
          <cell r="BK49">
            <v>134772.38307620547</v>
          </cell>
          <cell r="BL49">
            <v>6919.0203467658148</v>
          </cell>
          <cell r="BN49">
            <v>284687.55124530569</v>
          </cell>
          <cell r="BO49">
            <v>41258</v>
          </cell>
          <cell r="BP49">
            <v>183</v>
          </cell>
          <cell r="BQ49">
            <v>139752.7358749189</v>
          </cell>
          <cell r="BR49">
            <v>4695.9406569386629</v>
          </cell>
          <cell r="BT49">
            <v>144934.81537038679</v>
          </cell>
          <cell r="BU49">
            <v>41364</v>
          </cell>
          <cell r="BV49">
            <v>106</v>
          </cell>
          <cell r="BW49">
            <v>1384.7826715690051</v>
          </cell>
          <cell r="BX49">
            <v>11614.961003704477</v>
          </cell>
          <cell r="BY49">
            <v>8954.1962594049455</v>
          </cell>
          <cell r="BZ49">
            <v>41440</v>
          </cell>
          <cell r="CA49">
            <v>182</v>
          </cell>
          <cell r="CB49">
            <v>144935.00299580651</v>
          </cell>
          <cell r="CC49">
            <v>2377.6457191090467</v>
          </cell>
          <cell r="CE49">
            <v>-0.18762541972682811</v>
          </cell>
          <cell r="CO49">
            <v>2377.6457191090467</v>
          </cell>
          <cell r="CP49">
            <v>992.86304754004163</v>
          </cell>
        </row>
        <row r="50">
          <cell r="A50" t="str">
            <v>RSTPS I</v>
          </cell>
          <cell r="B50">
            <v>5.4720000000000003E-3</v>
          </cell>
          <cell r="C50">
            <v>762122</v>
          </cell>
          <cell r="D50">
            <v>39287371</v>
          </cell>
          <cell r="E50">
            <v>3.2899999999999999E-2</v>
          </cell>
          <cell r="G50">
            <v>39796</v>
          </cell>
          <cell r="H50">
            <v>6100</v>
          </cell>
          <cell r="J50">
            <v>39979</v>
          </cell>
          <cell r="K50">
            <v>182</v>
          </cell>
          <cell r="L50">
            <v>72853.693790213729</v>
          </cell>
          <cell r="M50">
            <v>12502.559209863015</v>
          </cell>
          <cell r="O50">
            <v>689268.30620978633</v>
          </cell>
          <cell r="P50">
            <v>40162</v>
          </cell>
          <cell r="Q50">
            <v>183</v>
          </cell>
          <cell r="R50">
            <v>75571.270133394064</v>
          </cell>
          <cell r="S50">
            <v>11369.527921088384</v>
          </cell>
          <cell r="U50">
            <v>613697.03607639228</v>
          </cell>
          <cell r="V50">
            <v>40268</v>
          </cell>
          <cell r="W50">
            <v>107</v>
          </cell>
          <cell r="X50">
            <v>5918.8977427389691</v>
          </cell>
          <cell r="Y50">
            <v>23872.087130951397</v>
          </cell>
          <cell r="Z50">
            <v>23690.984873690366</v>
          </cell>
          <cell r="AA50">
            <v>40344</v>
          </cell>
          <cell r="AB50">
            <v>182</v>
          </cell>
          <cell r="AC50">
            <v>78379.43242184534</v>
          </cell>
          <cell r="AD50">
            <v>10067.657842789649</v>
          </cell>
          <cell r="AF50">
            <v>535317.6036545469</v>
          </cell>
          <cell r="AG50">
            <v>40527</v>
          </cell>
          <cell r="AH50">
            <v>183</v>
          </cell>
          <cell r="AI50">
            <v>81278.180594508522</v>
          </cell>
          <cell r="AJ50">
            <v>8830.1005378710415</v>
          </cell>
          <cell r="AL50">
            <v>454039.42306003836</v>
          </cell>
          <cell r="AM50">
            <v>40633</v>
          </cell>
          <cell r="AN50">
            <v>106</v>
          </cell>
          <cell r="AO50">
            <v>4338.1289972043223</v>
          </cell>
          <cell r="AP50">
            <v>18897.758380660693</v>
          </cell>
          <cell r="AQ50">
            <v>17316.989635126047</v>
          </cell>
          <cell r="AR50">
            <v>40709</v>
          </cell>
          <cell r="AS50">
            <v>182</v>
          </cell>
          <cell r="AT50">
            <v>84312.807562960064</v>
          </cell>
          <cell r="AU50">
            <v>7448.4856367093089</v>
          </cell>
          <cell r="AW50">
            <v>369726.61549707828</v>
          </cell>
          <cell r="AX50">
            <v>40892</v>
          </cell>
          <cell r="AY50">
            <v>183</v>
          </cell>
          <cell r="AZ50">
            <v>87438.020415623512</v>
          </cell>
          <cell r="BA50">
            <v>6098.6658463650929</v>
          </cell>
          <cell r="BC50">
            <v>282288.59508145478</v>
          </cell>
          <cell r="BD50">
            <v>40999</v>
          </cell>
          <cell r="BE50">
            <v>107</v>
          </cell>
          <cell r="BF50">
            <v>2722.5768253842334</v>
          </cell>
          <cell r="BG50">
            <v>13547.151483074402</v>
          </cell>
          <cell r="BH50">
            <v>11931.599311254311</v>
          </cell>
          <cell r="BI50">
            <v>41075</v>
          </cell>
          <cell r="BJ50">
            <v>183</v>
          </cell>
          <cell r="BK50">
            <v>90699.112064075322</v>
          </cell>
          <cell r="BL50">
            <v>4656.3697107038752</v>
          </cell>
          <cell r="BN50">
            <v>191589.48301737948</v>
          </cell>
          <cell r="BO50">
            <v>41258</v>
          </cell>
          <cell r="BP50">
            <v>183</v>
          </cell>
          <cell r="BQ50">
            <v>94050.789657798086</v>
          </cell>
          <cell r="BR50">
            <v>3160.2816449390043</v>
          </cell>
          <cell r="BT50">
            <v>97538.69335958139</v>
          </cell>
          <cell r="BU50">
            <v>41364</v>
          </cell>
          <cell r="BV50">
            <v>106</v>
          </cell>
          <cell r="BW50">
            <v>931.93544992384682</v>
          </cell>
          <cell r="BX50">
            <v>7816.6513556428799</v>
          </cell>
          <cell r="BY50">
            <v>6026.0099801824936</v>
          </cell>
          <cell r="BZ50">
            <v>41440</v>
          </cell>
          <cell r="CA50">
            <v>182</v>
          </cell>
          <cell r="CB50">
            <v>97538.351542621254</v>
          </cell>
          <cell r="CC50">
            <v>1600.1155838315108</v>
          </cell>
          <cell r="CE50">
            <v>0.3418169601354748</v>
          </cell>
          <cell r="CO50">
            <v>1600.1155838315108</v>
          </cell>
          <cell r="CP50">
            <v>668.18013390766396</v>
          </cell>
        </row>
        <row r="51">
          <cell r="A51" t="str">
            <v>FSTPS I</v>
          </cell>
          <cell r="B51">
            <v>1.8749999999999999E-3</v>
          </cell>
          <cell r="C51">
            <v>261144</v>
          </cell>
          <cell r="D51">
            <v>13461956</v>
          </cell>
          <cell r="E51">
            <v>3.2899999999999999E-2</v>
          </cell>
          <cell r="G51">
            <v>39796</v>
          </cell>
          <cell r="H51">
            <v>2090</v>
          </cell>
          <cell r="J51">
            <v>39979</v>
          </cell>
          <cell r="K51">
            <v>182</v>
          </cell>
          <cell r="L51">
            <v>24963.573804212487</v>
          </cell>
          <cell r="M51">
            <v>4284.0494334246578</v>
          </cell>
          <cell r="O51">
            <v>236180.4261957875</v>
          </cell>
          <cell r="P51">
            <v>40162</v>
          </cell>
          <cell r="Q51">
            <v>183</v>
          </cell>
          <cell r="R51">
            <v>25894.760873558818</v>
          </cell>
          <cell r="S51">
            <v>3895.812306841035</v>
          </cell>
          <cell r="U51">
            <v>210285.66532222868</v>
          </cell>
          <cell r="V51">
            <v>40268</v>
          </cell>
          <cell r="W51">
            <v>107</v>
          </cell>
          <cell r="X51">
            <v>2028.1332263940865</v>
          </cell>
          <cell r="Y51">
            <v>8179.8617402656928</v>
          </cell>
          <cell r="Z51">
            <v>8117.9949666597786</v>
          </cell>
          <cell r="AA51">
            <v>40344</v>
          </cell>
          <cell r="AB51">
            <v>182</v>
          </cell>
          <cell r="AC51">
            <v>26856.98753489766</v>
          </cell>
          <cell r="AD51">
            <v>3449.7219364833991</v>
          </cell>
          <cell r="AF51">
            <v>183428.67778733102</v>
          </cell>
          <cell r="AG51">
            <v>40527</v>
          </cell>
          <cell r="AH51">
            <v>183</v>
          </cell>
          <cell r="AI51">
            <v>27850.25376730692</v>
          </cell>
          <cell r="AJ51">
            <v>3025.6686037100926</v>
          </cell>
          <cell r="AL51">
            <v>155578.4240200241</v>
          </cell>
          <cell r="AM51">
            <v>40633</v>
          </cell>
          <cell r="AN51">
            <v>106</v>
          </cell>
          <cell r="AO51">
            <v>1486.4772491162521</v>
          </cell>
          <cell r="AP51">
            <v>6475.3905401934917</v>
          </cell>
          <cell r="AQ51">
            <v>5933.7345629156571</v>
          </cell>
          <cell r="AR51">
            <v>40709</v>
          </cell>
          <cell r="AS51">
            <v>182</v>
          </cell>
          <cell r="AT51">
            <v>28890.079345860766</v>
          </cell>
          <cell r="AU51">
            <v>2552.2533899920554</v>
          </cell>
          <cell r="AW51">
            <v>126688.34467416334</v>
          </cell>
          <cell r="AX51">
            <v>40892</v>
          </cell>
          <cell r="AY51">
            <v>183</v>
          </cell>
          <cell r="AZ51">
            <v>29960.94449548503</v>
          </cell>
          <cell r="BA51">
            <v>2089.7329226842057</v>
          </cell>
          <cell r="BC51">
            <v>96727.400178678305</v>
          </cell>
          <cell r="BD51">
            <v>40999</v>
          </cell>
          <cell r="BE51">
            <v>107</v>
          </cell>
          <cell r="BF51">
            <v>932.90264890137325</v>
          </cell>
          <cell r="BG51">
            <v>4641.9863126762612</v>
          </cell>
          <cell r="BH51">
            <v>4088.4117124613822</v>
          </cell>
          <cell r="BI51">
            <v>41075</v>
          </cell>
          <cell r="BJ51">
            <v>183</v>
          </cell>
          <cell r="BK51">
            <v>31078.368991253876</v>
          </cell>
          <cell r="BL51">
            <v>1595.5250911116943</v>
          </cell>
          <cell r="BN51">
            <v>65649.031187424436</v>
          </cell>
          <cell r="BO51">
            <v>41258</v>
          </cell>
          <cell r="BP51">
            <v>183</v>
          </cell>
          <cell r="BQ51">
            <v>32226.833079015239</v>
          </cell>
          <cell r="BR51">
            <v>1082.8852659455515</v>
          </cell>
          <cell r="BT51">
            <v>33422.198108409197</v>
          </cell>
          <cell r="BU51">
            <v>41364</v>
          </cell>
          <cell r="BV51">
            <v>106</v>
          </cell>
          <cell r="BW51">
            <v>319.33307858429106</v>
          </cell>
          <cell r="BX51">
            <v>2678.4103570572461</v>
          </cell>
          <cell r="BY51">
            <v>2064.8407867401638</v>
          </cell>
          <cell r="BZ51">
            <v>41440</v>
          </cell>
          <cell r="CA51">
            <v>182</v>
          </cell>
          <cell r="CB51">
            <v>33421.858395909141</v>
          </cell>
          <cell r="CC51">
            <v>548.28887077680156</v>
          </cell>
          <cell r="CE51">
            <v>0.3397125000556116</v>
          </cell>
          <cell r="CO51">
            <v>548.28887077680156</v>
          </cell>
          <cell r="CP51">
            <v>228.9557921925105</v>
          </cell>
        </row>
        <row r="52">
          <cell r="A52" t="str">
            <v>RHSTPS I</v>
          </cell>
          <cell r="B52">
            <v>2.2629999999999998E-3</v>
          </cell>
          <cell r="C52">
            <v>315183</v>
          </cell>
          <cell r="D52">
            <v>16247683</v>
          </cell>
          <cell r="E52">
            <v>3.2899999999999999E-2</v>
          </cell>
          <cell r="G52">
            <v>39796</v>
          </cell>
          <cell r="H52">
            <v>2523</v>
          </cell>
          <cell r="J52">
            <v>39979</v>
          </cell>
          <cell r="K52">
            <v>182</v>
          </cell>
          <cell r="L52">
            <v>30129.369343430855</v>
          </cell>
          <cell r="M52">
            <v>5170.555527123287</v>
          </cell>
          <cell r="O52">
            <v>285053.63065656915</v>
          </cell>
          <cell r="P52">
            <v>40162</v>
          </cell>
          <cell r="Q52">
            <v>183</v>
          </cell>
          <cell r="R52">
            <v>31253.250056993922</v>
          </cell>
          <cell r="S52">
            <v>4701.9791619013859</v>
          </cell>
          <cell r="U52">
            <v>253800.38059957523</v>
          </cell>
          <cell r="V52">
            <v>40268</v>
          </cell>
          <cell r="W52">
            <v>107</v>
          </cell>
          <cell r="X52">
            <v>2447.8177529443415</v>
          </cell>
          <cell r="Y52">
            <v>9872.5346890246728</v>
          </cell>
          <cell r="Z52">
            <v>9797.3524419690148</v>
          </cell>
          <cell r="AA52">
            <v>40344</v>
          </cell>
          <cell r="AB52">
            <v>182</v>
          </cell>
          <cell r="AC52">
            <v>32414.593488785817</v>
          </cell>
          <cell r="AD52">
            <v>4163.5778601483189</v>
          </cell>
          <cell r="AF52">
            <v>221385.78711078942</v>
          </cell>
          <cell r="AG52">
            <v>40527</v>
          </cell>
          <cell r="AH52">
            <v>183</v>
          </cell>
          <cell r="AI52">
            <v>33613.399613554961</v>
          </cell>
          <cell r="AJ52">
            <v>3651.7737218025477</v>
          </cell>
          <cell r="AL52">
            <v>187772.38749723445</v>
          </cell>
          <cell r="AM52">
            <v>40633</v>
          </cell>
          <cell r="AN52">
            <v>106</v>
          </cell>
          <cell r="AO52">
            <v>1794.0751346790557</v>
          </cell>
          <cell r="AP52">
            <v>7815.3515819508666</v>
          </cell>
          <cell r="AQ52">
            <v>7161.6089636855795</v>
          </cell>
          <cell r="AR52">
            <v>40709</v>
          </cell>
          <cell r="AS52">
            <v>182</v>
          </cell>
          <cell r="AT52">
            <v>34868.39976516422</v>
          </cell>
          <cell r="AU52">
            <v>3080.3931557696997</v>
          </cell>
          <cell r="AW52">
            <v>152903.98773207024</v>
          </cell>
          <cell r="AX52">
            <v>40892</v>
          </cell>
          <cell r="AY52">
            <v>183</v>
          </cell>
          <cell r="AZ52">
            <v>36160.862609750729</v>
          </cell>
          <cell r="BA52">
            <v>2522.1617505163704</v>
          </cell>
          <cell r="BC52">
            <v>116743.1251223195</v>
          </cell>
          <cell r="BD52">
            <v>40999</v>
          </cell>
          <cell r="BE52">
            <v>107</v>
          </cell>
          <cell r="BF52">
            <v>1125.9474612824695</v>
          </cell>
          <cell r="BG52">
            <v>5602.55490628607</v>
          </cell>
          <cell r="BH52">
            <v>4934.427232889484</v>
          </cell>
          <cell r="BI52">
            <v>41075</v>
          </cell>
          <cell r="BJ52">
            <v>183</v>
          </cell>
          <cell r="BK52">
            <v>37509.519481177347</v>
          </cell>
          <cell r="BL52">
            <v>1925.6858449971205</v>
          </cell>
          <cell r="BN52">
            <v>79233.605641142145</v>
          </cell>
          <cell r="BO52">
            <v>41258</v>
          </cell>
          <cell r="BP52">
            <v>183</v>
          </cell>
          <cell r="BQ52">
            <v>38895.639070832796</v>
          </cell>
          <cell r="BR52">
            <v>1306.96375200993</v>
          </cell>
          <cell r="BT52">
            <v>40337.966570309349</v>
          </cell>
          <cell r="BU52">
            <v>41364</v>
          </cell>
          <cell r="BV52">
            <v>106</v>
          </cell>
          <cell r="BW52">
            <v>385.40993045834745</v>
          </cell>
          <cell r="BX52">
            <v>3232.6495970070505</v>
          </cell>
          <cell r="BY52">
            <v>2492.1120661829282</v>
          </cell>
          <cell r="BZ52">
            <v>41440</v>
          </cell>
          <cell r="CA52">
            <v>182</v>
          </cell>
          <cell r="CB52">
            <v>40337.954959969276</v>
          </cell>
          <cell r="CC52">
            <v>661.74157871150226</v>
          </cell>
          <cell r="CE52">
            <v>1.1610340072365943E-2</v>
          </cell>
          <cell r="CO52">
            <v>661.74157871150226</v>
          </cell>
          <cell r="CP52">
            <v>276.33164825315481</v>
          </cell>
        </row>
        <row r="53">
          <cell r="A53" t="str">
            <v>KHSTPS I</v>
          </cell>
          <cell r="B53">
            <v>1.668E-3</v>
          </cell>
          <cell r="C53">
            <v>232313</v>
          </cell>
          <cell r="D53">
            <v>11975756</v>
          </cell>
          <cell r="E53">
            <v>3.2899999999999999E-2</v>
          </cell>
          <cell r="G53">
            <v>39796</v>
          </cell>
          <cell r="H53">
            <v>1860</v>
          </cell>
          <cell r="J53">
            <v>39979</v>
          </cell>
          <cell r="K53">
            <v>182</v>
          </cell>
          <cell r="L53">
            <v>22207.595256227429</v>
          </cell>
          <cell r="M53">
            <v>3811.0788531506851</v>
          </cell>
          <cell r="O53">
            <v>210105.40474377258</v>
          </cell>
          <cell r="P53">
            <v>40162</v>
          </cell>
          <cell r="Q53">
            <v>183</v>
          </cell>
          <cell r="R53">
            <v>23035.979273117926</v>
          </cell>
          <cell r="S53">
            <v>3465.7030420296755</v>
          </cell>
          <cell r="U53">
            <v>187069.42547065465</v>
          </cell>
          <cell r="V53">
            <v>40268</v>
          </cell>
          <cell r="W53">
            <v>107</v>
          </cell>
          <cell r="X53">
            <v>1804.2205437927278</v>
          </cell>
          <cell r="Y53">
            <v>7276.7818951803602</v>
          </cell>
          <cell r="Z53">
            <v>7221.0024389730897</v>
          </cell>
          <cell r="AA53">
            <v>40344</v>
          </cell>
          <cell r="AB53">
            <v>182</v>
          </cell>
          <cell r="AC53">
            <v>23891.976111044958</v>
          </cell>
          <cell r="AD53">
            <v>3068.8611118717427</v>
          </cell>
          <cell r="AF53">
            <v>163177.44935960969</v>
          </cell>
          <cell r="AG53">
            <v>40527</v>
          </cell>
          <cell r="AH53">
            <v>183</v>
          </cell>
          <cell r="AI53">
            <v>24775.585751396236</v>
          </cell>
          <cell r="AJ53">
            <v>2691.623203724389</v>
          </cell>
          <cell r="AL53">
            <v>138401.86360821346</v>
          </cell>
          <cell r="AM53">
            <v>40633</v>
          </cell>
          <cell r="AN53">
            <v>106</v>
          </cell>
          <cell r="AO53">
            <v>1322.3634497185853</v>
          </cell>
          <cell r="AP53">
            <v>5760.4843155961316</v>
          </cell>
          <cell r="AQ53">
            <v>5278.6272215219888</v>
          </cell>
          <cell r="AR53">
            <v>40709</v>
          </cell>
          <cell r="AS53">
            <v>182</v>
          </cell>
          <cell r="AT53">
            <v>25700.614586077736</v>
          </cell>
          <cell r="AU53">
            <v>2270.4730929130428</v>
          </cell>
          <cell r="AW53">
            <v>112701.24902213573</v>
          </cell>
          <cell r="AX53">
            <v>40892</v>
          </cell>
          <cell r="AY53">
            <v>183</v>
          </cell>
          <cell r="AZ53">
            <v>26653.256223183482</v>
          </cell>
          <cell r="BA53">
            <v>1859.0148218837605</v>
          </cell>
          <cell r="BC53">
            <v>86047.99279895224</v>
          </cell>
          <cell r="BD53">
            <v>40999</v>
          </cell>
          <cell r="BE53">
            <v>107</v>
          </cell>
          <cell r="BF53">
            <v>829.90342205520972</v>
          </cell>
          <cell r="BG53">
            <v>4129.4879147968031</v>
          </cell>
          <cell r="BH53">
            <v>3637.0278871334272</v>
          </cell>
          <cell r="BI53">
            <v>41075</v>
          </cell>
          <cell r="BJ53">
            <v>183</v>
          </cell>
          <cell r="BK53">
            <v>27647.317054619449</v>
          </cell>
          <cell r="BL53">
            <v>1419.3675349168541</v>
          </cell>
          <cell r="BN53">
            <v>58400.675744332795</v>
          </cell>
          <cell r="BO53">
            <v>41258</v>
          </cell>
          <cell r="BP53">
            <v>183</v>
          </cell>
          <cell r="BQ53">
            <v>28668.990707091958</v>
          </cell>
          <cell r="BR53">
            <v>963.32314644905341</v>
          </cell>
          <cell r="BT53">
            <v>29731.685037240837</v>
          </cell>
          <cell r="BU53">
            <v>41364</v>
          </cell>
          <cell r="BV53">
            <v>106</v>
          </cell>
          <cell r="BW53">
            <v>284.07199561335256</v>
          </cell>
          <cell r="BX53">
            <v>2382.6906813659075</v>
          </cell>
          <cell r="BY53">
            <v>1836.8592549240502</v>
          </cell>
          <cell r="BZ53">
            <v>41440</v>
          </cell>
          <cell r="CA53">
            <v>182</v>
          </cell>
          <cell r="CB53">
            <v>29732.085229000775</v>
          </cell>
          <cell r="CC53">
            <v>487.74625661915252</v>
          </cell>
          <cell r="CE53">
            <v>-0.40019175993802492</v>
          </cell>
          <cell r="CO53">
            <v>487.74625661915252</v>
          </cell>
          <cell r="CP53">
            <v>203.67426100579996</v>
          </cell>
        </row>
        <row r="54">
          <cell r="A54" t="str">
            <v>FGUTPS I</v>
          </cell>
          <cell r="B54">
            <v>1.5499999999999999E-3</v>
          </cell>
          <cell r="C54">
            <v>215879</v>
          </cell>
          <cell r="D54">
            <v>11128550</v>
          </cell>
          <cell r="E54">
            <v>3.2899999999999999E-2</v>
          </cell>
          <cell r="G54">
            <v>39796</v>
          </cell>
          <cell r="H54">
            <v>1728</v>
          </cell>
          <cell r="J54">
            <v>39979</v>
          </cell>
          <cell r="K54">
            <v>182</v>
          </cell>
          <cell r="L54">
            <v>20636.554344815657</v>
          </cell>
          <cell r="M54">
            <v>3541.4802087671233</v>
          </cell>
          <cell r="O54">
            <v>195242.44565518433</v>
          </cell>
          <cell r="P54">
            <v>40162</v>
          </cell>
          <cell r="Q54">
            <v>183</v>
          </cell>
          <cell r="R54">
            <v>21406.33565547529</v>
          </cell>
          <cell r="S54">
            <v>3220.5375138525155</v>
          </cell>
          <cell r="U54">
            <v>173836.10999970904</v>
          </cell>
          <cell r="V54">
            <v>40268</v>
          </cell>
          <cell r="W54">
            <v>107</v>
          </cell>
          <cell r="X54">
            <v>1676.5897480328101</v>
          </cell>
          <cell r="Y54">
            <v>6762.0177226196392</v>
          </cell>
          <cell r="Z54">
            <v>6710.6074706524487</v>
          </cell>
          <cell r="AA54">
            <v>40344</v>
          </cell>
          <cell r="AB54">
            <v>182</v>
          </cell>
          <cell r="AC54">
            <v>22201.776362182067</v>
          </cell>
          <cell r="AD54">
            <v>2851.7694779623503</v>
          </cell>
          <cell r="AF54">
            <v>151634.33363752696</v>
          </cell>
          <cell r="AG54">
            <v>40527</v>
          </cell>
          <cell r="AH54">
            <v>183</v>
          </cell>
          <cell r="AI54">
            <v>23022.876447640389</v>
          </cell>
          <cell r="AJ54">
            <v>2501.2187192642696</v>
          </cell>
          <cell r="AL54">
            <v>128611.45718988657</v>
          </cell>
          <cell r="AM54">
            <v>40633</v>
          </cell>
          <cell r="AN54">
            <v>106</v>
          </cell>
          <cell r="AO54">
            <v>1228.8208104219461</v>
          </cell>
          <cell r="AP54">
            <v>5352.9881972266194</v>
          </cell>
          <cell r="AQ54">
            <v>4905.2192596157556</v>
          </cell>
          <cell r="AR54">
            <v>40709</v>
          </cell>
          <cell r="AS54">
            <v>182</v>
          </cell>
          <cell r="AT54">
            <v>23882.465592578232</v>
          </cell>
          <cell r="AU54">
            <v>2109.862146196172</v>
          </cell>
          <cell r="AW54">
            <v>104728.99159730834</v>
          </cell>
          <cell r="AX54">
            <v>40892</v>
          </cell>
          <cell r="AY54">
            <v>183</v>
          </cell>
          <cell r="AZ54">
            <v>24767.714116267623</v>
          </cell>
          <cell r="BA54">
            <v>1727.5118896162035</v>
          </cell>
          <cell r="BC54">
            <v>79961.277481040714</v>
          </cell>
          <cell r="BD54">
            <v>40999</v>
          </cell>
          <cell r="BE54">
            <v>107</v>
          </cell>
          <cell r="BF54">
            <v>771.19913730550024</v>
          </cell>
          <cell r="BG54">
            <v>3837.3740358123755</v>
          </cell>
          <cell r="BH54">
            <v>3379.7523626959296</v>
          </cell>
          <cell r="BI54">
            <v>41075</v>
          </cell>
          <cell r="BJ54">
            <v>183</v>
          </cell>
          <cell r="BK54">
            <v>25691.451699436537</v>
          </cell>
          <cell r="BL54">
            <v>1318.9667488495938</v>
          </cell>
          <cell r="BN54">
            <v>54269.825781604173</v>
          </cell>
          <cell r="BO54">
            <v>41258</v>
          </cell>
          <cell r="BP54">
            <v>183</v>
          </cell>
          <cell r="BQ54">
            <v>26640.848678652601</v>
          </cell>
          <cell r="BR54">
            <v>895.18449337891582</v>
          </cell>
          <cell r="BT54">
            <v>27628.977102951572</v>
          </cell>
          <cell r="BU54">
            <v>41364</v>
          </cell>
          <cell r="BV54">
            <v>106</v>
          </cell>
          <cell r="BW54">
            <v>263.98162944885837</v>
          </cell>
          <cell r="BX54">
            <v>2214.1512422285095</v>
          </cell>
          <cell r="BY54">
            <v>1706.9337343718676</v>
          </cell>
          <cell r="BZ54">
            <v>41440</v>
          </cell>
          <cell r="CA54">
            <v>182</v>
          </cell>
          <cell r="CB54">
            <v>27628.736273951559</v>
          </cell>
          <cell r="CC54">
            <v>453.2514769782286</v>
          </cell>
          <cell r="CE54">
            <v>0.24082900001303642</v>
          </cell>
          <cell r="CO54">
            <v>453.2514769782286</v>
          </cell>
          <cell r="CP54">
            <v>189.26984752937022</v>
          </cell>
        </row>
        <row r="55">
          <cell r="A55" t="str">
            <v>VSTPS I</v>
          </cell>
          <cell r="B55">
            <v>5.4900000000000001E-3</v>
          </cell>
          <cell r="C55">
            <v>764629</v>
          </cell>
          <cell r="D55">
            <v>39416606</v>
          </cell>
          <cell r="E55">
            <v>3.2899999999999999E-2</v>
          </cell>
          <cell r="G55">
            <v>39796</v>
          </cell>
          <cell r="H55">
            <v>6120</v>
          </cell>
          <cell r="J55">
            <v>39979</v>
          </cell>
          <cell r="K55">
            <v>182</v>
          </cell>
          <cell r="L55">
            <v>73093.34409873416</v>
          </cell>
          <cell r="M55">
            <v>12543.686373150686</v>
          </cell>
          <cell r="O55">
            <v>691535.6559012658</v>
          </cell>
          <cell r="P55">
            <v>40162</v>
          </cell>
          <cell r="Q55">
            <v>183</v>
          </cell>
          <cell r="R55">
            <v>75819.859837780226</v>
          </cell>
          <cell r="S55">
            <v>11406.928009547262</v>
          </cell>
          <cell r="U55">
            <v>615715.79606348556</v>
          </cell>
          <cell r="V55">
            <v>40268</v>
          </cell>
          <cell r="W55">
            <v>107</v>
          </cell>
          <cell r="X55">
            <v>5938.3679914583236</v>
          </cell>
          <cell r="Y55">
            <v>23950.614382697946</v>
          </cell>
          <cell r="Z55">
            <v>23768.982374156272</v>
          </cell>
          <cell r="AA55">
            <v>40344</v>
          </cell>
          <cell r="AB55">
            <v>182</v>
          </cell>
          <cell r="AC55">
            <v>78637.259502180357</v>
          </cell>
          <cell r="AD55">
            <v>10100.775462106682</v>
          </cell>
          <cell r="AF55">
            <v>537078.53656130517</v>
          </cell>
          <cell r="AG55">
            <v>40527</v>
          </cell>
          <cell r="AH55">
            <v>183</v>
          </cell>
          <cell r="AI55">
            <v>81545.543030674671</v>
          </cell>
          <cell r="AJ55">
            <v>8859.1472467798631</v>
          </cell>
          <cell r="AL55">
            <v>455532.99353063048</v>
          </cell>
          <cell r="AM55">
            <v>40633</v>
          </cell>
          <cell r="AN55">
            <v>106</v>
          </cell>
          <cell r="AO55">
            <v>4352.3993469553989</v>
          </cell>
          <cell r="AP55">
            <v>18959.922708886545</v>
          </cell>
          <cell r="AQ55">
            <v>17373.954064383619</v>
          </cell>
          <cell r="AR55">
            <v>40709</v>
          </cell>
          <cell r="AS55">
            <v>182</v>
          </cell>
          <cell r="AT55">
            <v>84590.152324680326</v>
          </cell>
          <cell r="AU55">
            <v>7472.9875579800255</v>
          </cell>
          <cell r="AW55">
            <v>370942.84120595013</v>
          </cell>
          <cell r="AX55">
            <v>40892</v>
          </cell>
          <cell r="AY55">
            <v>183</v>
          </cell>
          <cell r="AZ55">
            <v>87725.645482780164</v>
          </cell>
          <cell r="BA55">
            <v>6118.7275727360648</v>
          </cell>
          <cell r="BC55">
            <v>283217.19572316995</v>
          </cell>
          <cell r="BD55">
            <v>40999</v>
          </cell>
          <cell r="BE55">
            <v>107</v>
          </cell>
          <cell r="BF55">
            <v>2731.5328605596574</v>
          </cell>
          <cell r="BG55">
            <v>13591.715130716089</v>
          </cell>
          <cell r="BH55">
            <v>11970.848644320347</v>
          </cell>
          <cell r="BI55">
            <v>41075</v>
          </cell>
          <cell r="BJ55">
            <v>183</v>
          </cell>
          <cell r="BK55">
            <v>90997.464406391358</v>
          </cell>
          <cell r="BL55">
            <v>4671.6870418917506</v>
          </cell>
          <cell r="BN55">
            <v>192219.73131677858</v>
          </cell>
          <cell r="BO55">
            <v>41258</v>
          </cell>
          <cell r="BP55">
            <v>183</v>
          </cell>
          <cell r="BQ55">
            <v>94360.167255356631</v>
          </cell>
          <cell r="BR55">
            <v>3170.6776338052841</v>
          </cell>
          <cell r="BT55">
            <v>97859.564061421945</v>
          </cell>
          <cell r="BU55">
            <v>41364</v>
          </cell>
          <cell r="BV55">
            <v>106</v>
          </cell>
          <cell r="BW55">
            <v>935.00121563781602</v>
          </cell>
          <cell r="BX55">
            <v>7842.3646756970347</v>
          </cell>
          <cell r="BY55">
            <v>6045.833030775193</v>
          </cell>
          <cell r="BZ55">
            <v>41440</v>
          </cell>
          <cell r="CA55">
            <v>182</v>
          </cell>
          <cell r="CB55">
            <v>97859.201383221982</v>
          </cell>
          <cell r="CC55">
            <v>1605.3794457177596</v>
          </cell>
          <cell r="CE55">
            <v>0.36267819996282924</v>
          </cell>
          <cell r="CO55">
            <v>1605.3794457177596</v>
          </cell>
          <cell r="CP55">
            <v>670.37823007994359</v>
          </cell>
        </row>
        <row r="56">
          <cell r="A56" t="str">
            <v>Korba AD</v>
          </cell>
          <cell r="B56">
            <v>6.5170000000000002E-3</v>
          </cell>
          <cell r="C56">
            <v>907666</v>
          </cell>
          <cell r="D56">
            <v>46790168</v>
          </cell>
          <cell r="E56">
            <v>3.2899999999999999E-2</v>
          </cell>
          <cell r="G56">
            <v>39796</v>
          </cell>
          <cell r="H56">
            <v>7265</v>
          </cell>
          <cell r="J56">
            <v>39979</v>
          </cell>
          <cell r="K56">
            <v>182</v>
          </cell>
          <cell r="L56">
            <v>86766.725590428148</v>
          </cell>
          <cell r="M56">
            <v>14890.198561095891</v>
          </cell>
          <cell r="O56">
            <v>820899.2744095719</v>
          </cell>
          <cell r="P56">
            <v>40162</v>
          </cell>
          <cell r="Q56">
            <v>183</v>
          </cell>
          <cell r="R56">
            <v>90003.283526924177</v>
          </cell>
          <cell r="S56">
            <v>13540.789757363587</v>
          </cell>
          <cell r="U56">
            <v>730895.99088264769</v>
          </cell>
          <cell r="V56">
            <v>40268</v>
          </cell>
          <cell r="W56">
            <v>107</v>
          </cell>
          <cell r="X56">
            <v>7049.241525216944</v>
          </cell>
          <cell r="Y56">
            <v>28430.98831845948</v>
          </cell>
          <cell r="Z56">
            <v>28215.229843676425</v>
          </cell>
          <cell r="AA56">
            <v>40344</v>
          </cell>
          <cell r="AB56">
            <v>182</v>
          </cell>
          <cell r="AC56">
            <v>93347.726807961633</v>
          </cell>
          <cell r="AD56">
            <v>11990.298669060598</v>
          </cell>
          <cell r="AF56">
            <v>637548.2640746861</v>
          </cell>
          <cell r="AG56">
            <v>40527</v>
          </cell>
          <cell r="AH56">
            <v>183</v>
          </cell>
          <cell r="AI56">
            <v>96800.055360820916</v>
          </cell>
          <cell r="AJ56">
            <v>10516.402283601268</v>
          </cell>
          <cell r="AL56">
            <v>540748.20871386514</v>
          </cell>
          <cell r="AM56">
            <v>40633</v>
          </cell>
          <cell r="AN56">
            <v>106</v>
          </cell>
          <cell r="AO56">
            <v>5166.5898714211862</v>
          </cell>
          <cell r="AP56">
            <v>22506.700952661864</v>
          </cell>
          <cell r="AQ56">
            <v>20624.049298866106</v>
          </cell>
          <cell r="AR56">
            <v>40709</v>
          </cell>
          <cell r="AS56">
            <v>182</v>
          </cell>
          <cell r="AT56">
            <v>100414.21178505312</v>
          </cell>
          <cell r="AU56">
            <v>8870.9373264024143</v>
          </cell>
          <cell r="AW56">
            <v>440333.996928812</v>
          </cell>
          <cell r="AX56">
            <v>40892</v>
          </cell>
          <cell r="AY56">
            <v>183</v>
          </cell>
          <cell r="AZ56">
            <v>104136.25348110717</v>
          </cell>
          <cell r="BA56">
            <v>7263.339439203557</v>
          </cell>
          <cell r="BC56">
            <v>336197.74344770482</v>
          </cell>
          <cell r="BD56">
            <v>40999</v>
          </cell>
          <cell r="BE56">
            <v>107</v>
          </cell>
          <cell r="BF56">
            <v>3242.5120993396031</v>
          </cell>
          <cell r="BG56">
            <v>16134.276765605971</v>
          </cell>
          <cell r="BH56">
            <v>14210.198993524387</v>
          </cell>
          <cell r="BI56">
            <v>41075</v>
          </cell>
          <cell r="BJ56">
            <v>183</v>
          </cell>
          <cell r="BK56">
            <v>108020.12304853415</v>
          </cell>
          <cell r="BL56">
            <v>5545.6048054125922</v>
          </cell>
          <cell r="BN56">
            <v>228177.62039917067</v>
          </cell>
          <cell r="BO56">
            <v>41258</v>
          </cell>
          <cell r="BP56">
            <v>183</v>
          </cell>
          <cell r="BQ56">
            <v>112011.87796050258</v>
          </cell>
          <cell r="BR56">
            <v>3763.8054770884569</v>
          </cell>
          <cell r="BT56">
            <v>116165.74243866809</v>
          </cell>
          <cell r="BU56">
            <v>41364</v>
          </cell>
          <cell r="BV56">
            <v>106</v>
          </cell>
          <cell r="BW56">
            <v>1109.9079730975645</v>
          </cell>
          <cell r="BX56">
            <v>9309.4102825010486</v>
          </cell>
          <cell r="BY56">
            <v>7176.8061562590101</v>
          </cell>
          <cell r="BZ56">
            <v>41440</v>
          </cell>
          <cell r="CA56">
            <v>182</v>
          </cell>
          <cell r="CB56">
            <v>116165.46728860795</v>
          </cell>
          <cell r="CC56">
            <v>1905.6910481486486</v>
          </cell>
          <cell r="CE56">
            <v>0.27515006014436949</v>
          </cell>
          <cell r="CO56">
            <v>1905.6910481486486</v>
          </cell>
          <cell r="CP56">
            <v>795.7830750510841</v>
          </cell>
        </row>
        <row r="57">
          <cell r="A57" t="str">
            <v>KSTPS I</v>
          </cell>
          <cell r="B57">
            <v>1.4648E-2</v>
          </cell>
          <cell r="C57">
            <v>2040124</v>
          </cell>
          <cell r="D57">
            <v>105168388</v>
          </cell>
          <cell r="E57">
            <v>3.2899999999999999E-2</v>
          </cell>
          <cell r="G57">
            <v>39796</v>
          </cell>
          <cell r="H57">
            <v>16330</v>
          </cell>
          <cell r="J57">
            <v>39979</v>
          </cell>
          <cell r="K57">
            <v>182</v>
          </cell>
          <cell r="L57">
            <v>195022.09551152238</v>
          </cell>
          <cell r="M57">
            <v>33468.094485479451</v>
          </cell>
          <cell r="O57">
            <v>1845101.9044884776</v>
          </cell>
          <cell r="P57">
            <v>40162</v>
          </cell>
          <cell r="Q57">
            <v>183</v>
          </cell>
          <cell r="R57">
            <v>202296.77721380777</v>
          </cell>
          <cell r="S57">
            <v>30435.082291380211</v>
          </cell>
          <cell r="U57">
            <v>1642805.1272746697</v>
          </cell>
          <cell r="X57">
            <v>15844.292848068548</v>
          </cell>
          <cell r="Y57">
            <v>63903.176776859662</v>
          </cell>
          <cell r="Z57">
            <v>63417.469624928213</v>
          </cell>
          <cell r="AA57">
            <v>40344</v>
          </cell>
          <cell r="AB57">
            <v>182</v>
          </cell>
          <cell r="AC57">
            <v>209813.94848596316</v>
          </cell>
          <cell r="AD57">
            <v>26950.105592041829</v>
          </cell>
          <cell r="AF57">
            <v>1432991.1787887067</v>
          </cell>
          <cell r="AG57">
            <v>40527</v>
          </cell>
          <cell r="AH57">
            <v>183</v>
          </cell>
          <cell r="AI57">
            <v>217573.60916453961</v>
          </cell>
          <cell r="AJ57">
            <v>23637.287644200456</v>
          </cell>
          <cell r="AL57">
            <v>1215417.5696241669</v>
          </cell>
          <cell r="AM57">
            <v>40633</v>
          </cell>
          <cell r="AN57">
            <v>106</v>
          </cell>
          <cell r="AO57">
            <v>11612.732143307725</v>
          </cell>
          <cell r="AP57">
            <v>50587.393236242286</v>
          </cell>
          <cell r="AQ57">
            <v>46355.832531481457</v>
          </cell>
          <cell r="AR57">
            <v>40709</v>
          </cell>
          <cell r="AS57">
            <v>182</v>
          </cell>
          <cell r="AT57">
            <v>225697.00387102319</v>
          </cell>
          <cell r="AU57">
            <v>19938.841981905716</v>
          </cell>
          <cell r="AW57">
            <v>989720.56575314375</v>
          </cell>
          <cell r="AX57">
            <v>40892</v>
          </cell>
          <cell r="AY57">
            <v>183</v>
          </cell>
          <cell r="AZ57">
            <v>234062.88798392785</v>
          </cell>
          <cell r="BA57">
            <v>16325.508521177953</v>
          </cell>
          <cell r="BC57">
            <v>755657.67776921589</v>
          </cell>
          <cell r="BD57">
            <v>40999</v>
          </cell>
          <cell r="BE57">
            <v>107</v>
          </cell>
          <cell r="BF57">
            <v>7288.0595152081387</v>
          </cell>
          <cell r="BG57">
            <v>36264.350503083668</v>
          </cell>
          <cell r="BH57">
            <v>31939.677874984081</v>
          </cell>
          <cell r="BI57">
            <v>41075</v>
          </cell>
          <cell r="BJ57">
            <v>183</v>
          </cell>
          <cell r="BK57">
            <v>242792.50612473962</v>
          </cell>
          <cell r="BL57">
            <v>12464.625152178407</v>
          </cell>
          <cell r="BN57">
            <v>512865.17164447624</v>
          </cell>
          <cell r="BO57">
            <v>41258</v>
          </cell>
          <cell r="BP57">
            <v>183</v>
          </cell>
          <cell r="BQ57">
            <v>251764.61383542148</v>
          </cell>
          <cell r="BR57">
            <v>8459.7461340271202</v>
          </cell>
          <cell r="BT57">
            <v>261100.55780905476</v>
          </cell>
          <cell r="BU57">
            <v>41364</v>
          </cell>
          <cell r="BV57">
            <v>106</v>
          </cell>
          <cell r="BW57">
            <v>2494.6906446665685</v>
          </cell>
          <cell r="BX57">
            <v>20924.371286205525</v>
          </cell>
          <cell r="BY57">
            <v>16131.002415663954</v>
          </cell>
          <cell r="BZ57">
            <v>41440</v>
          </cell>
          <cell r="CA57">
            <v>182</v>
          </cell>
          <cell r="CB57">
            <v>261100.47028441448</v>
          </cell>
          <cell r="CC57">
            <v>4283.3367672576951</v>
          </cell>
          <cell r="CE57">
            <v>8.752464028657414E-2</v>
          </cell>
        </row>
        <row r="60">
          <cell r="A60" t="str">
            <v>FGUTPS II</v>
          </cell>
          <cell r="B60" t="str">
            <v>JPY</v>
          </cell>
          <cell r="C60">
            <v>6491318941</v>
          </cell>
          <cell r="D60">
            <v>3424170741</v>
          </cell>
          <cell r="E60">
            <v>1.9800000000000002E-2</v>
          </cell>
          <cell r="G60">
            <v>39796</v>
          </cell>
          <cell r="H60">
            <v>37844389.426030003</v>
          </cell>
          <cell r="J60">
            <v>39979</v>
          </cell>
          <cell r="K60">
            <v>180</v>
          </cell>
          <cell r="L60">
            <v>516497800</v>
          </cell>
          <cell r="M60">
            <v>64264057.515900008</v>
          </cell>
          <cell r="O60">
            <v>5974821141</v>
          </cell>
          <cell r="P60">
            <v>40162</v>
          </cell>
          <cell r="Q60">
            <v>180</v>
          </cell>
          <cell r="R60">
            <v>541641700</v>
          </cell>
          <cell r="S60">
            <v>59150729.295900002</v>
          </cell>
          <cell r="T60">
            <v>0</v>
          </cell>
          <cell r="U60">
            <v>5433179441</v>
          </cell>
          <cell r="V60">
            <v>40268</v>
          </cell>
          <cell r="W60">
            <v>106</v>
          </cell>
          <cell r="X60">
            <v>31675436.141030006</v>
          </cell>
          <cell r="Y60">
            <v>123414786.8118</v>
          </cell>
          <cell r="Z60">
            <v>117245833.52680001</v>
          </cell>
          <cell r="AA60">
            <v>40344</v>
          </cell>
          <cell r="AB60">
            <v>180</v>
          </cell>
          <cell r="AC60">
            <v>568880900</v>
          </cell>
          <cell r="AD60">
            <v>53788476.465900011</v>
          </cell>
          <cell r="AE60">
            <v>0</v>
          </cell>
          <cell r="AF60">
            <v>4864298541</v>
          </cell>
          <cell r="AG60">
            <v>40527</v>
          </cell>
          <cell r="AH60">
            <v>180</v>
          </cell>
          <cell r="AI60">
            <v>597167800</v>
          </cell>
          <cell r="AJ60">
            <v>48156555.555900015</v>
          </cell>
          <cell r="AK60">
            <v>0</v>
          </cell>
          <cell r="AL60">
            <v>4267130741</v>
          </cell>
          <cell r="AM60">
            <v>40633</v>
          </cell>
          <cell r="AN60">
            <v>106</v>
          </cell>
          <cell r="AO60">
            <v>24536586.299207672</v>
          </cell>
          <cell r="AP60">
            <v>101945032.02180003</v>
          </cell>
          <cell r="AQ60">
            <v>94806182.179977685</v>
          </cell>
          <cell r="AR60">
            <v>40709</v>
          </cell>
          <cell r="AS60">
            <v>180</v>
          </cell>
          <cell r="AT60">
            <v>627550000</v>
          </cell>
          <cell r="AU60">
            <v>42244594.335900001</v>
          </cell>
          <cell r="AV60">
            <v>0</v>
          </cell>
          <cell r="AW60">
            <v>3639580741</v>
          </cell>
          <cell r="AX60">
            <v>40892</v>
          </cell>
          <cell r="AY60">
            <v>180</v>
          </cell>
          <cell r="AZ60">
            <v>658979900</v>
          </cell>
          <cell r="BA60">
            <v>36031849.335900001</v>
          </cell>
          <cell r="BB60">
            <v>0</v>
          </cell>
          <cell r="BC60">
            <v>2980600841</v>
          </cell>
          <cell r="BD60">
            <v>40999</v>
          </cell>
          <cell r="BE60">
            <v>106</v>
          </cell>
          <cell r="BF60">
            <v>17138863.137235068</v>
          </cell>
          <cell r="BG60">
            <v>78276443.671800002</v>
          </cell>
          <cell r="BH60">
            <v>70878720.50982739</v>
          </cell>
          <cell r="BI60">
            <v>41075</v>
          </cell>
          <cell r="BJ60">
            <v>180</v>
          </cell>
          <cell r="BK60">
            <v>691457500</v>
          </cell>
          <cell r="BL60">
            <v>29507948.325900003</v>
          </cell>
          <cell r="BM60">
            <v>0</v>
          </cell>
          <cell r="BN60">
            <v>2289143341</v>
          </cell>
          <cell r="BO60">
            <v>41258</v>
          </cell>
          <cell r="BP60">
            <v>180</v>
          </cell>
          <cell r="BQ60">
            <v>726030400</v>
          </cell>
          <cell r="BR60">
            <v>22662519.075900003</v>
          </cell>
          <cell r="BS60">
            <v>0</v>
          </cell>
          <cell r="BT60">
            <v>1563112941</v>
          </cell>
          <cell r="BU60">
            <v>41364</v>
          </cell>
          <cell r="BV60">
            <v>106</v>
          </cell>
          <cell r="BW60">
            <v>8988113.535810411</v>
          </cell>
          <cell r="BX60">
            <v>52170467.401800007</v>
          </cell>
          <cell r="BY60">
            <v>44019717.80037535</v>
          </cell>
          <cell r="BZ60">
            <v>41440</v>
          </cell>
          <cell r="CA60">
            <v>180</v>
          </cell>
          <cell r="CB60">
            <v>762698600</v>
          </cell>
          <cell r="CC60">
            <v>15474818.115900001</v>
          </cell>
          <cell r="CD60">
            <v>0</v>
          </cell>
          <cell r="CE60">
            <v>800414341</v>
          </cell>
          <cell r="CF60">
            <v>41623</v>
          </cell>
          <cell r="CG60">
            <v>180</v>
          </cell>
          <cell r="CH60">
            <v>800414341</v>
          </cell>
          <cell r="CI60">
            <v>7924101.9759000009</v>
          </cell>
          <cell r="CJ60">
            <v>0</v>
          </cell>
          <cell r="CK60">
            <v>0</v>
          </cell>
          <cell r="CO60">
            <v>23398920.091800001</v>
          </cell>
          <cell r="CP60">
            <v>14410806.55598959</v>
          </cell>
        </row>
        <row r="63">
          <cell r="A63" t="str">
            <v>Simhadri I</v>
          </cell>
          <cell r="B63" t="str">
            <v>JPY</v>
          </cell>
          <cell r="C63">
            <v>16999164000</v>
          </cell>
          <cell r="D63">
            <v>8967059010</v>
          </cell>
          <cell r="E63">
            <v>2.3E-2</v>
          </cell>
          <cell r="G63">
            <v>39863</v>
          </cell>
          <cell r="H63">
            <v>42847207.89041096</v>
          </cell>
          <cell r="J63">
            <v>40045</v>
          </cell>
          <cell r="K63">
            <v>181</v>
          </cell>
          <cell r="L63">
            <v>472199000</v>
          </cell>
          <cell r="M63">
            <v>193883614.70410958</v>
          </cell>
          <cell r="O63">
            <v>16526965000</v>
          </cell>
          <cell r="P63">
            <v>40229</v>
          </cell>
          <cell r="Q63">
            <v>184</v>
          </cell>
          <cell r="R63">
            <v>472199000</v>
          </cell>
          <cell r="S63">
            <v>191622235.28767124</v>
          </cell>
          <cell r="T63">
            <v>0</v>
          </cell>
          <cell r="U63">
            <v>16054766000</v>
          </cell>
          <cell r="V63">
            <v>40268</v>
          </cell>
          <cell r="W63">
            <v>40</v>
          </cell>
          <cell r="X63">
            <v>40466807.452054791</v>
          </cell>
          <cell r="Y63">
            <v>385505849.99178082</v>
          </cell>
          <cell r="Z63">
            <v>383125449.55342466</v>
          </cell>
          <cell r="AA63">
            <v>40410</v>
          </cell>
          <cell r="AB63">
            <v>181</v>
          </cell>
          <cell r="AC63">
            <v>472199000</v>
          </cell>
          <cell r="AD63">
            <v>183112303.72054794</v>
          </cell>
          <cell r="AE63">
            <v>0</v>
          </cell>
          <cell r="AF63">
            <v>15582567000</v>
          </cell>
          <cell r="AG63">
            <v>40594</v>
          </cell>
          <cell r="AH63">
            <v>184</v>
          </cell>
          <cell r="AI63">
            <v>472199000</v>
          </cell>
          <cell r="AJ63">
            <v>180672393.27123287</v>
          </cell>
          <cell r="AK63">
            <v>0</v>
          </cell>
          <cell r="AL63">
            <v>15110368000</v>
          </cell>
          <cell r="AM63">
            <v>40633</v>
          </cell>
          <cell r="AN63">
            <v>40</v>
          </cell>
          <cell r="AO63">
            <v>38086407.01369863</v>
          </cell>
          <cell r="AP63">
            <v>363784696.99178082</v>
          </cell>
          <cell r="AQ63">
            <v>361404296.55342466</v>
          </cell>
          <cell r="AR63">
            <v>40775</v>
          </cell>
          <cell r="AS63">
            <v>181</v>
          </cell>
          <cell r="AT63">
            <v>472199000</v>
          </cell>
          <cell r="AU63">
            <v>172340991.73698631</v>
          </cell>
          <cell r="AV63">
            <v>0</v>
          </cell>
          <cell r="AW63">
            <v>14638169000</v>
          </cell>
          <cell r="AX63">
            <v>40959</v>
          </cell>
          <cell r="AY63">
            <v>184</v>
          </cell>
          <cell r="AZ63">
            <v>472199000</v>
          </cell>
          <cell r="BA63">
            <v>169722551.25479451</v>
          </cell>
          <cell r="BB63">
            <v>0</v>
          </cell>
          <cell r="BC63">
            <v>14165970000</v>
          </cell>
          <cell r="BD63">
            <v>40999</v>
          </cell>
          <cell r="BE63">
            <v>40</v>
          </cell>
          <cell r="BF63">
            <v>35706006.575342469</v>
          </cell>
          <cell r="BG63">
            <v>342063542.99178082</v>
          </cell>
          <cell r="BH63">
            <v>339683142.55342466</v>
          </cell>
          <cell r="BI63">
            <v>41141</v>
          </cell>
          <cell r="BJ63">
            <v>182</v>
          </cell>
          <cell r="BK63">
            <v>472199000</v>
          </cell>
          <cell r="BL63">
            <v>162462329.9178082</v>
          </cell>
          <cell r="BM63">
            <v>0</v>
          </cell>
          <cell r="BN63">
            <v>13693771000</v>
          </cell>
          <cell r="BO63">
            <v>41325</v>
          </cell>
          <cell r="BP63">
            <v>184</v>
          </cell>
          <cell r="BQ63">
            <v>472199000</v>
          </cell>
          <cell r="BR63">
            <v>158772709.23835617</v>
          </cell>
          <cell r="BS63">
            <v>0</v>
          </cell>
          <cell r="BT63">
            <v>13221572000</v>
          </cell>
          <cell r="BU63">
            <v>41364</v>
          </cell>
          <cell r="BV63">
            <v>39</v>
          </cell>
          <cell r="BW63">
            <v>32492465.983561642</v>
          </cell>
          <cell r="BX63">
            <v>321235039.15616441</v>
          </cell>
          <cell r="BY63">
            <v>318021498.56438357</v>
          </cell>
          <cell r="BZ63">
            <v>41506</v>
          </cell>
          <cell r="CA63">
            <v>181</v>
          </cell>
          <cell r="CB63">
            <v>472199000</v>
          </cell>
          <cell r="CC63">
            <v>150798367.76986301</v>
          </cell>
          <cell r="CD63">
            <v>0</v>
          </cell>
          <cell r="CE63">
            <v>12749373000</v>
          </cell>
          <cell r="CF63">
            <v>41690</v>
          </cell>
          <cell r="CG63">
            <v>184</v>
          </cell>
          <cell r="CH63">
            <v>472199000</v>
          </cell>
          <cell r="CI63">
            <v>147822867.22191781</v>
          </cell>
          <cell r="CJ63">
            <v>0</v>
          </cell>
          <cell r="CK63">
            <v>12277174000</v>
          </cell>
          <cell r="CL63">
            <v>41729</v>
          </cell>
          <cell r="CM63">
            <v>40</v>
          </cell>
          <cell r="CN63">
            <v>30945205.698630136</v>
          </cell>
          <cell r="CO63">
            <v>298621234.99178082</v>
          </cell>
          <cell r="CP63">
            <v>297073974.70684934</v>
          </cell>
        </row>
        <row r="65">
          <cell r="A65" t="str">
            <v>Simhadri I</v>
          </cell>
          <cell r="B65" t="str">
            <v>JPY</v>
          </cell>
          <cell r="C65">
            <v>12191869630</v>
          </cell>
          <cell r="D65">
            <v>6431211230</v>
          </cell>
          <cell r="E65">
            <v>1.7999999999999999E-2</v>
          </cell>
          <cell r="G65">
            <v>39891</v>
          </cell>
          <cell r="H65">
            <v>7214914.6303561637</v>
          </cell>
          <cell r="J65">
            <v>40076</v>
          </cell>
          <cell r="K65">
            <v>184</v>
          </cell>
          <cell r="M65">
            <v>110628689.99879451</v>
          </cell>
          <cell r="O65">
            <v>12191869630</v>
          </cell>
          <cell r="P65">
            <v>40257</v>
          </cell>
          <cell r="Q65">
            <v>181</v>
          </cell>
          <cell r="S65">
            <v>108824962.34120546</v>
          </cell>
          <cell r="T65">
            <v>0</v>
          </cell>
          <cell r="U65">
            <v>12191869630</v>
          </cell>
          <cell r="V65">
            <v>40268</v>
          </cell>
          <cell r="W65">
            <v>12</v>
          </cell>
          <cell r="X65">
            <v>7214914.6303561637</v>
          </cell>
          <cell r="Y65">
            <v>219453652.33999997</v>
          </cell>
          <cell r="Z65">
            <v>219453652.33999997</v>
          </cell>
          <cell r="AA65">
            <v>40441</v>
          </cell>
          <cell r="AB65">
            <v>184</v>
          </cell>
          <cell r="AD65">
            <v>110628690.99879451</v>
          </cell>
          <cell r="AE65">
            <v>0</v>
          </cell>
          <cell r="AF65">
            <v>12191869630</v>
          </cell>
          <cell r="AG65">
            <v>40622</v>
          </cell>
          <cell r="AH65">
            <v>181</v>
          </cell>
          <cell r="AI65">
            <v>297389630</v>
          </cell>
          <cell r="AJ65">
            <v>108824962.34120546</v>
          </cell>
          <cell r="AK65">
            <v>0</v>
          </cell>
          <cell r="AL65">
            <v>11894480000</v>
          </cell>
          <cell r="AM65">
            <v>40633</v>
          </cell>
          <cell r="AN65">
            <v>12</v>
          </cell>
          <cell r="AO65">
            <v>7038925.1506849304</v>
          </cell>
          <cell r="AP65">
            <v>219453653.33999997</v>
          </cell>
          <cell r="AQ65">
            <v>219277663.86032873</v>
          </cell>
          <cell r="AR65">
            <v>40806</v>
          </cell>
          <cell r="AS65">
            <v>184</v>
          </cell>
          <cell r="AT65">
            <v>297362000</v>
          </cell>
          <cell r="AU65">
            <v>107930185.64383559</v>
          </cell>
          <cell r="AV65">
            <v>0</v>
          </cell>
          <cell r="AW65">
            <v>11597118000</v>
          </cell>
          <cell r="AX65">
            <v>40988</v>
          </cell>
          <cell r="AY65">
            <v>182</v>
          </cell>
          <cell r="AZ65">
            <v>297362000</v>
          </cell>
          <cell r="BA65">
            <v>104088105.66575341</v>
          </cell>
          <cell r="BB65">
            <v>0</v>
          </cell>
          <cell r="BC65">
            <v>11299756000</v>
          </cell>
          <cell r="BD65">
            <v>40999</v>
          </cell>
          <cell r="BE65">
            <v>11</v>
          </cell>
          <cell r="BF65">
            <v>6129730.6520547932</v>
          </cell>
          <cell r="BG65">
            <v>212018291.309589</v>
          </cell>
          <cell r="BH65">
            <v>211109096.81095886</v>
          </cell>
          <cell r="BI65">
            <v>41172</v>
          </cell>
          <cell r="BJ65">
            <v>184</v>
          </cell>
          <cell r="BK65">
            <v>297362000</v>
          </cell>
          <cell r="BL65">
            <v>102533676.36164382</v>
          </cell>
          <cell r="BM65">
            <v>0</v>
          </cell>
          <cell r="BN65">
            <v>11002394000</v>
          </cell>
          <cell r="BO65">
            <v>41353</v>
          </cell>
          <cell r="BP65">
            <v>181</v>
          </cell>
          <cell r="BQ65">
            <v>297362000</v>
          </cell>
          <cell r="BR65">
            <v>98207670.279452041</v>
          </cell>
          <cell r="BS65">
            <v>0</v>
          </cell>
          <cell r="BT65">
            <v>10705032000</v>
          </cell>
          <cell r="BU65">
            <v>41364</v>
          </cell>
          <cell r="BV65">
            <v>11</v>
          </cell>
          <cell r="BW65">
            <v>5807113.2493150681</v>
          </cell>
          <cell r="BX65">
            <v>200741346.64109588</v>
          </cell>
          <cell r="BY65">
            <v>200418729.23835617</v>
          </cell>
          <cell r="BZ65">
            <v>41537</v>
          </cell>
          <cell r="CA65">
            <v>184</v>
          </cell>
          <cell r="CB65">
            <v>297362000</v>
          </cell>
          <cell r="CC65">
            <v>97137167.079452053</v>
          </cell>
          <cell r="CD65">
            <v>0</v>
          </cell>
          <cell r="CE65">
            <v>10407670000</v>
          </cell>
          <cell r="CF65">
            <v>41718</v>
          </cell>
          <cell r="CG65">
            <v>181</v>
          </cell>
          <cell r="CH65">
            <v>297362000</v>
          </cell>
          <cell r="CI65">
            <v>92899147.561643839</v>
          </cell>
          <cell r="CJ65">
            <v>0</v>
          </cell>
          <cell r="CK65">
            <v>10110308000</v>
          </cell>
          <cell r="CL65">
            <v>41729</v>
          </cell>
          <cell r="CM65">
            <v>12</v>
          </cell>
          <cell r="CN65">
            <v>5983086.3780821916</v>
          </cell>
          <cell r="CO65">
            <v>190036314.64109588</v>
          </cell>
          <cell r="CP65">
            <v>190212287.76986301</v>
          </cell>
        </row>
        <row r="67">
          <cell r="A67" t="str">
            <v>Simhadri I</v>
          </cell>
          <cell r="B67" t="str">
            <v>JPY</v>
          </cell>
          <cell r="C67">
            <v>24631749571</v>
          </cell>
          <cell r="D67">
            <v>12993247899</v>
          </cell>
          <cell r="E67">
            <v>1.7999999999999999E-2</v>
          </cell>
          <cell r="G67">
            <v>39863</v>
          </cell>
          <cell r="H67">
            <v>48588656.687999994</v>
          </cell>
          <cell r="J67">
            <v>40045</v>
          </cell>
          <cell r="K67">
            <v>181</v>
          </cell>
          <cell r="M67">
            <v>219863670.51319999</v>
          </cell>
          <cell r="O67">
            <v>24631749571</v>
          </cell>
          <cell r="P67">
            <v>40229</v>
          </cell>
          <cell r="Q67">
            <v>184</v>
          </cell>
          <cell r="S67">
            <v>223507820.76479998</v>
          </cell>
          <cell r="T67">
            <v>0</v>
          </cell>
          <cell r="U67">
            <v>24631749571</v>
          </cell>
          <cell r="V67">
            <v>40268</v>
          </cell>
          <cell r="W67">
            <v>40</v>
          </cell>
          <cell r="X67">
            <v>48588656.687999994</v>
          </cell>
          <cell r="Y67">
            <v>443371491.278</v>
          </cell>
          <cell r="Z67">
            <v>443371491.278</v>
          </cell>
          <cell r="AA67">
            <v>40410</v>
          </cell>
          <cell r="AB67">
            <v>181</v>
          </cell>
          <cell r="AD67">
            <v>219863671.51319999</v>
          </cell>
          <cell r="AE67">
            <v>0</v>
          </cell>
          <cell r="AF67">
            <v>24631749571</v>
          </cell>
          <cell r="AG67">
            <v>40594</v>
          </cell>
          <cell r="AH67">
            <v>184</v>
          </cell>
          <cell r="AJ67">
            <v>223507820.76479998</v>
          </cell>
          <cell r="AK67">
            <v>0</v>
          </cell>
          <cell r="AL67">
            <v>24631749571</v>
          </cell>
          <cell r="AM67">
            <v>40633</v>
          </cell>
          <cell r="AN67">
            <v>40</v>
          </cell>
          <cell r="AO67">
            <v>48588656.687999994</v>
          </cell>
          <cell r="AP67">
            <v>443371492.278</v>
          </cell>
          <cell r="AQ67">
            <v>443371492.278</v>
          </cell>
          <cell r="AR67">
            <v>40775</v>
          </cell>
          <cell r="AS67">
            <v>181</v>
          </cell>
          <cell r="AU67">
            <v>219863671.51319999</v>
          </cell>
          <cell r="AV67">
            <v>0</v>
          </cell>
          <cell r="AW67">
            <v>24631749571</v>
          </cell>
          <cell r="AX67">
            <v>40959</v>
          </cell>
          <cell r="AY67">
            <v>184</v>
          </cell>
          <cell r="AZ67">
            <v>665757571</v>
          </cell>
          <cell r="BA67">
            <v>223507820.76479998</v>
          </cell>
          <cell r="BB67">
            <v>0</v>
          </cell>
          <cell r="BC67">
            <v>23965992000</v>
          </cell>
          <cell r="BD67">
            <v>40999</v>
          </cell>
          <cell r="BE67">
            <v>40</v>
          </cell>
          <cell r="BF67">
            <v>47275381.479452044</v>
          </cell>
          <cell r="BG67">
            <v>443371492.278</v>
          </cell>
          <cell r="BH67">
            <v>442058217.06945205</v>
          </cell>
          <cell r="BI67">
            <v>41141</v>
          </cell>
          <cell r="BJ67">
            <v>182</v>
          </cell>
          <cell r="BK67">
            <v>665722000</v>
          </cell>
          <cell r="BL67">
            <v>215102985.73150679</v>
          </cell>
          <cell r="BM67">
            <v>0</v>
          </cell>
          <cell r="BN67">
            <v>23300270000</v>
          </cell>
          <cell r="BO67">
            <v>41325</v>
          </cell>
          <cell r="BP67">
            <v>184</v>
          </cell>
          <cell r="BQ67">
            <v>665722000</v>
          </cell>
          <cell r="BR67">
            <v>211426011.61643833</v>
          </cell>
          <cell r="BS67">
            <v>0</v>
          </cell>
          <cell r="BT67">
            <v>22634548000</v>
          </cell>
          <cell r="BU67">
            <v>41364</v>
          </cell>
          <cell r="BV67">
            <v>39</v>
          </cell>
          <cell r="BW67">
            <v>43532747.11232876</v>
          </cell>
          <cell r="BX67">
            <v>426528997.34794509</v>
          </cell>
          <cell r="BY67">
            <v>422786362.98082185</v>
          </cell>
          <cell r="BZ67">
            <v>41506</v>
          </cell>
          <cell r="CA67">
            <v>181</v>
          </cell>
          <cell r="CB67">
            <v>665722000</v>
          </cell>
          <cell r="CC67">
            <v>202036595.57260269</v>
          </cell>
          <cell r="CD67">
            <v>0</v>
          </cell>
          <cell r="CE67">
            <v>21968826000</v>
          </cell>
          <cell r="CF67">
            <v>41690</v>
          </cell>
          <cell r="CG67">
            <v>184</v>
          </cell>
          <cell r="CH67">
            <v>665722000</v>
          </cell>
          <cell r="CI67">
            <v>199344525.23835611</v>
          </cell>
          <cell r="CJ67">
            <v>0</v>
          </cell>
          <cell r="CK67">
            <v>21303104000</v>
          </cell>
          <cell r="CL67">
            <v>41729</v>
          </cell>
          <cell r="CM67">
            <v>40</v>
          </cell>
          <cell r="CN67">
            <v>42022561.315068491</v>
          </cell>
          <cell r="CO67">
            <v>401381120.8109588</v>
          </cell>
          <cell r="CP67">
            <v>399870935.01369852</v>
          </cell>
        </row>
        <row r="69">
          <cell r="A69" t="str">
            <v>Simhadri I</v>
          </cell>
          <cell r="B69" t="str">
            <v>JPY</v>
          </cell>
          <cell r="C69">
            <v>854649867</v>
          </cell>
          <cell r="D69">
            <v>450827805</v>
          </cell>
          <cell r="E69">
            <v>1.7999999999999999E-2</v>
          </cell>
          <cell r="G69">
            <v>39891</v>
          </cell>
          <cell r="H69">
            <v>505765.40074520546</v>
          </cell>
          <cell r="J69">
            <v>40076</v>
          </cell>
          <cell r="K69">
            <v>184</v>
          </cell>
          <cell r="M69">
            <v>7755068.4780931501</v>
          </cell>
          <cell r="O69">
            <v>854649867</v>
          </cell>
          <cell r="P69">
            <v>40257</v>
          </cell>
          <cell r="Q69">
            <v>181</v>
          </cell>
          <cell r="S69">
            <v>7628628.1279068487</v>
          </cell>
          <cell r="T69">
            <v>0</v>
          </cell>
          <cell r="U69">
            <v>854649867</v>
          </cell>
          <cell r="V69">
            <v>40268</v>
          </cell>
          <cell r="W69">
            <v>12</v>
          </cell>
          <cell r="X69">
            <v>505765.40074520546</v>
          </cell>
          <cell r="Y69">
            <v>15383696.605999999</v>
          </cell>
          <cell r="Z69">
            <v>15383696.605999999</v>
          </cell>
          <cell r="AA69">
            <v>40441</v>
          </cell>
          <cell r="AB69">
            <v>184</v>
          </cell>
          <cell r="AD69">
            <v>7755069.4780931501</v>
          </cell>
          <cell r="AE69">
            <v>0</v>
          </cell>
          <cell r="AF69">
            <v>854649867</v>
          </cell>
          <cell r="AG69">
            <v>40622</v>
          </cell>
          <cell r="AH69">
            <v>181</v>
          </cell>
          <cell r="AJ69">
            <v>7628628.1279068487</v>
          </cell>
          <cell r="AK69">
            <v>0</v>
          </cell>
          <cell r="AL69">
            <v>854649867</v>
          </cell>
          <cell r="AM69">
            <v>40633</v>
          </cell>
          <cell r="AN69">
            <v>12</v>
          </cell>
          <cell r="AO69">
            <v>505765.40074520546</v>
          </cell>
          <cell r="AP69">
            <v>15383697.605999999</v>
          </cell>
          <cell r="AQ69">
            <v>15383697.605999999</v>
          </cell>
          <cell r="AR69">
            <v>40806</v>
          </cell>
          <cell r="AS69">
            <v>184</v>
          </cell>
          <cell r="AU69">
            <v>7755069.4780931501</v>
          </cell>
          <cell r="AV69">
            <v>0</v>
          </cell>
          <cell r="AW69">
            <v>854649867</v>
          </cell>
          <cell r="AX69">
            <v>40988</v>
          </cell>
          <cell r="AY69">
            <v>182</v>
          </cell>
          <cell r="BA69">
            <v>7670775.2446356155</v>
          </cell>
          <cell r="BB69">
            <v>0</v>
          </cell>
          <cell r="BC69">
            <v>854649867</v>
          </cell>
          <cell r="BD69">
            <v>40999</v>
          </cell>
          <cell r="BE69">
            <v>11</v>
          </cell>
          <cell r="BF69">
            <v>463618.28401643829</v>
          </cell>
          <cell r="BG69">
            <v>15425844.722728767</v>
          </cell>
          <cell r="BH69">
            <v>15383697.605999999</v>
          </cell>
          <cell r="BI69">
            <v>41172</v>
          </cell>
          <cell r="BJ69">
            <v>184</v>
          </cell>
          <cell r="BL69">
            <v>7755069.4780931501</v>
          </cell>
          <cell r="BM69">
            <v>0</v>
          </cell>
          <cell r="BN69">
            <v>854649867</v>
          </cell>
          <cell r="BO69">
            <v>41353</v>
          </cell>
          <cell r="BP69">
            <v>181</v>
          </cell>
          <cell r="BQ69">
            <v>30555867</v>
          </cell>
          <cell r="BR69">
            <v>7628628.1279068487</v>
          </cell>
          <cell r="BS69">
            <v>0</v>
          </cell>
          <cell r="BT69">
            <v>824094000</v>
          </cell>
          <cell r="BU69">
            <v>41364</v>
          </cell>
          <cell r="BV69">
            <v>11</v>
          </cell>
          <cell r="BW69">
            <v>447042.77260273963</v>
          </cell>
          <cell r="BX69">
            <v>15383697.605999999</v>
          </cell>
          <cell r="BY69">
            <v>15367122.0945863</v>
          </cell>
          <cell r="BZ69">
            <v>41537</v>
          </cell>
          <cell r="CA69">
            <v>184</v>
          </cell>
          <cell r="CB69">
            <v>30522000</v>
          </cell>
          <cell r="CC69">
            <v>7477806.3780821906</v>
          </cell>
          <cell r="CD69">
            <v>0</v>
          </cell>
          <cell r="CE69">
            <v>793572000</v>
          </cell>
          <cell r="CF69">
            <v>41718</v>
          </cell>
          <cell r="CG69">
            <v>181</v>
          </cell>
          <cell r="CH69">
            <v>30522000</v>
          </cell>
          <cell r="CI69">
            <v>7083445.4136986285</v>
          </cell>
          <cell r="CJ69">
            <v>0</v>
          </cell>
          <cell r="CK69">
            <v>763050000</v>
          </cell>
          <cell r="CL69">
            <v>41729</v>
          </cell>
          <cell r="CM69">
            <v>12</v>
          </cell>
          <cell r="CN69">
            <v>451558.35616438347</v>
          </cell>
          <cell r="CO69">
            <v>14561251.791780818</v>
          </cell>
          <cell r="CP69">
            <v>14565767.375342462</v>
          </cell>
        </row>
        <row r="87">
          <cell r="A87" t="str">
            <v>Sipat II</v>
          </cell>
          <cell r="C87">
            <v>28506812.329999998</v>
          </cell>
          <cell r="D87">
            <v>1469526176</v>
          </cell>
          <cell r="E87">
            <v>3.85E-2</v>
          </cell>
          <cell r="G87">
            <v>39812</v>
          </cell>
          <cell r="H87">
            <v>277700.96000000002</v>
          </cell>
          <cell r="J87">
            <v>39994</v>
          </cell>
          <cell r="K87">
            <v>181</v>
          </cell>
          <cell r="L87">
            <v>4155540.8</v>
          </cell>
          <cell r="M87">
            <v>552079.03256001393</v>
          </cell>
          <cell r="N87">
            <v>0</v>
          </cell>
          <cell r="O87">
            <v>24351271.529999997</v>
          </cell>
          <cell r="P87">
            <v>40178</v>
          </cell>
          <cell r="Q87">
            <v>184</v>
          </cell>
          <cell r="R87">
            <v>4155540.8</v>
          </cell>
          <cell r="S87">
            <v>479178.90977366659</v>
          </cell>
          <cell r="T87">
            <v>0</v>
          </cell>
          <cell r="U87">
            <v>20195730.729999997</v>
          </cell>
          <cell r="V87">
            <v>40268</v>
          </cell>
          <cell r="W87">
            <v>91</v>
          </cell>
          <cell r="X87">
            <v>196543.72947931945</v>
          </cell>
          <cell r="Y87">
            <v>1031257.9423336806</v>
          </cell>
          <cell r="Z87">
            <v>950100.71181300003</v>
          </cell>
          <cell r="AA87">
            <v>40359</v>
          </cell>
          <cell r="AB87">
            <v>181</v>
          </cell>
          <cell r="AC87">
            <v>4155540.8</v>
          </cell>
          <cell r="AD87">
            <v>390927.63775556942</v>
          </cell>
          <cell r="AE87">
            <v>0</v>
          </cell>
          <cell r="AF87">
            <v>16040189.929999996</v>
          </cell>
          <cell r="AG87">
            <v>40543</v>
          </cell>
          <cell r="AH87">
            <v>184</v>
          </cell>
          <cell r="AI87">
            <v>4155540.8</v>
          </cell>
          <cell r="AJ87">
            <v>315635.29295588878</v>
          </cell>
          <cell r="AK87">
            <v>0</v>
          </cell>
          <cell r="AL87">
            <v>11884649.129999995</v>
          </cell>
          <cell r="AM87">
            <v>40633</v>
          </cell>
          <cell r="AN87">
            <v>91</v>
          </cell>
          <cell r="AO87">
            <v>114076.35130672598</v>
          </cell>
          <cell r="AP87">
            <v>706562.9307114582</v>
          </cell>
          <cell r="AQ87">
            <v>624095.55253886478</v>
          </cell>
          <cell r="AR87">
            <v>40724</v>
          </cell>
          <cell r="AS87">
            <v>181</v>
          </cell>
          <cell r="AT87">
            <v>4155540.8</v>
          </cell>
          <cell r="AU87">
            <v>230050.49295112491</v>
          </cell>
          <cell r="AV87">
            <v>0</v>
          </cell>
          <cell r="AW87">
            <v>7729108.3299999954</v>
          </cell>
          <cell r="AX87">
            <v>40908</v>
          </cell>
          <cell r="AY87">
            <v>184</v>
          </cell>
          <cell r="AZ87">
            <v>4155540.8</v>
          </cell>
          <cell r="BA87">
            <v>152091.67613811101</v>
          </cell>
          <cell r="BB87">
            <v>0</v>
          </cell>
          <cell r="BC87">
            <v>3573567.5299999956</v>
          </cell>
          <cell r="BD87">
            <v>40999</v>
          </cell>
          <cell r="BE87">
            <v>91</v>
          </cell>
          <cell r="BF87">
            <v>34301.352990013656</v>
          </cell>
          <cell r="BG87">
            <v>382142.16908923595</v>
          </cell>
          <cell r="BH87">
            <v>302367.17077252362</v>
          </cell>
          <cell r="BI87">
            <v>41090</v>
          </cell>
          <cell r="BJ87">
            <v>182</v>
          </cell>
          <cell r="BK87">
            <v>3573567.53</v>
          </cell>
          <cell r="BL87">
            <v>69555.521340861029</v>
          </cell>
          <cell r="BM87">
            <v>0</v>
          </cell>
          <cell r="BN87">
            <v>-4.1909515857696533E-9</v>
          </cell>
          <cell r="BW87">
            <v>0</v>
          </cell>
          <cell r="BX87">
            <v>69555.521340861029</v>
          </cell>
          <cell r="BY87">
            <v>35254.168350847372</v>
          </cell>
        </row>
        <row r="100">
          <cell r="A100" t="str">
            <v>ADB II Tranche A</v>
          </cell>
          <cell r="B100" t="str">
            <v>USD</v>
          </cell>
          <cell r="C100">
            <v>75000000</v>
          </cell>
          <cell r="D100">
            <v>3866250000</v>
          </cell>
          <cell r="E100">
            <v>2.3640000000000001E-2</v>
          </cell>
          <cell r="G100">
            <v>39860</v>
          </cell>
          <cell r="H100">
            <v>211775</v>
          </cell>
          <cell r="J100">
            <v>40039</v>
          </cell>
          <cell r="K100">
            <v>178</v>
          </cell>
          <cell r="L100">
            <v>0</v>
          </cell>
          <cell r="M100">
            <v>876650</v>
          </cell>
          <cell r="N100">
            <v>0</v>
          </cell>
          <cell r="O100">
            <v>75000000</v>
          </cell>
          <cell r="P100">
            <v>40223</v>
          </cell>
          <cell r="Q100">
            <v>184</v>
          </cell>
          <cell r="R100">
            <v>0</v>
          </cell>
          <cell r="S100">
            <v>906200</v>
          </cell>
          <cell r="T100">
            <v>0</v>
          </cell>
          <cell r="U100">
            <v>75000000</v>
          </cell>
          <cell r="V100">
            <v>40268</v>
          </cell>
          <cell r="W100">
            <v>46</v>
          </cell>
          <cell r="X100">
            <v>226550</v>
          </cell>
          <cell r="Y100">
            <v>1782850</v>
          </cell>
          <cell r="Z100">
            <v>1797625</v>
          </cell>
          <cell r="AA100">
            <v>40404</v>
          </cell>
          <cell r="AB100">
            <v>181</v>
          </cell>
          <cell r="AC100">
            <v>0</v>
          </cell>
          <cell r="AD100">
            <v>891425</v>
          </cell>
          <cell r="AE100">
            <v>0</v>
          </cell>
          <cell r="AF100">
            <v>75000000</v>
          </cell>
          <cell r="AG100">
            <v>40588</v>
          </cell>
          <cell r="AH100">
            <v>184</v>
          </cell>
          <cell r="AI100">
            <v>0</v>
          </cell>
          <cell r="AJ100">
            <v>906200</v>
          </cell>
          <cell r="AK100">
            <v>0</v>
          </cell>
          <cell r="AL100">
            <v>75000000</v>
          </cell>
          <cell r="AM100">
            <v>40633</v>
          </cell>
          <cell r="AN100">
            <v>46</v>
          </cell>
          <cell r="AO100">
            <v>226550</v>
          </cell>
          <cell r="AP100">
            <v>1797625</v>
          </cell>
          <cell r="AQ100">
            <v>1797625</v>
          </cell>
          <cell r="AR100">
            <v>40769</v>
          </cell>
          <cell r="AS100">
            <v>181</v>
          </cell>
          <cell r="AT100">
            <v>0</v>
          </cell>
          <cell r="AU100">
            <v>891425</v>
          </cell>
          <cell r="AV100">
            <v>0</v>
          </cell>
          <cell r="AW100">
            <v>75000000</v>
          </cell>
          <cell r="AX100">
            <v>40953</v>
          </cell>
          <cell r="AY100">
            <v>184</v>
          </cell>
          <cell r="AZ100">
            <v>0</v>
          </cell>
          <cell r="BA100">
            <v>906200</v>
          </cell>
          <cell r="BB100">
            <v>0</v>
          </cell>
          <cell r="BC100">
            <v>75000000</v>
          </cell>
          <cell r="BD100">
            <v>40999</v>
          </cell>
          <cell r="BE100">
            <v>47</v>
          </cell>
          <cell r="BF100">
            <v>231475</v>
          </cell>
          <cell r="BG100">
            <v>1797625</v>
          </cell>
          <cell r="BH100">
            <v>1802550</v>
          </cell>
          <cell r="BI100">
            <v>41135</v>
          </cell>
          <cell r="BJ100">
            <v>182</v>
          </cell>
          <cell r="BK100">
            <v>0</v>
          </cell>
          <cell r="BL100">
            <v>896350</v>
          </cell>
          <cell r="BM100">
            <v>0</v>
          </cell>
          <cell r="BN100">
            <v>75000000</v>
          </cell>
          <cell r="BO100">
            <v>41319</v>
          </cell>
          <cell r="BP100">
            <v>184</v>
          </cell>
          <cell r="BR100">
            <v>906200</v>
          </cell>
          <cell r="BS100">
            <v>0</v>
          </cell>
          <cell r="BT100">
            <v>75000000</v>
          </cell>
          <cell r="BU100">
            <v>41364</v>
          </cell>
          <cell r="BV100">
            <v>46</v>
          </cell>
          <cell r="BW100">
            <v>226550</v>
          </cell>
          <cell r="BX100">
            <v>1802550</v>
          </cell>
          <cell r="BY100">
            <v>1797625</v>
          </cell>
          <cell r="BZ100">
            <v>41500</v>
          </cell>
          <cell r="CA100">
            <v>181</v>
          </cell>
          <cell r="CB100">
            <v>8332499.9999999991</v>
          </cell>
          <cell r="CC100">
            <v>891425</v>
          </cell>
          <cell r="CD100">
            <v>0</v>
          </cell>
          <cell r="CE100">
            <v>66667500</v>
          </cell>
          <cell r="CF100">
            <v>41684</v>
          </cell>
          <cell r="CG100">
            <v>184</v>
          </cell>
          <cell r="CH100">
            <v>8332499.9999999991</v>
          </cell>
          <cell r="CI100">
            <v>805521.18</v>
          </cell>
          <cell r="CJ100">
            <v>0</v>
          </cell>
          <cell r="CK100">
            <v>58335000</v>
          </cell>
          <cell r="CL100">
            <v>41729</v>
          </cell>
          <cell r="CM100">
            <v>46</v>
          </cell>
          <cell r="CN100">
            <v>176210.59000000003</v>
          </cell>
          <cell r="CO100">
            <v>1696946.1800000002</v>
          </cell>
          <cell r="CP100">
            <v>1646606.7700000003</v>
          </cell>
        </row>
        <row r="101">
          <cell r="A101" t="str">
            <v xml:space="preserve">Project </v>
          </cell>
          <cell r="B101" t="str">
            <v>Share</v>
          </cell>
          <cell r="N101">
            <v>0</v>
          </cell>
          <cell r="O101">
            <v>0</v>
          </cell>
        </row>
        <row r="102">
          <cell r="A102" t="str">
            <v>Sipat I</v>
          </cell>
          <cell r="B102">
            <v>0.36666666666666664</v>
          </cell>
          <cell r="C102">
            <v>27500000</v>
          </cell>
          <cell r="D102">
            <v>1417625000</v>
          </cell>
          <cell r="E102">
            <v>2.3640000000000001E-2</v>
          </cell>
          <cell r="G102">
            <v>39860</v>
          </cell>
          <cell r="H102">
            <v>77650.833333333328</v>
          </cell>
          <cell r="J102">
            <v>40039</v>
          </cell>
          <cell r="K102">
            <v>178</v>
          </cell>
          <cell r="L102">
            <v>0</v>
          </cell>
          <cell r="M102">
            <v>321438.33333333331</v>
          </cell>
          <cell r="N102">
            <v>0</v>
          </cell>
          <cell r="O102">
            <v>27500000</v>
          </cell>
          <cell r="P102">
            <v>40223</v>
          </cell>
          <cell r="Q102">
            <v>184</v>
          </cell>
          <cell r="R102">
            <v>0</v>
          </cell>
          <cell r="S102">
            <v>332273.33333333331</v>
          </cell>
          <cell r="T102">
            <v>0</v>
          </cell>
          <cell r="U102">
            <v>27500000</v>
          </cell>
          <cell r="V102">
            <v>40268</v>
          </cell>
          <cell r="W102">
            <v>46</v>
          </cell>
          <cell r="X102">
            <v>83068.333333333328</v>
          </cell>
          <cell r="Y102">
            <v>653711.66666666663</v>
          </cell>
          <cell r="Z102">
            <v>659129.16666666663</v>
          </cell>
          <cell r="AA102">
            <v>40404</v>
          </cell>
          <cell r="AB102">
            <v>181</v>
          </cell>
          <cell r="AC102">
            <v>0</v>
          </cell>
          <cell r="AD102">
            <v>326855.83333333331</v>
          </cell>
          <cell r="AE102">
            <v>0</v>
          </cell>
          <cell r="AF102">
            <v>27500000</v>
          </cell>
          <cell r="AG102">
            <v>40588</v>
          </cell>
          <cell r="AH102">
            <v>184</v>
          </cell>
          <cell r="AI102">
            <v>0</v>
          </cell>
          <cell r="AJ102">
            <v>332273.33333333331</v>
          </cell>
          <cell r="AK102">
            <v>0</v>
          </cell>
          <cell r="AL102">
            <v>27500000</v>
          </cell>
          <cell r="AM102">
            <v>40633</v>
          </cell>
          <cell r="AN102">
            <v>46</v>
          </cell>
          <cell r="AO102">
            <v>83068.333333333328</v>
          </cell>
          <cell r="AP102">
            <v>659129.16666666663</v>
          </cell>
          <cell r="AQ102">
            <v>659129.16666666663</v>
          </cell>
          <cell r="AR102">
            <v>40769</v>
          </cell>
          <cell r="AS102">
            <v>181</v>
          </cell>
          <cell r="AT102">
            <v>0</v>
          </cell>
          <cell r="AU102">
            <v>326855.83333333331</v>
          </cell>
          <cell r="AV102">
            <v>0</v>
          </cell>
          <cell r="AW102">
            <v>27500000</v>
          </cell>
          <cell r="AX102">
            <v>40953</v>
          </cell>
          <cell r="AY102">
            <v>184</v>
          </cell>
          <cell r="AZ102">
            <v>0</v>
          </cell>
          <cell r="BA102">
            <v>332273.33333333331</v>
          </cell>
          <cell r="BB102">
            <v>0</v>
          </cell>
          <cell r="BC102">
            <v>27500000</v>
          </cell>
          <cell r="BD102">
            <v>40999</v>
          </cell>
          <cell r="BE102">
            <v>47</v>
          </cell>
          <cell r="BF102">
            <v>84874.166666666672</v>
          </cell>
          <cell r="BG102">
            <v>659129.16666666663</v>
          </cell>
          <cell r="BH102">
            <v>660934.99999999988</v>
          </cell>
          <cell r="BI102">
            <v>41135</v>
          </cell>
          <cell r="BJ102">
            <v>182</v>
          </cell>
          <cell r="BK102">
            <v>0</v>
          </cell>
          <cell r="BL102">
            <v>328661.66666666669</v>
          </cell>
          <cell r="BM102">
            <v>0</v>
          </cell>
          <cell r="BN102">
            <v>27500000</v>
          </cell>
          <cell r="BO102">
            <v>41319</v>
          </cell>
          <cell r="BP102">
            <v>184</v>
          </cell>
          <cell r="BR102">
            <v>332273.33333333331</v>
          </cell>
          <cell r="BS102">
            <v>0</v>
          </cell>
          <cell r="BT102">
            <v>27500000</v>
          </cell>
          <cell r="BU102">
            <v>41364</v>
          </cell>
          <cell r="BV102">
            <v>46</v>
          </cell>
          <cell r="BW102">
            <v>83068.333333333328</v>
          </cell>
          <cell r="BX102">
            <v>660935</v>
          </cell>
          <cell r="BY102">
            <v>659129.16666666674</v>
          </cell>
          <cell r="BZ102">
            <v>41500</v>
          </cell>
          <cell r="CA102">
            <v>181</v>
          </cell>
          <cell r="CB102">
            <v>3055249.9999999995</v>
          </cell>
          <cell r="CC102">
            <v>326855.83333333331</v>
          </cell>
          <cell r="CD102">
            <v>0</v>
          </cell>
          <cell r="CE102">
            <v>24444750</v>
          </cell>
          <cell r="CF102">
            <v>41684</v>
          </cell>
          <cell r="CG102">
            <v>184</v>
          </cell>
          <cell r="CH102">
            <v>3055249.9999999995</v>
          </cell>
          <cell r="CI102">
            <v>295357.766</v>
          </cell>
          <cell r="CJ102">
            <v>0</v>
          </cell>
          <cell r="CK102">
            <v>21389500</v>
          </cell>
          <cell r="CL102">
            <v>41729</v>
          </cell>
          <cell r="CM102">
            <v>46</v>
          </cell>
          <cell r="CN102">
            <v>64610.549666666673</v>
          </cell>
          <cell r="CO102">
            <v>622213.59933333332</v>
          </cell>
          <cell r="CP102">
            <v>603755.8156666666</v>
          </cell>
        </row>
        <row r="103">
          <cell r="A103" t="str">
            <v>Sipat II</v>
          </cell>
          <cell r="B103">
            <v>0.32285733333333333</v>
          </cell>
          <cell r="C103">
            <v>24214300</v>
          </cell>
          <cell r="D103">
            <v>1248247165</v>
          </cell>
          <cell r="E103">
            <v>2.3640000000000001E-2</v>
          </cell>
          <cell r="G103">
            <v>39860</v>
          </cell>
          <cell r="H103">
            <v>68373.111766666669</v>
          </cell>
          <cell r="J103">
            <v>40039</v>
          </cell>
          <cell r="K103">
            <v>178</v>
          </cell>
          <cell r="L103">
            <v>0</v>
          </cell>
          <cell r="M103">
            <v>283032.88126666663</v>
          </cell>
          <cell r="N103">
            <v>0</v>
          </cell>
          <cell r="O103">
            <v>24214300</v>
          </cell>
          <cell r="P103">
            <v>40223</v>
          </cell>
          <cell r="Q103">
            <v>184</v>
          </cell>
          <cell r="R103">
            <v>0</v>
          </cell>
          <cell r="S103">
            <v>292573.31546666665</v>
          </cell>
          <cell r="T103">
            <v>0</v>
          </cell>
          <cell r="U103">
            <v>24214300</v>
          </cell>
          <cell r="V103">
            <v>40268</v>
          </cell>
          <cell r="W103">
            <v>46</v>
          </cell>
          <cell r="X103">
            <v>73143.328866666663</v>
          </cell>
          <cell r="Y103">
            <v>575606.19673333329</v>
          </cell>
          <cell r="Z103">
            <v>580376.4138333333</v>
          </cell>
          <cell r="AA103">
            <v>40404</v>
          </cell>
          <cell r="AB103">
            <v>181</v>
          </cell>
          <cell r="AC103">
            <v>0</v>
          </cell>
          <cell r="AD103">
            <v>287803.09836666664</v>
          </cell>
          <cell r="AE103">
            <v>0</v>
          </cell>
          <cell r="AF103">
            <v>24214300</v>
          </cell>
          <cell r="AG103">
            <v>40588</v>
          </cell>
          <cell r="AH103">
            <v>184</v>
          </cell>
          <cell r="AI103">
            <v>0</v>
          </cell>
          <cell r="AJ103">
            <v>292573.31546666665</v>
          </cell>
          <cell r="AK103">
            <v>0</v>
          </cell>
          <cell r="AL103">
            <v>24214300</v>
          </cell>
          <cell r="AM103">
            <v>40633</v>
          </cell>
          <cell r="AN103">
            <v>46</v>
          </cell>
          <cell r="AO103">
            <v>73143.328866666663</v>
          </cell>
          <cell r="AP103">
            <v>580376.4138333333</v>
          </cell>
          <cell r="AQ103">
            <v>580376.4138333333</v>
          </cell>
          <cell r="AR103">
            <v>40769</v>
          </cell>
          <cell r="AS103">
            <v>181</v>
          </cell>
          <cell r="AT103">
            <v>0</v>
          </cell>
          <cell r="AU103">
            <v>287803.09836666664</v>
          </cell>
          <cell r="AV103">
            <v>0</v>
          </cell>
          <cell r="AW103">
            <v>24214300</v>
          </cell>
          <cell r="AX103">
            <v>40953</v>
          </cell>
          <cell r="AY103">
            <v>184</v>
          </cell>
          <cell r="AZ103">
            <v>0</v>
          </cell>
          <cell r="BA103">
            <v>292573.31546666665</v>
          </cell>
          <cell r="BB103">
            <v>0</v>
          </cell>
          <cell r="BC103">
            <v>24214300</v>
          </cell>
          <cell r="BD103">
            <v>40999</v>
          </cell>
          <cell r="BE103">
            <v>47</v>
          </cell>
          <cell r="BF103">
            <v>74733.401233333338</v>
          </cell>
          <cell r="BG103">
            <v>580376.4138333333</v>
          </cell>
          <cell r="BH103">
            <v>581966.48619999993</v>
          </cell>
          <cell r="BI103">
            <v>41135</v>
          </cell>
          <cell r="BJ103">
            <v>182</v>
          </cell>
          <cell r="BK103">
            <v>0</v>
          </cell>
          <cell r="BL103">
            <v>289393.17073333333</v>
          </cell>
          <cell r="BM103">
            <v>0</v>
          </cell>
          <cell r="BN103">
            <v>24214300</v>
          </cell>
          <cell r="BO103">
            <v>41319</v>
          </cell>
          <cell r="BP103">
            <v>184</v>
          </cell>
          <cell r="BR103">
            <v>292573.31546666665</v>
          </cell>
          <cell r="BS103">
            <v>0</v>
          </cell>
          <cell r="BT103">
            <v>24214300</v>
          </cell>
          <cell r="BU103">
            <v>41364</v>
          </cell>
          <cell r="BV103">
            <v>46</v>
          </cell>
          <cell r="BW103">
            <v>73143.328866666663</v>
          </cell>
          <cell r="BX103">
            <v>581966.48619999993</v>
          </cell>
          <cell r="BY103">
            <v>580376.41383333318</v>
          </cell>
          <cell r="BZ103">
            <v>41500</v>
          </cell>
          <cell r="CA103">
            <v>181</v>
          </cell>
          <cell r="CB103">
            <v>2690208.73</v>
          </cell>
          <cell r="CC103">
            <v>287803.09836666664</v>
          </cell>
          <cell r="CD103">
            <v>0</v>
          </cell>
          <cell r="CE103">
            <v>21524091.27</v>
          </cell>
          <cell r="CF103">
            <v>41684</v>
          </cell>
          <cell r="CG103">
            <v>184</v>
          </cell>
          <cell r="CH103">
            <v>2690208.73</v>
          </cell>
          <cell r="CI103">
            <v>260068.42011832003</v>
          </cell>
          <cell r="CJ103">
            <v>0</v>
          </cell>
          <cell r="CK103">
            <v>18833882.539999999</v>
          </cell>
          <cell r="CL103">
            <v>41729</v>
          </cell>
          <cell r="CM103">
            <v>46</v>
          </cell>
          <cell r="CN103">
            <v>56890.881192493332</v>
          </cell>
          <cell r="CO103">
            <v>547871.51848498662</v>
          </cell>
          <cell r="CP103">
            <v>531619.07081081334</v>
          </cell>
        </row>
        <row r="104">
          <cell r="A104" t="str">
            <v>KHSTPS II</v>
          </cell>
          <cell r="B104">
            <v>0.31047599999999997</v>
          </cell>
          <cell r="C104">
            <v>23285700</v>
          </cell>
          <cell r="D104">
            <v>1200377835</v>
          </cell>
          <cell r="E104">
            <v>2.3640000000000001E-2</v>
          </cell>
          <cell r="G104">
            <v>39860</v>
          </cell>
          <cell r="H104">
            <v>65751.054900000003</v>
          </cell>
          <cell r="J104">
            <v>40039</v>
          </cell>
          <cell r="K104">
            <v>178</v>
          </cell>
          <cell r="L104">
            <v>0</v>
          </cell>
          <cell r="M104">
            <v>272178.78539999999</v>
          </cell>
          <cell r="N104">
            <v>0</v>
          </cell>
          <cell r="O104">
            <v>23285700</v>
          </cell>
          <cell r="P104">
            <v>40223</v>
          </cell>
          <cell r="Q104">
            <v>184</v>
          </cell>
          <cell r="R104">
            <v>0</v>
          </cell>
          <cell r="S104">
            <v>281353.35119999998</v>
          </cell>
          <cell r="T104">
            <v>0</v>
          </cell>
          <cell r="U104">
            <v>23285700</v>
          </cell>
          <cell r="V104">
            <v>40268</v>
          </cell>
          <cell r="W104">
            <v>46</v>
          </cell>
          <cell r="X104">
            <v>70338.337799999994</v>
          </cell>
          <cell r="Y104">
            <v>553532.13659999997</v>
          </cell>
          <cell r="Z104">
            <v>558119.41949999996</v>
          </cell>
          <cell r="AA104">
            <v>40404</v>
          </cell>
          <cell r="AB104">
            <v>181</v>
          </cell>
          <cell r="AC104">
            <v>0</v>
          </cell>
          <cell r="AD104">
            <v>276766.06829999998</v>
          </cell>
          <cell r="AE104">
            <v>0</v>
          </cell>
          <cell r="AF104">
            <v>23285700</v>
          </cell>
          <cell r="AG104">
            <v>40588</v>
          </cell>
          <cell r="AH104">
            <v>184</v>
          </cell>
          <cell r="AI104">
            <v>0</v>
          </cell>
          <cell r="AJ104">
            <v>281353.35119999998</v>
          </cell>
          <cell r="AK104">
            <v>0</v>
          </cell>
          <cell r="AL104">
            <v>23285700</v>
          </cell>
          <cell r="AM104">
            <v>40633</v>
          </cell>
          <cell r="AN104">
            <v>46</v>
          </cell>
          <cell r="AO104">
            <v>70338.337799999994</v>
          </cell>
          <cell r="AP104">
            <v>558119.41949999996</v>
          </cell>
          <cell r="AQ104">
            <v>558119.41949999996</v>
          </cell>
          <cell r="AR104">
            <v>40769</v>
          </cell>
          <cell r="AS104">
            <v>181</v>
          </cell>
          <cell r="AT104">
            <v>0</v>
          </cell>
          <cell r="AU104">
            <v>276766.06829999998</v>
          </cell>
          <cell r="AV104">
            <v>0</v>
          </cell>
          <cell r="AW104">
            <v>23285700</v>
          </cell>
          <cell r="AX104">
            <v>40953</v>
          </cell>
          <cell r="AY104">
            <v>184</v>
          </cell>
          <cell r="AZ104">
            <v>0</v>
          </cell>
          <cell r="BA104">
            <v>281353.35119999998</v>
          </cell>
          <cell r="BB104">
            <v>0</v>
          </cell>
          <cell r="BC104">
            <v>23285700</v>
          </cell>
          <cell r="BD104">
            <v>40999</v>
          </cell>
          <cell r="BE104">
            <v>47</v>
          </cell>
          <cell r="BF104">
            <v>71867.432099999991</v>
          </cell>
          <cell r="BG104">
            <v>558119.41949999996</v>
          </cell>
          <cell r="BH104">
            <v>559648.51379999996</v>
          </cell>
          <cell r="BI104">
            <v>41135</v>
          </cell>
          <cell r="BJ104">
            <v>182</v>
          </cell>
          <cell r="BK104">
            <v>0</v>
          </cell>
          <cell r="BL104">
            <v>278295.16259999998</v>
          </cell>
          <cell r="BM104">
            <v>0</v>
          </cell>
          <cell r="BN104">
            <v>23285700</v>
          </cell>
          <cell r="BO104">
            <v>41319</v>
          </cell>
          <cell r="BP104">
            <v>184</v>
          </cell>
          <cell r="BR104">
            <v>281353.35119999998</v>
          </cell>
          <cell r="BS104">
            <v>0</v>
          </cell>
          <cell r="BT104">
            <v>23285700</v>
          </cell>
          <cell r="BU104">
            <v>41364</v>
          </cell>
          <cell r="BV104">
            <v>46</v>
          </cell>
          <cell r="BW104">
            <v>70338.337799999994</v>
          </cell>
          <cell r="BX104">
            <v>559648.51379999996</v>
          </cell>
          <cell r="BY104">
            <v>558119.41949999996</v>
          </cell>
          <cell r="BZ104">
            <v>41500</v>
          </cell>
          <cell r="CA104">
            <v>181</v>
          </cell>
          <cell r="CB104">
            <v>2587041.2699999996</v>
          </cell>
          <cell r="CC104">
            <v>276766.06829999998</v>
          </cell>
          <cell r="CD104">
            <v>0</v>
          </cell>
          <cell r="CE104">
            <v>20698658.73</v>
          </cell>
          <cell r="CF104">
            <v>41684</v>
          </cell>
          <cell r="CG104">
            <v>184</v>
          </cell>
          <cell r="CH104">
            <v>2587041.2699999996</v>
          </cell>
          <cell r="CI104">
            <v>250094.99388168004</v>
          </cell>
          <cell r="CJ104">
            <v>0</v>
          </cell>
          <cell r="CK104">
            <v>18111617.460000001</v>
          </cell>
          <cell r="CL104">
            <v>41729</v>
          </cell>
          <cell r="CM104">
            <v>46</v>
          </cell>
          <cell r="CN104">
            <v>54709.159140840005</v>
          </cell>
          <cell r="CO104">
            <v>526861.06218168</v>
          </cell>
          <cell r="CP104">
            <v>511231.88352252007</v>
          </cell>
        </row>
        <row r="106">
          <cell r="A106" t="str">
            <v>ADB II Tranche B</v>
          </cell>
          <cell r="B106" t="str">
            <v>USD</v>
          </cell>
          <cell r="C106">
            <v>225000000</v>
          </cell>
          <cell r="D106">
            <v>11598750000</v>
          </cell>
          <cell r="E106">
            <v>2.213E-2</v>
          </cell>
          <cell r="G106">
            <v>39860</v>
          </cell>
          <cell r="H106">
            <v>594743.75</v>
          </cell>
          <cell r="J106">
            <v>40039</v>
          </cell>
          <cell r="K106">
            <v>178</v>
          </cell>
          <cell r="L106">
            <v>0</v>
          </cell>
          <cell r="M106">
            <v>2461962.5</v>
          </cell>
          <cell r="N106">
            <v>0</v>
          </cell>
          <cell r="O106">
            <v>225000000</v>
          </cell>
          <cell r="P106">
            <v>40223</v>
          </cell>
          <cell r="Q106">
            <v>184</v>
          </cell>
          <cell r="R106">
            <v>0</v>
          </cell>
          <cell r="S106">
            <v>2544950</v>
          </cell>
          <cell r="T106">
            <v>0</v>
          </cell>
          <cell r="U106">
            <v>225000000</v>
          </cell>
          <cell r="V106">
            <v>40268</v>
          </cell>
          <cell r="W106">
            <v>46</v>
          </cell>
          <cell r="X106">
            <v>636237.5</v>
          </cell>
          <cell r="Y106">
            <v>5006912.5</v>
          </cell>
          <cell r="Z106">
            <v>5048406.25</v>
          </cell>
          <cell r="AA106">
            <v>40404</v>
          </cell>
          <cell r="AB106">
            <v>181</v>
          </cell>
          <cell r="AC106">
            <v>32143499.999999996</v>
          </cell>
          <cell r="AD106">
            <v>2503456.25</v>
          </cell>
          <cell r="AE106">
            <v>0</v>
          </cell>
          <cell r="AF106">
            <v>192856500</v>
          </cell>
          <cell r="AG106">
            <v>40588</v>
          </cell>
          <cell r="AH106">
            <v>184</v>
          </cell>
          <cell r="AI106">
            <v>32143499.999999996</v>
          </cell>
          <cell r="AJ106">
            <v>2181378.4429999995</v>
          </cell>
          <cell r="AK106">
            <v>0</v>
          </cell>
          <cell r="AL106">
            <v>160713000</v>
          </cell>
          <cell r="AM106">
            <v>40633</v>
          </cell>
          <cell r="AN106">
            <v>46</v>
          </cell>
          <cell r="AO106">
            <v>454451.72150000004</v>
          </cell>
          <cell r="AP106">
            <v>4684834.693</v>
          </cell>
          <cell r="AQ106">
            <v>4503048.9145</v>
          </cell>
          <cell r="AR106">
            <v>40769</v>
          </cell>
          <cell r="AS106">
            <v>181</v>
          </cell>
          <cell r="AT106">
            <v>32143499.999999996</v>
          </cell>
          <cell r="AU106">
            <v>1788168.73025</v>
          </cell>
          <cell r="AV106">
            <v>0</v>
          </cell>
          <cell r="AW106">
            <v>128569500</v>
          </cell>
          <cell r="AX106">
            <v>40953</v>
          </cell>
          <cell r="AY106">
            <v>184</v>
          </cell>
          <cell r="AZ106">
            <v>32143499.999999996</v>
          </cell>
          <cell r="BA106">
            <v>1454235.3290000001</v>
          </cell>
          <cell r="BB106">
            <v>0</v>
          </cell>
          <cell r="BC106">
            <v>96426000</v>
          </cell>
          <cell r="BD106">
            <v>40999</v>
          </cell>
          <cell r="BE106">
            <v>47</v>
          </cell>
          <cell r="BF106">
            <v>278593.46350000001</v>
          </cell>
          <cell r="BG106">
            <v>3242404.0592499999</v>
          </cell>
          <cell r="BH106">
            <v>3066545.80125</v>
          </cell>
          <cell r="BI106">
            <v>41135</v>
          </cell>
          <cell r="BJ106">
            <v>182</v>
          </cell>
          <cell r="BK106">
            <v>32143499.999999996</v>
          </cell>
          <cell r="BL106">
            <v>1078808.7309999999</v>
          </cell>
          <cell r="BM106">
            <v>0</v>
          </cell>
          <cell r="BN106">
            <v>64282500</v>
          </cell>
          <cell r="BO106">
            <v>41319</v>
          </cell>
          <cell r="BP106">
            <v>184</v>
          </cell>
          <cell r="BQ106">
            <v>32143499.999999996</v>
          </cell>
          <cell r="BR106">
            <v>727092.21499999997</v>
          </cell>
          <cell r="BS106">
            <v>0</v>
          </cell>
          <cell r="BT106">
            <v>32139000.000000004</v>
          </cell>
          <cell r="BU106">
            <v>41364</v>
          </cell>
          <cell r="BV106">
            <v>46</v>
          </cell>
          <cell r="BW106">
            <v>90880.164500000014</v>
          </cell>
          <cell r="BX106">
            <v>1805900.946</v>
          </cell>
          <cell r="BY106">
            <v>1618187.6469999999</v>
          </cell>
          <cell r="BZ106">
            <v>41500</v>
          </cell>
          <cell r="CA106">
            <v>181</v>
          </cell>
          <cell r="CB106">
            <v>32139000.000000004</v>
          </cell>
          <cell r="CC106">
            <v>357593.69075000007</v>
          </cell>
          <cell r="CD106">
            <v>0</v>
          </cell>
          <cell r="CE106">
            <v>0</v>
          </cell>
          <cell r="CL106">
            <v>41729</v>
          </cell>
          <cell r="CN106">
            <v>0</v>
          </cell>
          <cell r="CO106">
            <v>357593.69075000007</v>
          </cell>
          <cell r="CP106">
            <v>266713.52625000005</v>
          </cell>
        </row>
        <row r="107">
          <cell r="A107" t="str">
            <v xml:space="preserve">Project </v>
          </cell>
          <cell r="B107" t="str">
            <v>Share</v>
          </cell>
          <cell r="N107">
            <v>0</v>
          </cell>
          <cell r="O107">
            <v>0</v>
          </cell>
        </row>
        <row r="108">
          <cell r="A108" t="str">
            <v>Sipat I</v>
          </cell>
          <cell r="B108">
            <v>0.11333333333333333</v>
          </cell>
          <cell r="C108">
            <v>25500000</v>
          </cell>
          <cell r="D108">
            <v>1314525000</v>
          </cell>
          <cell r="E108">
            <v>2.213E-2</v>
          </cell>
          <cell r="G108">
            <v>39860</v>
          </cell>
          <cell r="H108">
            <v>67404.291666666672</v>
          </cell>
          <cell r="J108">
            <v>40039</v>
          </cell>
          <cell r="K108">
            <v>178</v>
          </cell>
          <cell r="L108">
            <v>0</v>
          </cell>
          <cell r="M108">
            <v>279022.41666666669</v>
          </cell>
          <cell r="N108">
            <v>0</v>
          </cell>
          <cell r="O108">
            <v>25500000</v>
          </cell>
          <cell r="P108">
            <v>40223</v>
          </cell>
          <cell r="Q108">
            <v>184</v>
          </cell>
          <cell r="R108">
            <v>0</v>
          </cell>
          <cell r="S108">
            <v>288427.66666666669</v>
          </cell>
          <cell r="T108">
            <v>0</v>
          </cell>
          <cell r="U108">
            <v>25500000</v>
          </cell>
          <cell r="V108">
            <v>40268</v>
          </cell>
          <cell r="W108">
            <v>46</v>
          </cell>
          <cell r="X108">
            <v>72106.916666666672</v>
          </cell>
          <cell r="Y108">
            <v>567450.08333333337</v>
          </cell>
          <cell r="Z108">
            <v>572152.70833333337</v>
          </cell>
          <cell r="AA108">
            <v>40404</v>
          </cell>
          <cell r="AB108">
            <v>181</v>
          </cell>
          <cell r="AC108">
            <v>3642929.9999999995</v>
          </cell>
          <cell r="AD108">
            <v>283725.04166666669</v>
          </cell>
          <cell r="AE108">
            <v>0</v>
          </cell>
          <cell r="AF108">
            <v>21857070</v>
          </cell>
          <cell r="AG108">
            <v>40588</v>
          </cell>
          <cell r="AH108">
            <v>184</v>
          </cell>
          <cell r="AI108">
            <v>3642929.9999999995</v>
          </cell>
          <cell r="AJ108">
            <v>247222.89020666669</v>
          </cell>
          <cell r="AK108">
            <v>0</v>
          </cell>
          <cell r="AL108">
            <v>18214140</v>
          </cell>
          <cell r="AM108">
            <v>40633</v>
          </cell>
          <cell r="AN108">
            <v>46</v>
          </cell>
          <cell r="AO108">
            <v>51504.528436666667</v>
          </cell>
          <cell r="AP108">
            <v>530947.93187333341</v>
          </cell>
          <cell r="AQ108">
            <v>510345.54364333343</v>
          </cell>
          <cell r="AR108">
            <v>40769</v>
          </cell>
          <cell r="AS108">
            <v>181</v>
          </cell>
          <cell r="AT108">
            <v>3642929.9999999995</v>
          </cell>
          <cell r="AU108">
            <v>202659.12276166669</v>
          </cell>
          <cell r="AV108">
            <v>0</v>
          </cell>
          <cell r="AW108">
            <v>14571210</v>
          </cell>
          <cell r="AX108">
            <v>40953</v>
          </cell>
          <cell r="AY108">
            <v>184</v>
          </cell>
          <cell r="AZ108">
            <v>3642929.9999999995</v>
          </cell>
          <cell r="BA108">
            <v>164813.33728666665</v>
          </cell>
          <cell r="BB108">
            <v>0</v>
          </cell>
          <cell r="BC108">
            <v>10928280</v>
          </cell>
          <cell r="BD108">
            <v>40999</v>
          </cell>
          <cell r="BE108">
            <v>47</v>
          </cell>
          <cell r="BF108">
            <v>31573.92586333333</v>
          </cell>
          <cell r="BG108">
            <v>367472.46004833333</v>
          </cell>
          <cell r="BH108">
            <v>347541.85747500003</v>
          </cell>
          <cell r="BI108">
            <v>41135</v>
          </cell>
          <cell r="BJ108">
            <v>182</v>
          </cell>
          <cell r="BK108">
            <v>3642929.9999999995</v>
          </cell>
          <cell r="BL108">
            <v>122264.98951333333</v>
          </cell>
          <cell r="BM108">
            <v>0</v>
          </cell>
          <cell r="BN108">
            <v>7285350</v>
          </cell>
          <cell r="BO108">
            <v>41319</v>
          </cell>
          <cell r="BP108">
            <v>184</v>
          </cell>
          <cell r="BQ108">
            <v>3642929.9999999995</v>
          </cell>
          <cell r="BR108">
            <v>82403.784366666674</v>
          </cell>
          <cell r="BS108">
            <v>0</v>
          </cell>
          <cell r="BT108">
            <v>3642420.0000000005</v>
          </cell>
          <cell r="BU108">
            <v>41364</v>
          </cell>
          <cell r="BV108">
            <v>46</v>
          </cell>
          <cell r="BW108">
            <v>10299.751976666668</v>
          </cell>
          <cell r="BX108">
            <v>204668.77387999999</v>
          </cell>
          <cell r="BY108">
            <v>183394.59999333334</v>
          </cell>
          <cell r="BZ108">
            <v>41500</v>
          </cell>
          <cell r="CA108">
            <v>181</v>
          </cell>
          <cell r="CB108">
            <v>3642420.0000000005</v>
          </cell>
          <cell r="CC108">
            <v>40527.284951666676</v>
          </cell>
          <cell r="CD108">
            <v>0</v>
          </cell>
          <cell r="CE108">
            <v>0</v>
          </cell>
          <cell r="CL108">
            <v>41729</v>
          </cell>
          <cell r="CN108">
            <v>0</v>
          </cell>
          <cell r="CO108">
            <v>40527.284951666676</v>
          </cell>
          <cell r="CP108">
            <v>30227.532975000009</v>
          </cell>
        </row>
        <row r="109">
          <cell r="A109" t="str">
            <v>Sipat II</v>
          </cell>
          <cell r="B109">
            <v>0.33927555555555555</v>
          </cell>
          <cell r="C109">
            <v>76337000</v>
          </cell>
          <cell r="D109">
            <v>3935172350</v>
          </cell>
          <cell r="E109">
            <v>2.213E-2</v>
          </cell>
          <cell r="G109">
            <v>39860</v>
          </cell>
          <cell r="H109">
            <v>201782.01619444444</v>
          </cell>
          <cell r="J109">
            <v>40039</v>
          </cell>
          <cell r="K109">
            <v>178</v>
          </cell>
          <cell r="L109">
            <v>0</v>
          </cell>
          <cell r="M109">
            <v>835283.69494444446</v>
          </cell>
          <cell r="N109">
            <v>0</v>
          </cell>
          <cell r="O109">
            <v>76337000</v>
          </cell>
          <cell r="P109">
            <v>40223</v>
          </cell>
          <cell r="Q109">
            <v>184</v>
          </cell>
          <cell r="R109">
            <v>0</v>
          </cell>
          <cell r="S109">
            <v>863439.32511111116</v>
          </cell>
          <cell r="T109">
            <v>0</v>
          </cell>
          <cell r="U109">
            <v>76337000</v>
          </cell>
          <cell r="V109">
            <v>40268</v>
          </cell>
          <cell r="W109">
            <v>46</v>
          </cell>
          <cell r="X109">
            <v>215859.83127777779</v>
          </cell>
          <cell r="Y109">
            <v>1698723.0200555557</v>
          </cell>
          <cell r="Z109">
            <v>1712800.8351388893</v>
          </cell>
          <cell r="AA109">
            <v>40404</v>
          </cell>
          <cell r="AB109">
            <v>181</v>
          </cell>
          <cell r="AC109">
            <v>10905503.819999998</v>
          </cell>
          <cell r="AD109">
            <v>849361.51002777787</v>
          </cell>
          <cell r="AE109">
            <v>0</v>
          </cell>
          <cell r="AF109">
            <v>65431496.18</v>
          </cell>
          <cell r="AG109">
            <v>40588</v>
          </cell>
          <cell r="AH109">
            <v>184</v>
          </cell>
          <cell r="AI109">
            <v>10905503.819999998</v>
          </cell>
          <cell r="AJ109">
            <v>740088.38312573778</v>
          </cell>
          <cell r="AK109">
            <v>0</v>
          </cell>
          <cell r="AL109">
            <v>54525992.359999999</v>
          </cell>
          <cell r="AM109">
            <v>40633</v>
          </cell>
          <cell r="AN109">
            <v>46</v>
          </cell>
          <cell r="AO109">
            <v>154184.3602850911</v>
          </cell>
          <cell r="AP109">
            <v>1589449.8931535156</v>
          </cell>
          <cell r="AQ109">
            <v>1527774.422160829</v>
          </cell>
          <cell r="AR109">
            <v>40769</v>
          </cell>
          <cell r="AS109">
            <v>181</v>
          </cell>
          <cell r="AT109">
            <v>10905503.819999998</v>
          </cell>
          <cell r="AU109">
            <v>606681.93938264111</v>
          </cell>
          <cell r="AV109">
            <v>0</v>
          </cell>
          <cell r="AW109">
            <v>43620488.539999999</v>
          </cell>
          <cell r="AX109">
            <v>40953</v>
          </cell>
          <cell r="AY109">
            <v>184</v>
          </cell>
          <cell r="AZ109">
            <v>10905503.819999998</v>
          </cell>
          <cell r="BA109">
            <v>493386.49915499118</v>
          </cell>
          <cell r="BB109">
            <v>0</v>
          </cell>
          <cell r="BC109">
            <v>32714984.719999999</v>
          </cell>
          <cell r="BD109">
            <v>40999</v>
          </cell>
          <cell r="BE109">
            <v>47</v>
          </cell>
          <cell r="BF109">
            <v>94519.952103108895</v>
          </cell>
          <cell r="BG109">
            <v>1100068.4385376323</v>
          </cell>
          <cell r="BH109">
            <v>1040404.0303556501</v>
          </cell>
          <cell r="BI109">
            <v>41135</v>
          </cell>
          <cell r="BJ109">
            <v>182</v>
          </cell>
          <cell r="BK109">
            <v>10905503.819999998</v>
          </cell>
          <cell r="BL109">
            <v>366013.43154820893</v>
          </cell>
          <cell r="BM109">
            <v>0</v>
          </cell>
          <cell r="BN109">
            <v>21809480.899999999</v>
          </cell>
          <cell r="BO109">
            <v>41319</v>
          </cell>
          <cell r="BP109">
            <v>184</v>
          </cell>
          <cell r="BQ109">
            <v>10905503.819999998</v>
          </cell>
          <cell r="BR109">
            <v>246684.61518424444</v>
          </cell>
          <cell r="BS109">
            <v>0</v>
          </cell>
          <cell r="BT109">
            <v>10903977.08</v>
          </cell>
          <cell r="BU109">
            <v>41364</v>
          </cell>
          <cell r="BV109">
            <v>46</v>
          </cell>
          <cell r="BW109">
            <v>30833.418299717778</v>
          </cell>
          <cell r="BX109">
            <v>612698.0467324534</v>
          </cell>
          <cell r="BY109">
            <v>549011.51292906236</v>
          </cell>
          <cell r="BZ109">
            <v>41500</v>
          </cell>
          <cell r="CA109">
            <v>181</v>
          </cell>
          <cell r="CB109">
            <v>10903977.08</v>
          </cell>
          <cell r="CC109">
            <v>121322.79809236777</v>
          </cell>
          <cell r="CD109">
            <v>0</v>
          </cell>
          <cell r="CE109">
            <v>0</v>
          </cell>
          <cell r="CL109">
            <v>41729</v>
          </cell>
          <cell r="CN109">
            <v>0</v>
          </cell>
          <cell r="CO109">
            <v>121322.79809236777</v>
          </cell>
          <cell r="CP109">
            <v>90489.379792649997</v>
          </cell>
        </row>
        <row r="110">
          <cell r="A110" t="str">
            <v>KHSTPS II</v>
          </cell>
          <cell r="B110">
            <v>0.54739111111111116</v>
          </cell>
          <cell r="C110">
            <v>123163000</v>
          </cell>
          <cell r="D110">
            <v>6349052650</v>
          </cell>
          <cell r="E110">
            <v>2.213E-2</v>
          </cell>
          <cell r="G110">
            <v>39860</v>
          </cell>
          <cell r="H110">
            <v>325557.44213888887</v>
          </cell>
          <cell r="J110">
            <v>40039</v>
          </cell>
          <cell r="K110">
            <v>178</v>
          </cell>
          <cell r="L110">
            <v>0</v>
          </cell>
          <cell r="M110">
            <v>1347656.3883888889</v>
          </cell>
          <cell r="N110">
            <v>0</v>
          </cell>
          <cell r="O110">
            <v>123163000</v>
          </cell>
          <cell r="P110">
            <v>40223</v>
          </cell>
          <cell r="Q110">
            <v>184</v>
          </cell>
          <cell r="R110">
            <v>0</v>
          </cell>
          <cell r="S110">
            <v>1393083.0082222221</v>
          </cell>
          <cell r="T110">
            <v>0</v>
          </cell>
          <cell r="U110">
            <v>123163000</v>
          </cell>
          <cell r="V110">
            <v>40268</v>
          </cell>
          <cell r="W110">
            <v>46</v>
          </cell>
          <cell r="X110">
            <v>348270.75205555552</v>
          </cell>
          <cell r="Y110">
            <v>2740739.3966111112</v>
          </cell>
          <cell r="Z110">
            <v>2763452.7065277779</v>
          </cell>
          <cell r="AA110">
            <v>40404</v>
          </cell>
          <cell r="AB110">
            <v>181</v>
          </cell>
          <cell r="AC110">
            <v>17595066.18</v>
          </cell>
          <cell r="AD110">
            <v>1370369.6983055556</v>
          </cell>
          <cell r="AE110">
            <v>0</v>
          </cell>
          <cell r="AF110">
            <v>105567933.81999999</v>
          </cell>
          <cell r="AG110">
            <v>40588</v>
          </cell>
          <cell r="AH110">
            <v>184</v>
          </cell>
          <cell r="AI110">
            <v>17595066.18</v>
          </cell>
          <cell r="AJ110">
            <v>1194067.1696675955</v>
          </cell>
          <cell r="AK110">
            <v>0</v>
          </cell>
          <cell r="AL110">
            <v>87972867.639999986</v>
          </cell>
          <cell r="AM110">
            <v>40633</v>
          </cell>
          <cell r="AN110">
            <v>46</v>
          </cell>
          <cell r="AO110">
            <v>248762.83277824218</v>
          </cell>
          <cell r="AP110">
            <v>2564436.8679731512</v>
          </cell>
          <cell r="AQ110">
            <v>2464928.9486958375</v>
          </cell>
          <cell r="AR110">
            <v>40769</v>
          </cell>
          <cell r="AS110">
            <v>181</v>
          </cell>
          <cell r="AT110">
            <v>17595066.18</v>
          </cell>
          <cell r="AU110">
            <v>978827.66810569202</v>
          </cell>
          <cell r="AV110">
            <v>0</v>
          </cell>
          <cell r="AW110">
            <v>70377801.459999979</v>
          </cell>
          <cell r="AX110">
            <v>40953</v>
          </cell>
          <cell r="AY110">
            <v>184</v>
          </cell>
          <cell r="AZ110">
            <v>17595066.18</v>
          </cell>
          <cell r="BA110">
            <v>796035.49255834206</v>
          </cell>
          <cell r="BB110">
            <v>0</v>
          </cell>
          <cell r="BC110">
            <v>52782735.279999979</v>
          </cell>
          <cell r="BD110">
            <v>40999</v>
          </cell>
          <cell r="BE110">
            <v>47</v>
          </cell>
          <cell r="BF110">
            <v>152499.58553355772</v>
          </cell>
          <cell r="BG110">
            <v>1774863.1606640341</v>
          </cell>
          <cell r="BH110">
            <v>1678599.9134193496</v>
          </cell>
          <cell r="BI110">
            <v>41135</v>
          </cell>
          <cell r="BJ110">
            <v>182</v>
          </cell>
          <cell r="BK110">
            <v>17595066.18</v>
          </cell>
          <cell r="BL110">
            <v>590530.30993845756</v>
          </cell>
          <cell r="BM110">
            <v>0</v>
          </cell>
          <cell r="BN110">
            <v>35187669.099999979</v>
          </cell>
          <cell r="BO110">
            <v>41319</v>
          </cell>
          <cell r="BP110">
            <v>184</v>
          </cell>
          <cell r="BQ110">
            <v>17595066.18</v>
          </cell>
          <cell r="BR110">
            <v>398003.81544908864</v>
          </cell>
          <cell r="BS110">
            <v>0</v>
          </cell>
          <cell r="BT110">
            <v>17592602.919999979</v>
          </cell>
          <cell r="BU110">
            <v>41364</v>
          </cell>
          <cell r="BV110">
            <v>46</v>
          </cell>
          <cell r="BW110">
            <v>49746.994223615497</v>
          </cell>
          <cell r="BX110">
            <v>988534.12538754614</v>
          </cell>
          <cell r="BY110">
            <v>885781.53407760395</v>
          </cell>
          <cell r="BZ110">
            <v>41500</v>
          </cell>
          <cell r="CA110">
            <v>181</v>
          </cell>
          <cell r="CB110">
            <v>17592602.919999979</v>
          </cell>
          <cell r="CC110">
            <v>195743.60770596535</v>
          </cell>
          <cell r="CD110">
            <v>0</v>
          </cell>
          <cell r="CE110">
            <v>0</v>
          </cell>
          <cell r="CL110">
            <v>41729</v>
          </cell>
          <cell r="CN110">
            <v>0</v>
          </cell>
          <cell r="CO110">
            <v>195743.60770596535</v>
          </cell>
          <cell r="CP110">
            <v>145996.61348234984</v>
          </cell>
        </row>
        <row r="112">
          <cell r="A112" t="str">
            <v>KfW (R&amp;M)</v>
          </cell>
          <cell r="B112" t="str">
            <v>USD</v>
          </cell>
          <cell r="C112">
            <v>62000000</v>
          </cell>
          <cell r="D112">
            <v>3196100000</v>
          </cell>
          <cell r="E112">
            <v>2.5624999999999998E-2</v>
          </cell>
          <cell r="G112">
            <v>39888</v>
          </cell>
          <cell r="H112">
            <v>74743.06</v>
          </cell>
          <cell r="J112">
            <v>40071</v>
          </cell>
          <cell r="K112">
            <v>183</v>
          </cell>
          <cell r="L112">
            <v>0</v>
          </cell>
          <cell r="M112">
            <v>807614.58333333337</v>
          </cell>
          <cell r="N112">
            <v>0</v>
          </cell>
          <cell r="O112">
            <v>62000000</v>
          </cell>
          <cell r="P112">
            <v>40252</v>
          </cell>
          <cell r="Q112">
            <v>181</v>
          </cell>
          <cell r="R112">
            <v>0</v>
          </cell>
          <cell r="S112">
            <v>798788.1944444445</v>
          </cell>
          <cell r="T112">
            <v>0</v>
          </cell>
          <cell r="U112">
            <v>62000000</v>
          </cell>
          <cell r="V112">
            <v>40268</v>
          </cell>
          <cell r="W112">
            <v>17</v>
          </cell>
          <cell r="X112">
            <v>75024.305555555562</v>
          </cell>
          <cell r="Y112">
            <v>1606402.777777778</v>
          </cell>
          <cell r="Z112">
            <v>1606684.0233333334</v>
          </cell>
          <cell r="AA112">
            <v>40436</v>
          </cell>
          <cell r="AB112">
            <v>184</v>
          </cell>
          <cell r="AC112">
            <v>7142850</v>
          </cell>
          <cell r="AD112">
            <v>812027.77777777775</v>
          </cell>
          <cell r="AE112">
            <v>0</v>
          </cell>
          <cell r="AF112">
            <v>54857150</v>
          </cell>
          <cell r="AG112">
            <v>40617</v>
          </cell>
          <cell r="AH112">
            <v>181</v>
          </cell>
          <cell r="AI112">
            <v>7142850</v>
          </cell>
          <cell r="AJ112">
            <v>706761.9967881944</v>
          </cell>
          <cell r="AK112">
            <v>0</v>
          </cell>
          <cell r="AL112">
            <v>47714300</v>
          </cell>
          <cell r="AM112">
            <v>40633</v>
          </cell>
          <cell r="AN112">
            <v>17</v>
          </cell>
          <cell r="AO112">
            <v>56946.690239726027</v>
          </cell>
          <cell r="AP112">
            <v>1518789.7745659722</v>
          </cell>
          <cell r="AQ112">
            <v>1500712.1592501428</v>
          </cell>
          <cell r="AR112">
            <v>40801</v>
          </cell>
          <cell r="AS112">
            <v>184</v>
          </cell>
          <cell r="AT112">
            <v>7142850</v>
          </cell>
          <cell r="AU112">
            <v>624924.79027777782</v>
          </cell>
          <cell r="AV112">
            <v>0</v>
          </cell>
          <cell r="AW112">
            <v>40571450</v>
          </cell>
          <cell r="AX112">
            <v>40983</v>
          </cell>
          <cell r="AY112">
            <v>182</v>
          </cell>
          <cell r="AZ112">
            <v>7142850</v>
          </cell>
          <cell r="BA112">
            <v>525597.49982638878</v>
          </cell>
          <cell r="BB112">
            <v>0</v>
          </cell>
          <cell r="BC112">
            <v>33428600</v>
          </cell>
          <cell r="BD112">
            <v>40999</v>
          </cell>
          <cell r="BE112">
            <v>17</v>
          </cell>
          <cell r="BF112">
            <v>39896.805136986302</v>
          </cell>
          <cell r="BG112">
            <v>1150522.2901041666</v>
          </cell>
          <cell r="BH112">
            <v>1133472.4050014268</v>
          </cell>
          <cell r="BI112">
            <v>41167</v>
          </cell>
          <cell r="BJ112">
            <v>184</v>
          </cell>
          <cell r="BK112">
            <v>7142850</v>
          </cell>
          <cell r="BL112">
            <v>437821.80277777778</v>
          </cell>
          <cell r="BM112">
            <v>0</v>
          </cell>
          <cell r="BN112">
            <v>26285750</v>
          </cell>
          <cell r="BO112">
            <v>41348</v>
          </cell>
          <cell r="BP112">
            <v>181</v>
          </cell>
          <cell r="BQ112">
            <v>7142850</v>
          </cell>
          <cell r="BR112">
            <v>338657.20616319444</v>
          </cell>
          <cell r="BS112">
            <v>0</v>
          </cell>
          <cell r="BT112">
            <v>19142900</v>
          </cell>
          <cell r="BU112">
            <v>41364</v>
          </cell>
          <cell r="BV112">
            <v>17</v>
          </cell>
          <cell r="BW112">
            <v>22846.920034246574</v>
          </cell>
          <cell r="BX112">
            <v>776479.00894097215</v>
          </cell>
          <cell r="BY112">
            <v>759429.12383823236</v>
          </cell>
          <cell r="BZ112">
            <v>41532</v>
          </cell>
          <cell r="CA112">
            <v>184</v>
          </cell>
          <cell r="CB112">
            <v>7142850</v>
          </cell>
          <cell r="CC112">
            <v>250718.81527777773</v>
          </cell>
          <cell r="CD112">
            <v>0</v>
          </cell>
          <cell r="CE112">
            <v>12000050</v>
          </cell>
          <cell r="CF112">
            <v>41713</v>
          </cell>
          <cell r="CG112">
            <v>181</v>
          </cell>
          <cell r="CH112">
            <v>7142850</v>
          </cell>
          <cell r="CI112">
            <v>154604.81085069446</v>
          </cell>
          <cell r="CJ112">
            <v>0</v>
          </cell>
          <cell r="CK112">
            <v>4857200</v>
          </cell>
          <cell r="CL112">
            <v>41729</v>
          </cell>
          <cell r="CM112">
            <v>17</v>
          </cell>
          <cell r="CN112">
            <v>5797.0349315068479</v>
          </cell>
          <cell r="CO112">
            <v>405323.62612847215</v>
          </cell>
          <cell r="CP112">
            <v>388273.74102573242</v>
          </cell>
        </row>
        <row r="113">
          <cell r="A113" t="str">
            <v xml:space="preserve">Project </v>
          </cell>
          <cell r="B113" t="str">
            <v>Share</v>
          </cell>
          <cell r="U113">
            <v>0</v>
          </cell>
          <cell r="AF113">
            <v>0</v>
          </cell>
          <cell r="AL113">
            <v>0</v>
          </cell>
          <cell r="AW113">
            <v>0</v>
          </cell>
          <cell r="BC113">
            <v>0</v>
          </cell>
          <cell r="BN113">
            <v>0</v>
          </cell>
          <cell r="BT113">
            <v>0</v>
          </cell>
          <cell r="CE113">
            <v>0</v>
          </cell>
          <cell r="CK113">
            <v>0</v>
          </cell>
        </row>
        <row r="114">
          <cell r="A114" t="str">
            <v>Tanda</v>
          </cell>
          <cell r="B114">
            <v>0.34497080645161288</v>
          </cell>
          <cell r="C114">
            <v>21388190</v>
          </cell>
          <cell r="D114">
            <v>1102561194.5</v>
          </cell>
          <cell r="E114">
            <v>2.5624999999999998E-2</v>
          </cell>
          <cell r="G114">
            <v>39888</v>
          </cell>
          <cell r="H114">
            <v>25797.101805555551</v>
          </cell>
          <cell r="J114">
            <v>40071</v>
          </cell>
          <cell r="K114">
            <v>183</v>
          </cell>
          <cell r="L114">
            <v>0</v>
          </cell>
          <cell r="M114">
            <v>278603.45411458332</v>
          </cell>
          <cell r="N114">
            <v>0</v>
          </cell>
          <cell r="O114">
            <v>21388190</v>
          </cell>
          <cell r="P114">
            <v>40252</v>
          </cell>
          <cell r="Q114">
            <v>181</v>
          </cell>
          <cell r="R114">
            <v>0</v>
          </cell>
          <cell r="S114">
            <v>275558.6076215278</v>
          </cell>
          <cell r="T114">
            <v>0</v>
          </cell>
          <cell r="U114">
            <v>21388190</v>
          </cell>
          <cell r="V114">
            <v>40268</v>
          </cell>
          <cell r="W114">
            <v>17</v>
          </cell>
          <cell r="X114">
            <v>25881.195190972223</v>
          </cell>
          <cell r="Y114">
            <v>554162.06173611106</v>
          </cell>
          <cell r="Z114">
            <v>554246.15512152785</v>
          </cell>
          <cell r="AA114">
            <v>40436</v>
          </cell>
          <cell r="AB114">
            <v>184</v>
          </cell>
          <cell r="AC114">
            <v>2464074.7248629029</v>
          </cell>
          <cell r="AD114">
            <v>280125.87736111111</v>
          </cell>
          <cell r="AE114">
            <v>0</v>
          </cell>
          <cell r="AF114">
            <v>18924115.275137097</v>
          </cell>
          <cell r="AG114">
            <v>40617</v>
          </cell>
          <cell r="AH114">
            <v>181</v>
          </cell>
          <cell r="AI114">
            <v>2464074.7248629029</v>
          </cell>
          <cell r="AJ114">
            <v>243812.25600137564</v>
          </cell>
          <cell r="AK114">
            <v>0</v>
          </cell>
          <cell r="AL114">
            <v>16460040.550274193</v>
          </cell>
          <cell r="AM114">
            <v>40633</v>
          </cell>
          <cell r="AN114">
            <v>17</v>
          </cell>
          <cell r="AO114">
            <v>19644.945656748481</v>
          </cell>
          <cell r="AP114">
            <v>523938.13336248673</v>
          </cell>
          <cell r="AQ114">
            <v>517701.88382826297</v>
          </cell>
          <cell r="AR114">
            <v>40801</v>
          </cell>
          <cell r="AS114">
            <v>184</v>
          </cell>
          <cell r="AT114">
            <v>2464074.7248629029</v>
          </cell>
          <cell r="AU114">
            <v>215580.80887373007</v>
          </cell>
          <cell r="AV114">
            <v>0</v>
          </cell>
          <cell r="AW114">
            <v>13995965.82541129</v>
          </cell>
          <cell r="AX114">
            <v>40983</v>
          </cell>
          <cell r="AY114">
            <v>182</v>
          </cell>
          <cell r="AZ114">
            <v>2464074.7248629029</v>
          </cell>
          <cell r="BA114">
            <v>181315.79338406082</v>
          </cell>
          <cell r="BB114">
            <v>0</v>
          </cell>
          <cell r="BC114">
            <v>11531891.100548387</v>
          </cell>
          <cell r="BD114">
            <v>40999</v>
          </cell>
          <cell r="BE114">
            <v>17</v>
          </cell>
          <cell r="BF114">
            <v>13763.233042949014</v>
          </cell>
          <cell r="BG114">
            <v>396896.60225779086</v>
          </cell>
          <cell r="BH114">
            <v>391014.88964399137</v>
          </cell>
          <cell r="BI114">
            <v>41167</v>
          </cell>
          <cell r="BJ114">
            <v>184</v>
          </cell>
          <cell r="BK114">
            <v>2464074.7248629029</v>
          </cell>
          <cell r="BL114">
            <v>151035.74038634897</v>
          </cell>
          <cell r="BM114">
            <v>0</v>
          </cell>
          <cell r="BN114">
            <v>9067816.3756854832</v>
          </cell>
          <cell r="BO114">
            <v>41348</v>
          </cell>
          <cell r="BP114">
            <v>181</v>
          </cell>
          <cell r="BQ114">
            <v>2464074.7248629029</v>
          </cell>
          <cell r="BR114">
            <v>116826.84952076731</v>
          </cell>
          <cell r="BS114">
            <v>0</v>
          </cell>
          <cell r="BT114">
            <v>6603741.6508225799</v>
          </cell>
          <cell r="BU114">
            <v>41364</v>
          </cell>
          <cell r="BV114">
            <v>17</v>
          </cell>
          <cell r="BW114">
            <v>7881.5204291495511</v>
          </cell>
          <cell r="BX114">
            <v>267862.58990711626</v>
          </cell>
          <cell r="BY114">
            <v>261980.87729331679</v>
          </cell>
          <cell r="BZ114">
            <v>41532</v>
          </cell>
          <cell r="CA114">
            <v>184</v>
          </cell>
          <cell r="CB114">
            <v>2464074.7248629029</v>
          </cell>
          <cell r="CC114">
            <v>86490.67189896795</v>
          </cell>
          <cell r="CD114">
            <v>0</v>
          </cell>
          <cell r="CE114">
            <v>4139666.925959677</v>
          </cell>
          <cell r="CF114">
            <v>41713</v>
          </cell>
          <cell r="CG114">
            <v>181</v>
          </cell>
          <cell r="CH114">
            <v>2464074.7248629029</v>
          </cell>
          <cell r="CI114">
            <v>53334.14628046313</v>
          </cell>
          <cell r="CJ114">
            <v>0</v>
          </cell>
          <cell r="CK114">
            <v>1675592.2010967741</v>
          </cell>
          <cell r="CL114">
            <v>41729</v>
          </cell>
          <cell r="CM114">
            <v>17</v>
          </cell>
          <cell r="CN114">
            <v>1999.8078153500883</v>
          </cell>
          <cell r="CO114">
            <v>139824.81817943108</v>
          </cell>
          <cell r="CP114">
            <v>133943.10556563162</v>
          </cell>
        </row>
        <row r="115">
          <cell r="A115" t="str">
            <v>SSTPS I</v>
          </cell>
          <cell r="B115">
            <v>0.10620167741935484</v>
          </cell>
          <cell r="C115">
            <v>6584504</v>
          </cell>
          <cell r="D115">
            <v>339431181.19999999</v>
          </cell>
          <cell r="E115">
            <v>2.5624999999999998E-2</v>
          </cell>
          <cell r="G115">
            <v>39888</v>
          </cell>
          <cell r="H115">
            <v>7940.31011111111</v>
          </cell>
          <cell r="J115">
            <v>40071</v>
          </cell>
          <cell r="K115">
            <v>183</v>
          </cell>
          <cell r="L115">
            <v>0</v>
          </cell>
          <cell r="M115">
            <v>85770.023458333322</v>
          </cell>
          <cell r="N115">
            <v>0</v>
          </cell>
          <cell r="O115">
            <v>6584504</v>
          </cell>
          <cell r="P115">
            <v>40252</v>
          </cell>
          <cell r="Q115">
            <v>181</v>
          </cell>
          <cell r="R115">
            <v>0</v>
          </cell>
          <cell r="S115">
            <v>84832.646152777757</v>
          </cell>
          <cell r="T115">
            <v>0</v>
          </cell>
          <cell r="U115">
            <v>6584504</v>
          </cell>
          <cell r="V115">
            <v>40268</v>
          </cell>
          <cell r="W115">
            <v>17</v>
          </cell>
          <cell r="X115">
            <v>7967.7070972222218</v>
          </cell>
          <cell r="Y115">
            <v>170602.66961111108</v>
          </cell>
          <cell r="Z115">
            <v>170630.06659722221</v>
          </cell>
          <cell r="AA115">
            <v>40436</v>
          </cell>
          <cell r="AB115">
            <v>184</v>
          </cell>
          <cell r="AC115">
            <v>758582.65155483875</v>
          </cell>
          <cell r="AD115">
            <v>86238.712111111105</v>
          </cell>
          <cell r="AE115">
            <v>0</v>
          </cell>
          <cell r="AF115">
            <v>5825921.3484451612</v>
          </cell>
          <cell r="AG115">
            <v>40617</v>
          </cell>
          <cell r="AH115">
            <v>181</v>
          </cell>
          <cell r="AI115">
            <v>758582.65155483875</v>
          </cell>
          <cell r="AJ115">
            <v>75059.30959515892</v>
          </cell>
          <cell r="AK115">
            <v>0</v>
          </cell>
          <cell r="AL115">
            <v>5067338.6968903225</v>
          </cell>
          <cell r="AM115">
            <v>40633</v>
          </cell>
          <cell r="AN115">
            <v>17</v>
          </cell>
          <cell r="AO115">
            <v>6047.8340269393057</v>
          </cell>
          <cell r="AP115">
            <v>161298.02170627002</v>
          </cell>
          <cell r="AQ115">
            <v>159378.14863598711</v>
          </cell>
          <cell r="AR115">
            <v>40801</v>
          </cell>
          <cell r="AS115">
            <v>184</v>
          </cell>
          <cell r="AT115">
            <v>758582.65155483875</v>
          </cell>
          <cell r="AU115">
            <v>66368.060988438519</v>
          </cell>
          <cell r="AV115">
            <v>0</v>
          </cell>
          <cell r="AW115">
            <v>4308756.0453354837</v>
          </cell>
          <cell r="AX115">
            <v>40983</v>
          </cell>
          <cell r="AY115">
            <v>182</v>
          </cell>
          <cell r="AZ115">
            <v>758582.65155483875</v>
          </cell>
          <cell r="BA115">
            <v>55819.336128981558</v>
          </cell>
          <cell r="BB115">
            <v>0</v>
          </cell>
          <cell r="BC115">
            <v>3550173.393780645</v>
          </cell>
          <cell r="BD115">
            <v>40999</v>
          </cell>
          <cell r="BE115">
            <v>17</v>
          </cell>
          <cell r="BF115">
            <v>4237.1076292210782</v>
          </cell>
          <cell r="BG115">
            <v>122187.39711742007</v>
          </cell>
          <cell r="BH115">
            <v>120376.67071970184</v>
          </cell>
          <cell r="BI115">
            <v>41167</v>
          </cell>
          <cell r="BJ115">
            <v>184</v>
          </cell>
          <cell r="BK115">
            <v>758582.65155483875</v>
          </cell>
          <cell r="BL115">
            <v>46497.409865765949</v>
          </cell>
          <cell r="BM115">
            <v>0</v>
          </cell>
          <cell r="BN115">
            <v>2791590.7422258062</v>
          </cell>
          <cell r="BO115">
            <v>41348</v>
          </cell>
          <cell r="BP115">
            <v>181</v>
          </cell>
          <cell r="BQ115">
            <v>758582.65155483875</v>
          </cell>
          <cell r="BR115">
            <v>35965.963364683514</v>
          </cell>
          <cell r="BS115">
            <v>0</v>
          </cell>
          <cell r="BT115">
            <v>2033008.0906709675</v>
          </cell>
          <cell r="BU115">
            <v>41364</v>
          </cell>
          <cell r="BV115">
            <v>17</v>
          </cell>
          <cell r="BW115">
            <v>2426.3812315028495</v>
          </cell>
          <cell r="BX115">
            <v>82463.373230449462</v>
          </cell>
          <cell r="BY115">
            <v>80652.646832731232</v>
          </cell>
          <cell r="BZ115">
            <v>41532</v>
          </cell>
          <cell r="CA115">
            <v>184</v>
          </cell>
          <cell r="CB115">
            <v>758582.65155483875</v>
          </cell>
          <cell r="CC115">
            <v>26626.758743093364</v>
          </cell>
          <cell r="CD115">
            <v>0</v>
          </cell>
          <cell r="CE115">
            <v>1274425.4391161287</v>
          </cell>
          <cell r="CF115">
            <v>41713</v>
          </cell>
          <cell r="CG115">
            <v>181</v>
          </cell>
          <cell r="CH115">
            <v>758582.65155483875</v>
          </cell>
          <cell r="CI115">
            <v>16419.290249445818</v>
          </cell>
          <cell r="CJ115">
            <v>0</v>
          </cell>
          <cell r="CK115">
            <v>515842.78756128997</v>
          </cell>
          <cell r="CL115">
            <v>41729</v>
          </cell>
          <cell r="CM115">
            <v>17</v>
          </cell>
          <cell r="CN115">
            <v>615.6548337846217</v>
          </cell>
          <cell r="CO115">
            <v>43046.048992539181</v>
          </cell>
          <cell r="CP115">
            <v>41235.322594820958</v>
          </cell>
        </row>
        <row r="116">
          <cell r="A116" t="str">
            <v>Anta</v>
          </cell>
          <cell r="B116">
            <v>0.24922538709677419</v>
          </cell>
          <cell r="C116">
            <v>15451974</v>
          </cell>
          <cell r="D116">
            <v>796549259.69999993</v>
          </cell>
          <cell r="E116">
            <v>2.5624999999999998E-2</v>
          </cell>
          <cell r="G116">
            <v>39888</v>
          </cell>
          <cell r="H116">
            <v>17816.248166666664</v>
          </cell>
          <cell r="J116">
            <v>40071</v>
          </cell>
          <cell r="K116">
            <v>183</v>
          </cell>
          <cell r="L116">
            <v>0</v>
          </cell>
          <cell r="M116">
            <v>201278.05715625</v>
          </cell>
          <cell r="N116">
            <v>0</v>
          </cell>
          <cell r="O116">
            <v>15451974</v>
          </cell>
          <cell r="P116">
            <v>40252</v>
          </cell>
          <cell r="Q116">
            <v>181</v>
          </cell>
          <cell r="R116">
            <v>0</v>
          </cell>
          <cell r="S116">
            <v>199078.29696874999</v>
          </cell>
          <cell r="T116">
            <v>0</v>
          </cell>
          <cell r="U116">
            <v>15451974</v>
          </cell>
          <cell r="V116">
            <v>40268</v>
          </cell>
          <cell r="W116">
            <v>17</v>
          </cell>
          <cell r="X116">
            <v>18697.961593749998</v>
          </cell>
          <cell r="Y116">
            <v>400356.35412499995</v>
          </cell>
          <cell r="Z116">
            <v>401238.06755208335</v>
          </cell>
          <cell r="AA116">
            <v>40436</v>
          </cell>
          <cell r="AB116">
            <v>184</v>
          </cell>
          <cell r="AC116">
            <v>1780179.5562241937</v>
          </cell>
          <cell r="AD116">
            <v>202377.93724999999</v>
          </cell>
          <cell r="AE116">
            <v>0</v>
          </cell>
          <cell r="AF116">
            <v>13671794.443775807</v>
          </cell>
          <cell r="AG116">
            <v>40617</v>
          </cell>
          <cell r="AH116">
            <v>181</v>
          </cell>
          <cell r="AI116">
            <v>1780179.5562241937</v>
          </cell>
          <cell r="AJ116">
            <v>176143.03223482685</v>
          </cell>
          <cell r="AK116">
            <v>0</v>
          </cell>
          <cell r="AL116">
            <v>11891614.887551613</v>
          </cell>
          <cell r="AM116">
            <v>40633</v>
          </cell>
          <cell r="AN116">
            <v>17</v>
          </cell>
          <cell r="AO116">
            <v>14192.560918875812</v>
          </cell>
          <cell r="AP116">
            <v>378520.96948482684</v>
          </cell>
          <cell r="AQ116">
            <v>374015.56880995265</v>
          </cell>
          <cell r="AR116">
            <v>40801</v>
          </cell>
          <cell r="AS116">
            <v>184</v>
          </cell>
          <cell r="AT116">
            <v>1780179.5562241937</v>
          </cell>
          <cell r="AU116">
            <v>155747.12276334962</v>
          </cell>
          <cell r="AV116">
            <v>0</v>
          </cell>
          <cell r="AW116">
            <v>10111435.33132742</v>
          </cell>
          <cell r="AX116">
            <v>40983</v>
          </cell>
          <cell r="AY116">
            <v>182</v>
          </cell>
          <cell r="AZ116">
            <v>1780179.5562241937</v>
          </cell>
          <cell r="BA116">
            <v>130992.24035132848</v>
          </cell>
          <cell r="BB116">
            <v>0</v>
          </cell>
          <cell r="BC116">
            <v>8331255.7751032263</v>
          </cell>
          <cell r="BD116">
            <v>40999</v>
          </cell>
          <cell r="BE116">
            <v>17</v>
          </cell>
          <cell r="BF116">
            <v>9943.296704189981</v>
          </cell>
          <cell r="BG116">
            <v>286739.36311467807</v>
          </cell>
          <cell r="BH116">
            <v>282490.09889999224</v>
          </cell>
          <cell r="BI116">
            <v>41167</v>
          </cell>
          <cell r="BJ116">
            <v>184</v>
          </cell>
          <cell r="BK116">
            <v>1780179.5562241937</v>
          </cell>
          <cell r="BL116">
            <v>109116.30827669919</v>
          </cell>
          <cell r="BM116">
            <v>0</v>
          </cell>
          <cell r="BN116">
            <v>6551076.2188790329</v>
          </cell>
          <cell r="BO116">
            <v>41348</v>
          </cell>
          <cell r="BP116">
            <v>181</v>
          </cell>
          <cell r="BQ116">
            <v>1780179.5562241937</v>
          </cell>
          <cell r="BR116">
            <v>84401.973299134188</v>
          </cell>
          <cell r="BS116">
            <v>0</v>
          </cell>
          <cell r="BT116">
            <v>4770896.6626548395</v>
          </cell>
          <cell r="BU116">
            <v>41364</v>
          </cell>
          <cell r="BV116">
            <v>17</v>
          </cell>
          <cell r="BW116">
            <v>5694.0324895041485</v>
          </cell>
          <cell r="BX116">
            <v>193518.28157583339</v>
          </cell>
          <cell r="BY116">
            <v>189269.01736114756</v>
          </cell>
          <cell r="BZ116">
            <v>41532</v>
          </cell>
          <cell r="CA116">
            <v>184</v>
          </cell>
          <cell r="CB116">
            <v>1780179.5562241937</v>
          </cell>
          <cell r="CC116">
            <v>62485.493790048793</v>
          </cell>
          <cell r="CD116">
            <v>0</v>
          </cell>
          <cell r="CE116">
            <v>2990717.106430646</v>
          </cell>
          <cell r="CF116">
            <v>41713</v>
          </cell>
          <cell r="CG116">
            <v>181</v>
          </cell>
          <cell r="CH116">
            <v>1780179.5562241937</v>
          </cell>
          <cell r="CI116">
            <v>38531.443831287892</v>
          </cell>
          <cell r="CJ116">
            <v>0</v>
          </cell>
          <cell r="CK116">
            <v>1210537.5502064524</v>
          </cell>
          <cell r="CL116">
            <v>41729</v>
          </cell>
          <cell r="CM116">
            <v>17</v>
          </cell>
          <cell r="CN116">
            <v>1444.7682748183172</v>
          </cell>
          <cell r="CO116">
            <v>101016.93762133669</v>
          </cell>
          <cell r="CP116">
            <v>96767.673406650865</v>
          </cell>
        </row>
        <row r="117">
          <cell r="A117" t="str">
            <v>TTPS</v>
          </cell>
          <cell r="B117">
            <v>7.7780016129032264E-2</v>
          </cell>
          <cell r="C117">
            <v>4822361</v>
          </cell>
          <cell r="D117">
            <v>248592709.54999998</v>
          </cell>
          <cell r="E117">
            <v>2.5624999999999998E-2</v>
          </cell>
          <cell r="G117">
            <v>39888</v>
          </cell>
          <cell r="H117">
            <v>5918.136833333333</v>
          </cell>
          <cell r="J117">
            <v>40071</v>
          </cell>
          <cell r="K117">
            <v>183</v>
          </cell>
          <cell r="L117">
            <v>0</v>
          </cell>
          <cell r="M117">
            <v>62816.275317708329</v>
          </cell>
          <cell r="N117">
            <v>0</v>
          </cell>
          <cell r="O117">
            <v>4822361</v>
          </cell>
          <cell r="P117">
            <v>40252</v>
          </cell>
          <cell r="Q117">
            <v>181</v>
          </cell>
          <cell r="R117">
            <v>0</v>
          </cell>
          <cell r="S117">
            <v>62129.758647569433</v>
          </cell>
          <cell r="T117">
            <v>0</v>
          </cell>
          <cell r="U117">
            <v>4822361</v>
          </cell>
          <cell r="V117">
            <v>40268</v>
          </cell>
          <cell r="W117">
            <v>17</v>
          </cell>
          <cell r="X117">
            <v>5835.3916961805544</v>
          </cell>
          <cell r="Y117">
            <v>124946.03396527776</v>
          </cell>
          <cell r="Z117">
            <v>124863.28882812498</v>
          </cell>
          <cell r="AA117">
            <v>40436</v>
          </cell>
          <cell r="AB117">
            <v>184</v>
          </cell>
          <cell r="AC117">
            <v>555570.98820725817</v>
          </cell>
          <cell r="AD117">
            <v>63159.533652777776</v>
          </cell>
          <cell r="AE117">
            <v>0</v>
          </cell>
          <cell r="AF117">
            <v>4266790.0117927417</v>
          </cell>
          <cell r="AG117">
            <v>40617</v>
          </cell>
          <cell r="AH117">
            <v>181</v>
          </cell>
          <cell r="AI117">
            <v>555570.98820725817</v>
          </cell>
          <cell r="AJ117">
            <v>54971.9595095728</v>
          </cell>
          <cell r="AK117">
            <v>0</v>
          </cell>
          <cell r="AL117">
            <v>3711219.0235854834</v>
          </cell>
          <cell r="AM117">
            <v>40633</v>
          </cell>
          <cell r="AN117">
            <v>17</v>
          </cell>
          <cell r="AO117">
            <v>4429.314485340893</v>
          </cell>
          <cell r="AP117">
            <v>118131.49316235058</v>
          </cell>
          <cell r="AQ117">
            <v>116725.41595151092</v>
          </cell>
          <cell r="AR117">
            <v>40801</v>
          </cell>
          <cell r="AS117">
            <v>184</v>
          </cell>
          <cell r="AT117">
            <v>555570.98820725817</v>
          </cell>
          <cell r="AU117">
            <v>48606.660267237647</v>
          </cell>
          <cell r="AV117">
            <v>0</v>
          </cell>
          <cell r="AW117">
            <v>3155648.0353782251</v>
          </cell>
          <cell r="AX117">
            <v>40983</v>
          </cell>
          <cell r="AY117">
            <v>182</v>
          </cell>
          <cell r="AZ117">
            <v>555570.98820725817</v>
          </cell>
          <cell r="BA117">
            <v>40880.982013875546</v>
          </cell>
          <cell r="BB117">
            <v>0</v>
          </cell>
          <cell r="BC117">
            <v>2600077.0471709669</v>
          </cell>
          <cell r="BD117">
            <v>40999</v>
          </cell>
          <cell r="BE117">
            <v>17</v>
          </cell>
          <cell r="BF117">
            <v>3103.1741470516508</v>
          </cell>
          <cell r="BG117">
            <v>89487.642281113192</v>
          </cell>
          <cell r="BH117">
            <v>88161.501942823961</v>
          </cell>
          <cell r="BI117">
            <v>41167</v>
          </cell>
          <cell r="BJ117">
            <v>184</v>
          </cell>
          <cell r="BK117">
            <v>555570.98820725817</v>
          </cell>
          <cell r="BL117">
            <v>34053.786881697517</v>
          </cell>
          <cell r="BM117">
            <v>0</v>
          </cell>
          <cell r="BN117">
            <v>2044506.0589637086</v>
          </cell>
          <cell r="BO117">
            <v>41348</v>
          </cell>
          <cell r="BP117">
            <v>181</v>
          </cell>
          <cell r="BQ117">
            <v>555570.98820725817</v>
          </cell>
          <cell r="BR117">
            <v>26340.762957586248</v>
          </cell>
          <cell r="BS117">
            <v>0</v>
          </cell>
          <cell r="BT117">
            <v>1488935.0707564503</v>
          </cell>
          <cell r="BU117">
            <v>41364</v>
          </cell>
          <cell r="BV117">
            <v>17</v>
          </cell>
          <cell r="BW117">
            <v>1777.0338087624073</v>
          </cell>
          <cell r="BX117">
            <v>60394.549839283762</v>
          </cell>
          <cell r="BY117">
            <v>59068.409500994516</v>
          </cell>
          <cell r="BZ117">
            <v>41532</v>
          </cell>
          <cell r="CA117">
            <v>184</v>
          </cell>
          <cell r="CB117">
            <v>555570.98820725817</v>
          </cell>
          <cell r="CC117">
            <v>19500.913496157398</v>
          </cell>
          <cell r="CD117">
            <v>0</v>
          </cell>
          <cell r="CE117">
            <v>933364.08254919213</v>
          </cell>
          <cell r="CF117">
            <v>41713</v>
          </cell>
          <cell r="CG117">
            <v>181</v>
          </cell>
          <cell r="CH117">
            <v>555570.98820725817</v>
          </cell>
          <cell r="CI117">
            <v>12025.164681592976</v>
          </cell>
          <cell r="CJ117">
            <v>0</v>
          </cell>
          <cell r="CK117">
            <v>377793.09434193396</v>
          </cell>
          <cell r="CL117">
            <v>41729</v>
          </cell>
          <cell r="CM117">
            <v>17</v>
          </cell>
          <cell r="CN117">
            <v>450.89347047316426</v>
          </cell>
          <cell r="CO117">
            <v>31526.078177750373</v>
          </cell>
          <cell r="CP117">
            <v>30199.93783946113</v>
          </cell>
        </row>
        <row r="118">
          <cell r="A118" t="str">
            <v>FSTPS I</v>
          </cell>
          <cell r="B118">
            <v>2.4674274193548389E-2</v>
          </cell>
          <cell r="C118">
            <v>1529805</v>
          </cell>
          <cell r="D118">
            <v>78861447.75</v>
          </cell>
          <cell r="E118">
            <v>2.5624999999999998E-2</v>
          </cell>
          <cell r="G118">
            <v>39888</v>
          </cell>
          <cell r="H118">
            <v>1742.2779166666664</v>
          </cell>
          <cell r="J118">
            <v>40071</v>
          </cell>
          <cell r="K118">
            <v>183</v>
          </cell>
          <cell r="L118">
            <v>0</v>
          </cell>
          <cell r="M118">
            <v>19927.303671874997</v>
          </cell>
          <cell r="N118">
            <v>0</v>
          </cell>
          <cell r="O118">
            <v>1529805</v>
          </cell>
          <cell r="P118">
            <v>40252</v>
          </cell>
          <cell r="Q118">
            <v>181</v>
          </cell>
          <cell r="R118">
            <v>0</v>
          </cell>
          <cell r="S118">
            <v>19709.518932291663</v>
          </cell>
          <cell r="T118">
            <v>0</v>
          </cell>
          <cell r="U118">
            <v>1529805</v>
          </cell>
          <cell r="V118">
            <v>40268</v>
          </cell>
          <cell r="W118">
            <v>17</v>
          </cell>
          <cell r="X118">
            <v>1851.1702864583333</v>
          </cell>
          <cell r="Y118">
            <v>39636.822604166664</v>
          </cell>
          <cell r="Z118">
            <v>39745.714973958333</v>
          </cell>
          <cell r="AA118">
            <v>40436</v>
          </cell>
          <cell r="AB118">
            <v>184</v>
          </cell>
          <cell r="AC118">
            <v>176244.6394233871</v>
          </cell>
          <cell r="AD118">
            <v>20036.196041666666</v>
          </cell>
          <cell r="AE118">
            <v>0</v>
          </cell>
          <cell r="AF118">
            <v>1353560.3605766129</v>
          </cell>
          <cell r="AG118">
            <v>40617</v>
          </cell>
          <cell r="AH118">
            <v>181</v>
          </cell>
          <cell r="AI118">
            <v>176244.6394233871</v>
          </cell>
          <cell r="AJ118">
            <v>17438.839298331673</v>
          </cell>
          <cell r="AK118">
            <v>0</v>
          </cell>
          <cell r="AL118">
            <v>1177315.7211532257</v>
          </cell>
          <cell r="AM118">
            <v>40633</v>
          </cell>
          <cell r="AN118">
            <v>17</v>
          </cell>
          <cell r="AO118">
            <v>1405.1182493900656</v>
          </cell>
          <cell r="AP118">
            <v>37475.035339998343</v>
          </cell>
          <cell r="AQ118">
            <v>37028.983302930072</v>
          </cell>
          <cell r="AR118">
            <v>40801</v>
          </cell>
          <cell r="AS118">
            <v>184</v>
          </cell>
          <cell r="AT118">
            <v>176244.6394233871</v>
          </cell>
          <cell r="AU118">
            <v>15419.565625659608</v>
          </cell>
          <cell r="AV118">
            <v>0</v>
          </cell>
          <cell r="AW118">
            <v>1001071.0817298386</v>
          </cell>
          <cell r="AX118">
            <v>40983</v>
          </cell>
          <cell r="AY118">
            <v>182</v>
          </cell>
          <cell r="AZ118">
            <v>176244.6394233871</v>
          </cell>
          <cell r="BA118">
            <v>12968.736826159819</v>
          </cell>
          <cell r="BB118">
            <v>0</v>
          </cell>
          <cell r="BC118">
            <v>824826.4423064515</v>
          </cell>
          <cell r="BD118">
            <v>40999</v>
          </cell>
          <cell r="BE118">
            <v>17</v>
          </cell>
          <cell r="BF118">
            <v>984.4247093965696</v>
          </cell>
          <cell r="BG118">
            <v>28388.302451819429</v>
          </cell>
          <cell r="BH118">
            <v>27967.60891182593</v>
          </cell>
          <cell r="BI118">
            <v>41167</v>
          </cell>
          <cell r="BJ118">
            <v>184</v>
          </cell>
          <cell r="BK118">
            <v>176244.6394233871</v>
          </cell>
          <cell r="BL118">
            <v>10802.935209652551</v>
          </cell>
          <cell r="BM118">
            <v>0</v>
          </cell>
          <cell r="BN118">
            <v>648581.80288306437</v>
          </cell>
          <cell r="BO118">
            <v>41348</v>
          </cell>
          <cell r="BP118">
            <v>181</v>
          </cell>
          <cell r="BQ118">
            <v>176244.6394233871</v>
          </cell>
          <cell r="BR118">
            <v>8356.1207624917024</v>
          </cell>
          <cell r="BS118">
            <v>0</v>
          </cell>
          <cell r="BT118">
            <v>472337.16345967725</v>
          </cell>
          <cell r="BU118">
            <v>41364</v>
          </cell>
          <cell r="BV118">
            <v>17</v>
          </cell>
          <cell r="BW118">
            <v>563.73116940307364</v>
          </cell>
          <cell r="BX118">
            <v>19159.055972144255</v>
          </cell>
          <cell r="BY118">
            <v>18738.36243215076</v>
          </cell>
          <cell r="BZ118">
            <v>41532</v>
          </cell>
          <cell r="CA118">
            <v>184</v>
          </cell>
          <cell r="CB118">
            <v>176244.6394233871</v>
          </cell>
          <cell r="CC118">
            <v>6186.304793645495</v>
          </cell>
          <cell r="CD118">
            <v>0</v>
          </cell>
          <cell r="CE118">
            <v>296092.52403629012</v>
          </cell>
          <cell r="CF118">
            <v>41713</v>
          </cell>
          <cell r="CG118">
            <v>181</v>
          </cell>
          <cell r="CH118">
            <v>176244.6394233871</v>
          </cell>
          <cell r="CI118">
            <v>3814.7614945717169</v>
          </cell>
          <cell r="CJ118">
            <v>0</v>
          </cell>
          <cell r="CK118">
            <v>119847.88461290303</v>
          </cell>
          <cell r="CL118">
            <v>41729</v>
          </cell>
          <cell r="CM118">
            <v>17</v>
          </cell>
          <cell r="CN118">
            <v>143.03762940957773</v>
          </cell>
          <cell r="CO118">
            <v>10001.066288217211</v>
          </cell>
          <cell r="CP118">
            <v>9580.3727482237155</v>
          </cell>
        </row>
        <row r="119">
          <cell r="A119" t="str">
            <v>FGUTPS I</v>
          </cell>
          <cell r="B119">
            <v>9.0508838709677422E-2</v>
          </cell>
          <cell r="C119">
            <v>5611548</v>
          </cell>
          <cell r="D119">
            <v>289275299.39999998</v>
          </cell>
          <cell r="E119">
            <v>2.5624999999999998E-2</v>
          </cell>
          <cell r="G119">
            <v>39888</v>
          </cell>
          <cell r="H119">
            <v>7452.012999999999</v>
          </cell>
          <cell r="J119">
            <v>40071</v>
          </cell>
          <cell r="K119">
            <v>183</v>
          </cell>
          <cell r="L119">
            <v>0</v>
          </cell>
          <cell r="M119">
            <v>73096.258062499983</v>
          </cell>
          <cell r="N119">
            <v>0</v>
          </cell>
          <cell r="O119">
            <v>5611548</v>
          </cell>
          <cell r="P119">
            <v>40252</v>
          </cell>
          <cell r="Q119">
            <v>181</v>
          </cell>
          <cell r="R119">
            <v>0</v>
          </cell>
          <cell r="S119">
            <v>72297.39185416665</v>
          </cell>
          <cell r="T119">
            <v>0</v>
          </cell>
          <cell r="U119">
            <v>5611548</v>
          </cell>
          <cell r="V119">
            <v>40268</v>
          </cell>
          <cell r="W119">
            <v>17</v>
          </cell>
          <cell r="X119">
            <v>6790.3627708333324</v>
          </cell>
          <cell r="Y119">
            <v>145393.64991666662</v>
          </cell>
          <cell r="Z119">
            <v>144731.99968749998</v>
          </cell>
          <cell r="AA119">
            <v>40436</v>
          </cell>
          <cell r="AB119">
            <v>184</v>
          </cell>
          <cell r="AC119">
            <v>646491.05857741938</v>
          </cell>
          <cell r="AD119">
            <v>73495.691166666656</v>
          </cell>
          <cell r="AE119">
            <v>0</v>
          </cell>
          <cell r="AF119">
            <v>4965056.9414225807</v>
          </cell>
          <cell r="AG119">
            <v>40617</v>
          </cell>
          <cell r="AH119">
            <v>181</v>
          </cell>
          <cell r="AI119">
            <v>646491.05857741938</v>
          </cell>
          <cell r="AJ119">
            <v>63968.207573432235</v>
          </cell>
          <cell r="AK119">
            <v>0</v>
          </cell>
          <cell r="AL119">
            <v>4318565.8828451615</v>
          </cell>
          <cell r="AM119">
            <v>40633</v>
          </cell>
          <cell r="AN119">
            <v>17</v>
          </cell>
          <cell r="AO119">
            <v>5154.1788019573241</v>
          </cell>
          <cell r="AP119">
            <v>137463.8987400989</v>
          </cell>
          <cell r="AQ119">
            <v>135827.71477122288</v>
          </cell>
          <cell r="AR119">
            <v>40801</v>
          </cell>
          <cell r="AS119">
            <v>184</v>
          </cell>
          <cell r="AT119">
            <v>646491.05857741938</v>
          </cell>
          <cell r="AU119">
            <v>56561.217048930375</v>
          </cell>
          <cell r="AV119">
            <v>0</v>
          </cell>
          <cell r="AW119">
            <v>3672074.8242677422</v>
          </cell>
          <cell r="AX119">
            <v>40983</v>
          </cell>
          <cell r="AY119">
            <v>182</v>
          </cell>
          <cell r="AZ119">
            <v>646491.05857741938</v>
          </cell>
          <cell r="BA119">
            <v>47571.219337996343</v>
          </cell>
          <cell r="BB119">
            <v>0</v>
          </cell>
          <cell r="BC119">
            <v>3025583.765690323</v>
          </cell>
          <cell r="BD119">
            <v>40999</v>
          </cell>
          <cell r="BE119">
            <v>17</v>
          </cell>
          <cell r="BF119">
            <v>3611.0135011749226</v>
          </cell>
          <cell r="BG119">
            <v>104132.43638692671</v>
          </cell>
          <cell r="BH119">
            <v>102589.2710861443</v>
          </cell>
          <cell r="BI119">
            <v>41167</v>
          </cell>
          <cell r="BJ119">
            <v>184</v>
          </cell>
          <cell r="BK119">
            <v>646491.05857741938</v>
          </cell>
          <cell r="BL119">
            <v>39626.742931194094</v>
          </cell>
          <cell r="BM119">
            <v>0</v>
          </cell>
          <cell r="BN119">
            <v>2379092.7071129037</v>
          </cell>
          <cell r="BO119">
            <v>41348</v>
          </cell>
          <cell r="BP119">
            <v>181</v>
          </cell>
          <cell r="BQ119">
            <v>646491.05857741938</v>
          </cell>
          <cell r="BR119">
            <v>30651.47045049454</v>
          </cell>
          <cell r="BS119">
            <v>0</v>
          </cell>
          <cell r="BT119">
            <v>1732601.6485354844</v>
          </cell>
          <cell r="BU119">
            <v>41364</v>
          </cell>
          <cell r="BV119">
            <v>17</v>
          </cell>
          <cell r="BW119">
            <v>2067.8482003925214</v>
          </cell>
          <cell r="BX119">
            <v>70278.213381688634</v>
          </cell>
          <cell r="BY119">
            <v>68735.048080906228</v>
          </cell>
          <cell r="BZ119">
            <v>41532</v>
          </cell>
          <cell r="CA119">
            <v>184</v>
          </cell>
          <cell r="CB119">
            <v>646491.05857741938</v>
          </cell>
          <cell r="CC119">
            <v>22692.268813457802</v>
          </cell>
          <cell r="CD119">
            <v>0</v>
          </cell>
          <cell r="CE119">
            <v>1086110.5899580652</v>
          </cell>
          <cell r="CF119">
            <v>41713</v>
          </cell>
          <cell r="CG119">
            <v>181</v>
          </cell>
          <cell r="CH119">
            <v>646491.05857741938</v>
          </cell>
          <cell r="CI119">
            <v>13993.101889025696</v>
          </cell>
          <cell r="CJ119">
            <v>0</v>
          </cell>
          <cell r="CK119">
            <v>439619.53138064581</v>
          </cell>
          <cell r="CL119">
            <v>41729</v>
          </cell>
          <cell r="CM119">
            <v>17</v>
          </cell>
          <cell r="CN119">
            <v>524.6828996101201</v>
          </cell>
          <cell r="CO119">
            <v>36685.370702483502</v>
          </cell>
          <cell r="CP119">
            <v>35142.205401701096</v>
          </cell>
        </row>
        <row r="120">
          <cell r="A120" t="str">
            <v>RHSTPS I</v>
          </cell>
          <cell r="B120">
            <v>7.9230919354838711E-2</v>
          </cell>
          <cell r="C120">
            <v>4912317</v>
          </cell>
          <cell r="D120">
            <v>253229941.34999999</v>
          </cell>
          <cell r="E120">
            <v>2.5624999999999998E-2</v>
          </cell>
          <cell r="G120">
            <v>39888</v>
          </cell>
          <cell r="H120">
            <v>6066.8644999999997</v>
          </cell>
          <cell r="J120">
            <v>40071</v>
          </cell>
          <cell r="K120">
            <v>183</v>
          </cell>
          <cell r="L120">
            <v>0</v>
          </cell>
          <cell r="M120">
            <v>63988.045921874997</v>
          </cell>
          <cell r="N120">
            <v>0</v>
          </cell>
          <cell r="O120">
            <v>4912317</v>
          </cell>
          <cell r="P120">
            <v>40252</v>
          </cell>
          <cell r="Q120">
            <v>181</v>
          </cell>
          <cell r="R120">
            <v>0</v>
          </cell>
          <cell r="S120">
            <v>63288.723015625001</v>
          </cell>
          <cell r="T120">
            <v>0</v>
          </cell>
          <cell r="U120">
            <v>4912317</v>
          </cell>
          <cell r="V120">
            <v>40268</v>
          </cell>
          <cell r="W120">
            <v>17</v>
          </cell>
          <cell r="X120">
            <v>5944.2447031250003</v>
          </cell>
          <cell r="Y120">
            <v>127276.76893749999</v>
          </cell>
          <cell r="Z120">
            <v>127154.149140625</v>
          </cell>
          <cell r="AA120">
            <v>40436</v>
          </cell>
          <cell r="AB120">
            <v>184</v>
          </cell>
          <cell r="AC120">
            <v>565934.57231370965</v>
          </cell>
          <cell r="AD120">
            <v>64337.707375000005</v>
          </cell>
          <cell r="AE120">
            <v>0</v>
          </cell>
          <cell r="AF120">
            <v>4346382.4276862908</v>
          </cell>
          <cell r="AG120">
            <v>40617</v>
          </cell>
          <cell r="AH120">
            <v>181</v>
          </cell>
          <cell r="AI120">
            <v>565934.57231370965</v>
          </cell>
          <cell r="AJ120">
            <v>55997.402770590212</v>
          </cell>
          <cell r="AK120">
            <v>0</v>
          </cell>
          <cell r="AL120">
            <v>3780447.8553725812</v>
          </cell>
          <cell r="AM120">
            <v>40633</v>
          </cell>
          <cell r="AN120">
            <v>17</v>
          </cell>
          <cell r="AO120">
            <v>4511.9386219087137</v>
          </cell>
          <cell r="AP120">
            <v>120335.11014559021</v>
          </cell>
          <cell r="AQ120">
            <v>118902.80406437392</v>
          </cell>
          <cell r="AR120">
            <v>40801</v>
          </cell>
          <cell r="AS120">
            <v>184</v>
          </cell>
          <cell r="AT120">
            <v>565934.57231370965</v>
          </cell>
          <cell r="AU120">
            <v>49513.365661338103</v>
          </cell>
          <cell r="AV120">
            <v>0</v>
          </cell>
          <cell r="AW120">
            <v>3214513.2830588715</v>
          </cell>
          <cell r="AX120">
            <v>40983</v>
          </cell>
          <cell r="AY120">
            <v>182</v>
          </cell>
          <cell r="AZ120">
            <v>565934.57231370965</v>
          </cell>
          <cell r="BA120">
            <v>41643.573121849477</v>
          </cell>
          <cell r="BB120">
            <v>0</v>
          </cell>
          <cell r="BC120">
            <v>2648578.7107451619</v>
          </cell>
          <cell r="BD120">
            <v>40999</v>
          </cell>
          <cell r="BE120">
            <v>17</v>
          </cell>
          <cell r="BF120">
            <v>3161.0605503242768</v>
          </cell>
          <cell r="BG120">
            <v>91156.938783187579</v>
          </cell>
          <cell r="BH120">
            <v>89806.060711603146</v>
          </cell>
          <cell r="BI120">
            <v>41167</v>
          </cell>
          <cell r="BJ120">
            <v>184</v>
          </cell>
          <cell r="BK120">
            <v>565934.57231370965</v>
          </cell>
          <cell r="BL120">
            <v>34689.023947676207</v>
          </cell>
          <cell r="BM120">
            <v>0</v>
          </cell>
          <cell r="BN120">
            <v>2082644.1384314522</v>
          </cell>
          <cell r="BO120">
            <v>41348</v>
          </cell>
          <cell r="BP120">
            <v>181</v>
          </cell>
          <cell r="BQ120">
            <v>565934.57231370965</v>
          </cell>
          <cell r="BR120">
            <v>26832.121790451049</v>
          </cell>
          <cell r="BS120">
            <v>0</v>
          </cell>
          <cell r="BT120">
            <v>1516709.5661177426</v>
          </cell>
          <cell r="BU120">
            <v>41364</v>
          </cell>
          <cell r="BV120">
            <v>17</v>
          </cell>
          <cell r="BW120">
            <v>1810.1824787398398</v>
          </cell>
          <cell r="BX120">
            <v>61521.145738127256</v>
          </cell>
          <cell r="BY120">
            <v>60170.267666542815</v>
          </cell>
          <cell r="BZ120">
            <v>41532</v>
          </cell>
          <cell r="CA120">
            <v>184</v>
          </cell>
          <cell r="CB120">
            <v>565934.57231370965</v>
          </cell>
          <cell r="CC120">
            <v>19864.682234014323</v>
          </cell>
          <cell r="CD120">
            <v>0</v>
          </cell>
          <cell r="CE120">
            <v>950774.99380403291</v>
          </cell>
          <cell r="CF120">
            <v>41713</v>
          </cell>
          <cell r="CG120">
            <v>181</v>
          </cell>
          <cell r="CH120">
            <v>565934.57231370965</v>
          </cell>
          <cell r="CI120">
            <v>12249.481300381472</v>
          </cell>
          <cell r="CJ120">
            <v>0</v>
          </cell>
          <cell r="CK120">
            <v>384840.42149032326</v>
          </cell>
          <cell r="CL120">
            <v>41729</v>
          </cell>
          <cell r="CM120">
            <v>17</v>
          </cell>
          <cell r="CN120">
            <v>459.30440715540294</v>
          </cell>
          <cell r="CO120">
            <v>32114.163534395797</v>
          </cell>
          <cell r="CP120">
            <v>30763.28546281136</v>
          </cell>
        </row>
        <row r="121">
          <cell r="A121" t="str">
            <v>VSTPS I</v>
          </cell>
          <cell r="B121">
            <v>2.740808064516129E-2</v>
          </cell>
          <cell r="C121">
            <v>1699301</v>
          </cell>
          <cell r="D121">
            <v>87598966.549999997</v>
          </cell>
          <cell r="E121">
            <v>2.5624999999999998E-2</v>
          </cell>
          <cell r="G121">
            <v>39888</v>
          </cell>
          <cell r="H121">
            <v>2010.1032222222223</v>
          </cell>
          <cell r="J121">
            <v>40071</v>
          </cell>
          <cell r="K121">
            <v>183</v>
          </cell>
          <cell r="L121">
            <v>0</v>
          </cell>
          <cell r="M121">
            <v>22135.165630208332</v>
          </cell>
          <cell r="N121">
            <v>0</v>
          </cell>
          <cell r="O121">
            <v>1699301</v>
          </cell>
          <cell r="P121">
            <v>40252</v>
          </cell>
          <cell r="Q121">
            <v>181</v>
          </cell>
          <cell r="R121">
            <v>0</v>
          </cell>
          <cell r="S121">
            <v>21893.251251736106</v>
          </cell>
          <cell r="T121">
            <v>0</v>
          </cell>
          <cell r="U121">
            <v>1699301</v>
          </cell>
          <cell r="V121">
            <v>40268</v>
          </cell>
          <cell r="W121">
            <v>17</v>
          </cell>
          <cell r="X121">
            <v>2056.2722170138886</v>
          </cell>
          <cell r="Y121">
            <v>44028.416881944439</v>
          </cell>
          <cell r="Z121">
            <v>44074.585876736106</v>
          </cell>
          <cell r="AA121">
            <v>40436</v>
          </cell>
          <cell r="AB121">
            <v>184</v>
          </cell>
          <cell r="AC121">
            <v>195771.80883629032</v>
          </cell>
          <cell r="AD121">
            <v>22256.122819444441</v>
          </cell>
          <cell r="AE121">
            <v>0</v>
          </cell>
          <cell r="AF121">
            <v>1503529.1911637096</v>
          </cell>
          <cell r="AG121">
            <v>40617</v>
          </cell>
          <cell r="AH121">
            <v>181</v>
          </cell>
          <cell r="AI121">
            <v>195771.80883629032</v>
          </cell>
          <cell r="AJ121">
            <v>19370.989804906058</v>
          </cell>
          <cell r="AK121">
            <v>0</v>
          </cell>
          <cell r="AL121">
            <v>1307757.3823274192</v>
          </cell>
          <cell r="AM121">
            <v>40633</v>
          </cell>
          <cell r="AN121">
            <v>17</v>
          </cell>
          <cell r="AO121">
            <v>1560.79947856543</v>
          </cell>
          <cell r="AP121">
            <v>41627.112624350499</v>
          </cell>
          <cell r="AQ121">
            <v>41131.639885902041</v>
          </cell>
          <cell r="AR121">
            <v>40801</v>
          </cell>
          <cell r="AS121">
            <v>184</v>
          </cell>
          <cell r="AT121">
            <v>195771.80883629032</v>
          </cell>
          <cell r="AU121">
            <v>17127.989049093838</v>
          </cell>
          <cell r="AV121">
            <v>0</v>
          </cell>
          <cell r="AW121">
            <v>1111985.5734911289</v>
          </cell>
          <cell r="AX121">
            <v>40983</v>
          </cell>
          <cell r="AY121">
            <v>182</v>
          </cell>
          <cell r="AZ121">
            <v>195771.80883629032</v>
          </cell>
          <cell r="BA121">
            <v>14405.618662136811</v>
          </cell>
          <cell r="BB121">
            <v>0</v>
          </cell>
          <cell r="BC121">
            <v>916213.76465483848</v>
          </cell>
          <cell r="BD121">
            <v>40999</v>
          </cell>
          <cell r="BE121">
            <v>17</v>
          </cell>
          <cell r="BF121">
            <v>1093.4948526788055</v>
          </cell>
          <cell r="BG121">
            <v>31533.607711230648</v>
          </cell>
          <cell r="BH121">
            <v>31066.303085344025</v>
          </cell>
          <cell r="BI121">
            <v>41167</v>
          </cell>
          <cell r="BJ121">
            <v>184</v>
          </cell>
          <cell r="BK121">
            <v>195771.80883629032</v>
          </cell>
          <cell r="BL121">
            <v>11999.855278743231</v>
          </cell>
          <cell r="BM121">
            <v>0</v>
          </cell>
          <cell r="BN121">
            <v>720441.9558185481</v>
          </cell>
          <cell r="BO121">
            <v>41348</v>
          </cell>
          <cell r="BP121">
            <v>181</v>
          </cell>
          <cell r="BQ121">
            <v>195771.80883629032</v>
          </cell>
          <cell r="BR121">
            <v>9281.9440175858435</v>
          </cell>
          <cell r="BS121">
            <v>0</v>
          </cell>
          <cell r="BT121">
            <v>524670.14698225772</v>
          </cell>
          <cell r="BU121">
            <v>41364</v>
          </cell>
          <cell r="BV121">
            <v>17</v>
          </cell>
          <cell r="BW121">
            <v>626.19022679218085</v>
          </cell>
          <cell r="BX121">
            <v>21281.799296329074</v>
          </cell>
          <cell r="BY121">
            <v>20814.494670442447</v>
          </cell>
          <cell r="BZ121">
            <v>41532</v>
          </cell>
          <cell r="CA121">
            <v>184</v>
          </cell>
          <cell r="CB121">
            <v>195771.80883629032</v>
          </cell>
          <cell r="CC121">
            <v>6871.7215083926239</v>
          </cell>
          <cell r="CD121">
            <v>0</v>
          </cell>
          <cell r="CE121">
            <v>328898.3381459674</v>
          </cell>
          <cell r="CF121">
            <v>41713</v>
          </cell>
          <cell r="CG121">
            <v>181</v>
          </cell>
          <cell r="CH121">
            <v>195771.80883629032</v>
          </cell>
          <cell r="CI121">
            <v>4237.4211239257365</v>
          </cell>
          <cell r="CJ121">
            <v>0</v>
          </cell>
          <cell r="CK121">
            <v>133126.52930967708</v>
          </cell>
          <cell r="CL121">
            <v>41729</v>
          </cell>
          <cell r="CM121">
            <v>17</v>
          </cell>
          <cell r="CN121">
            <v>158.88560090555637</v>
          </cell>
          <cell r="CO121">
            <v>11109.14263231836</v>
          </cell>
          <cell r="CP121">
            <v>10641.838006431735</v>
          </cell>
        </row>
        <row r="125">
          <cell r="A125" t="str">
            <v>NIB Loan</v>
          </cell>
          <cell r="B125" t="str">
            <v>EURO</v>
          </cell>
          <cell r="C125">
            <v>68563000</v>
          </cell>
          <cell r="D125">
            <v>4700679280</v>
          </cell>
          <cell r="E125">
            <v>3.1809999999999998E-2</v>
          </cell>
          <cell r="G125">
            <v>39833</v>
          </cell>
          <cell r="H125">
            <v>388945.97</v>
          </cell>
          <cell r="J125">
            <v>40014</v>
          </cell>
          <cell r="K125">
            <v>181</v>
          </cell>
          <cell r="L125">
            <v>0</v>
          </cell>
          <cell r="M125">
            <v>1096552.8178611109</v>
          </cell>
          <cell r="N125">
            <v>0</v>
          </cell>
          <cell r="O125">
            <v>68563000</v>
          </cell>
          <cell r="P125">
            <v>40198</v>
          </cell>
          <cell r="Q125">
            <v>184</v>
          </cell>
          <cell r="R125">
            <v>0</v>
          </cell>
          <cell r="S125">
            <v>1114727.7264444444</v>
          </cell>
          <cell r="T125">
            <v>0</v>
          </cell>
          <cell r="U125">
            <v>68563000</v>
          </cell>
          <cell r="V125">
            <v>40268</v>
          </cell>
          <cell r="W125">
            <v>71</v>
          </cell>
          <cell r="X125">
            <v>430139.50313888886</v>
          </cell>
          <cell r="Y125">
            <v>2211280.5443055555</v>
          </cell>
          <cell r="Z125">
            <v>2252474.0774444444</v>
          </cell>
          <cell r="AA125">
            <v>40379</v>
          </cell>
          <cell r="AB125">
            <v>181</v>
          </cell>
          <cell r="AC125">
            <v>0</v>
          </cell>
          <cell r="AD125">
            <v>1096552.8178611109</v>
          </cell>
          <cell r="AE125">
            <v>0</v>
          </cell>
          <cell r="AF125">
            <v>68563000</v>
          </cell>
          <cell r="AG125">
            <v>40563</v>
          </cell>
          <cell r="AH125">
            <v>184</v>
          </cell>
          <cell r="AI125">
            <v>0</v>
          </cell>
          <cell r="AJ125">
            <v>1114727.7264444444</v>
          </cell>
          <cell r="AK125">
            <v>0</v>
          </cell>
          <cell r="AL125">
            <v>68563000</v>
          </cell>
          <cell r="AM125">
            <v>40633</v>
          </cell>
          <cell r="AN125">
            <v>71</v>
          </cell>
          <cell r="AO125">
            <v>424247.18117808219</v>
          </cell>
          <cell r="AP125">
            <v>2211280.5443055555</v>
          </cell>
          <cell r="AQ125">
            <v>2205388.2223447487</v>
          </cell>
          <cell r="AR125">
            <v>40744</v>
          </cell>
          <cell r="AS125">
            <v>181</v>
          </cell>
          <cell r="AT125">
            <v>3809055.56</v>
          </cell>
          <cell r="AU125">
            <v>1096552.8178611109</v>
          </cell>
          <cell r="AV125">
            <v>0</v>
          </cell>
          <cell r="AW125">
            <v>64753944.439999998</v>
          </cell>
          <cell r="AX125">
            <v>40928</v>
          </cell>
          <cell r="AY125">
            <v>184</v>
          </cell>
          <cell r="AZ125">
            <v>3809055.56</v>
          </cell>
          <cell r="BA125">
            <v>1052798.4082363821</v>
          </cell>
          <cell r="BB125">
            <v>0</v>
          </cell>
          <cell r="BC125">
            <v>60944888.879999995</v>
          </cell>
          <cell r="BD125">
            <v>40999</v>
          </cell>
          <cell r="BE125">
            <v>71</v>
          </cell>
          <cell r="BF125">
            <v>377108.60543662676</v>
          </cell>
          <cell r="BG125">
            <v>2149351.226097493</v>
          </cell>
          <cell r="BH125">
            <v>2102212.6503560375</v>
          </cell>
          <cell r="BI125">
            <v>41110</v>
          </cell>
          <cell r="BJ125">
            <v>182</v>
          </cell>
          <cell r="BK125">
            <v>3809055.56</v>
          </cell>
          <cell r="BL125">
            <v>980098.77383235993</v>
          </cell>
          <cell r="BM125">
            <v>0</v>
          </cell>
          <cell r="BN125">
            <v>57135833.319999993</v>
          </cell>
          <cell r="BO125">
            <v>41294</v>
          </cell>
          <cell r="BP125">
            <v>184</v>
          </cell>
          <cell r="BQ125">
            <v>3809055.56</v>
          </cell>
          <cell r="BR125">
            <v>928939.77182025765</v>
          </cell>
          <cell r="BS125">
            <v>0</v>
          </cell>
          <cell r="BT125">
            <v>53326777.75999999</v>
          </cell>
          <cell r="BU125">
            <v>41364</v>
          </cell>
          <cell r="BV125">
            <v>71</v>
          </cell>
          <cell r="BW125">
            <v>329970.0296951714</v>
          </cell>
          <cell r="BX125">
            <v>1909038.5456526177</v>
          </cell>
          <cell r="BY125">
            <v>1861899.9699111623</v>
          </cell>
          <cell r="BZ125">
            <v>41475</v>
          </cell>
          <cell r="CA125">
            <v>181</v>
          </cell>
          <cell r="CB125">
            <v>3809055.56</v>
          </cell>
          <cell r="CC125">
            <v>852874.41360764869</v>
          </cell>
          <cell r="CD125">
            <v>0</v>
          </cell>
          <cell r="CE125">
            <v>49517722.199999988</v>
          </cell>
          <cell r="CF125">
            <v>41659</v>
          </cell>
          <cell r="CG125">
            <v>184</v>
          </cell>
          <cell r="CH125">
            <v>3809055.56</v>
          </cell>
          <cell r="CI125">
            <v>805081.13540413312</v>
          </cell>
          <cell r="CJ125">
            <v>0</v>
          </cell>
          <cell r="CK125">
            <v>45708666.639999986</v>
          </cell>
          <cell r="CL125">
            <v>41729</v>
          </cell>
          <cell r="CM125">
            <v>71</v>
          </cell>
          <cell r="CN125">
            <v>282831.45395371609</v>
          </cell>
          <cell r="CO125">
            <v>1657955.5490117818</v>
          </cell>
          <cell r="CP125">
            <v>1610816.9732703264</v>
          </cell>
        </row>
        <row r="126">
          <cell r="A126" t="str">
            <v xml:space="preserve">Project </v>
          </cell>
          <cell r="B126" t="str">
            <v>Share</v>
          </cell>
        </row>
        <row r="127">
          <cell r="A127" t="str">
            <v>Anta</v>
          </cell>
          <cell r="B127">
            <v>0.34521780085468834</v>
          </cell>
          <cell r="C127">
            <v>23669168.079999998</v>
          </cell>
          <cell r="D127">
            <v>1622758163.5648</v>
          </cell>
          <cell r="E127">
            <v>3.1809999999999998E-2</v>
          </cell>
          <cell r="G127">
            <v>39833</v>
          </cell>
          <cell r="H127">
            <v>144030.56168324652</v>
          </cell>
          <cell r="J127">
            <v>40014</v>
          </cell>
          <cell r="K127">
            <v>181</v>
          </cell>
          <cell r="L127">
            <v>0</v>
          </cell>
          <cell r="M127">
            <v>378549.55230302439</v>
          </cell>
          <cell r="O127">
            <v>23669168.079999998</v>
          </cell>
          <cell r="P127">
            <v>40198</v>
          </cell>
          <cell r="Q127">
            <v>184</v>
          </cell>
          <cell r="R127">
            <v>0</v>
          </cell>
          <cell r="S127">
            <v>384823.85427489772</v>
          </cell>
          <cell r="U127">
            <v>23669168.079999998</v>
          </cell>
          <cell r="V127">
            <v>40268</v>
          </cell>
          <cell r="W127">
            <v>71</v>
          </cell>
          <cell r="X127">
            <v>148491.81333433554</v>
          </cell>
          <cell r="Y127">
            <v>763373.40657792217</v>
          </cell>
          <cell r="Z127">
            <v>767834.65822901123</v>
          </cell>
          <cell r="AA127">
            <v>40379</v>
          </cell>
          <cell r="AB127">
            <v>181</v>
          </cell>
          <cell r="AC127">
            <v>0</v>
          </cell>
          <cell r="AD127">
            <v>378549.55230302439</v>
          </cell>
          <cell r="AF127">
            <v>23669168.079999998</v>
          </cell>
          <cell r="AG127">
            <v>40563</v>
          </cell>
          <cell r="AH127">
            <v>184</v>
          </cell>
          <cell r="AI127">
            <v>0</v>
          </cell>
          <cell r="AJ127">
            <v>384823.85427489772</v>
          </cell>
          <cell r="AL127">
            <v>23669168.079999998</v>
          </cell>
          <cell r="AM127">
            <v>40633</v>
          </cell>
          <cell r="AN127">
            <v>71</v>
          </cell>
          <cell r="AO127">
            <v>146457.67890509806</v>
          </cell>
          <cell r="AP127">
            <v>763373.40657792217</v>
          </cell>
          <cell r="AQ127">
            <v>761339.2721486846</v>
          </cell>
          <cell r="AR127">
            <v>40744</v>
          </cell>
          <cell r="AS127">
            <v>181</v>
          </cell>
          <cell r="AT127">
            <v>1314953.7837565234</v>
          </cell>
          <cell r="AU127">
            <v>378549.55230302439</v>
          </cell>
          <cell r="AW127">
            <v>22354214.296243474</v>
          </cell>
          <cell r="AX127">
            <v>40928</v>
          </cell>
          <cell r="AY127">
            <v>184</v>
          </cell>
          <cell r="AZ127">
            <v>1314953.7837565234</v>
          </cell>
          <cell r="BA127">
            <v>363444.75123468024</v>
          </cell>
          <cell r="BB127">
            <v>0</v>
          </cell>
          <cell r="BC127">
            <v>21039260.51248695</v>
          </cell>
          <cell r="BD127">
            <v>40999</v>
          </cell>
          <cell r="BE127">
            <v>71</v>
          </cell>
          <cell r="BF127">
            <v>130184.60345221068</v>
          </cell>
          <cell r="BG127">
            <v>741994.30353770463</v>
          </cell>
          <cell r="BH127">
            <v>725721.2280848173</v>
          </cell>
          <cell r="BI127">
            <v>41110</v>
          </cell>
          <cell r="BJ127">
            <v>182</v>
          </cell>
          <cell r="BK127">
            <v>1314953.7837565234</v>
          </cell>
          <cell r="BL127">
            <v>338347.54332278389</v>
          </cell>
          <cell r="BM127">
            <v>0</v>
          </cell>
          <cell r="BN127">
            <v>19724306.728730425</v>
          </cell>
          <cell r="BO127">
            <v>41294</v>
          </cell>
          <cell r="BP127">
            <v>184</v>
          </cell>
          <cell r="BQ127">
            <v>1314953.7837565234</v>
          </cell>
          <cell r="BR127">
            <v>320686.54515424534</v>
          </cell>
          <cell r="BT127">
            <v>18409352.944973901</v>
          </cell>
          <cell r="BU127">
            <v>41364</v>
          </cell>
          <cell r="BV127">
            <v>71</v>
          </cell>
          <cell r="BW127">
            <v>113911.5279993233</v>
          </cell>
          <cell r="BX127">
            <v>659034.08847702923</v>
          </cell>
          <cell r="BY127">
            <v>642761.0130241419</v>
          </cell>
          <cell r="BZ127">
            <v>41475</v>
          </cell>
          <cell r="CA127">
            <v>181</v>
          </cell>
          <cell r="CB127">
            <v>1314953.7837565234</v>
          </cell>
          <cell r="CC127">
            <v>294427.42947086442</v>
          </cell>
          <cell r="CD127">
            <v>0</v>
          </cell>
          <cell r="CE127">
            <v>17094399.161217377</v>
          </cell>
          <cell r="CF127">
            <v>41659</v>
          </cell>
          <cell r="CG127">
            <v>184</v>
          </cell>
          <cell r="CH127">
            <v>1314953.7837565234</v>
          </cell>
          <cell r="CI127">
            <v>277928.33907381038</v>
          </cell>
          <cell r="CJ127">
            <v>0</v>
          </cell>
          <cell r="CK127">
            <v>15779445.377460852</v>
          </cell>
          <cell r="CL127">
            <v>41729</v>
          </cell>
          <cell r="CM127">
            <v>71</v>
          </cell>
          <cell r="CN127">
            <v>97638.452546435903</v>
          </cell>
          <cell r="CO127">
            <v>572355.76854467485</v>
          </cell>
          <cell r="CP127">
            <v>556082.6930917874</v>
          </cell>
        </row>
        <row r="128">
          <cell r="A128" t="str">
            <v>Sipat I</v>
          </cell>
          <cell r="B128">
            <v>0.38200333007598852</v>
          </cell>
          <cell r="C128">
            <v>26191294.32</v>
          </cell>
          <cell r="D128">
            <v>1795675138.5792</v>
          </cell>
          <cell r="E128">
            <v>3.1809999999999998E-2</v>
          </cell>
          <cell r="G128">
            <v>39833</v>
          </cell>
          <cell r="H128">
            <v>162379.04064543743</v>
          </cell>
          <cell r="J128">
            <v>40014</v>
          </cell>
          <cell r="K128">
            <v>181</v>
          </cell>
          <cell r="L128">
            <v>0</v>
          </cell>
          <cell r="M128">
            <v>418886.82802715327</v>
          </cell>
          <cell r="O128">
            <v>26191294.32</v>
          </cell>
          <cell r="P128">
            <v>40198</v>
          </cell>
          <cell r="Q128">
            <v>184</v>
          </cell>
          <cell r="R128">
            <v>0</v>
          </cell>
          <cell r="S128">
            <v>425829.70362981327</v>
          </cell>
          <cell r="U128">
            <v>26191294.32</v>
          </cell>
          <cell r="X128">
            <v>0</v>
          </cell>
          <cell r="Y128">
            <v>844716.53165696654</v>
          </cell>
          <cell r="Z128">
            <v>682337.49101152911</v>
          </cell>
          <cell r="AA128">
            <v>40379</v>
          </cell>
          <cell r="AB128">
            <v>181</v>
          </cell>
          <cell r="AC128">
            <v>0</v>
          </cell>
          <cell r="AD128">
            <v>418886.82802715327</v>
          </cell>
          <cell r="AF128">
            <v>26191294.32</v>
          </cell>
          <cell r="AG128">
            <v>40563</v>
          </cell>
          <cell r="AH128">
            <v>184</v>
          </cell>
          <cell r="AI128">
            <v>0</v>
          </cell>
          <cell r="AJ128">
            <v>425829.70362981327</v>
          </cell>
          <cell r="AL128">
            <v>26191294.32</v>
          </cell>
          <cell r="AM128">
            <v>40633</v>
          </cell>
          <cell r="AN128">
            <v>71</v>
          </cell>
          <cell r="AO128">
            <v>162063.83598537862</v>
          </cell>
          <cell r="AP128">
            <v>844716.53165696654</v>
          </cell>
          <cell r="AQ128">
            <v>1006780.3676423451</v>
          </cell>
          <cell r="AR128">
            <v>40744</v>
          </cell>
          <cell r="AS128">
            <v>181</v>
          </cell>
          <cell r="AT128">
            <v>1455071.9083644594</v>
          </cell>
          <cell r="AU128">
            <v>418886.82802715327</v>
          </cell>
          <cell r="AW128">
            <v>24736222.41163554</v>
          </cell>
          <cell r="AX128">
            <v>40928</v>
          </cell>
          <cell r="AY128">
            <v>184</v>
          </cell>
          <cell r="AZ128">
            <v>1455071.9083644594</v>
          </cell>
          <cell r="BA128">
            <v>402172.49784499797</v>
          </cell>
          <cell r="BB128">
            <v>0</v>
          </cell>
          <cell r="BC128">
            <v>23281150.503271081</v>
          </cell>
          <cell r="BD128">
            <v>40999</v>
          </cell>
          <cell r="BE128">
            <v>71</v>
          </cell>
          <cell r="BF128">
            <v>144056.74307710346</v>
          </cell>
          <cell r="BG128">
            <v>821059.32587215118</v>
          </cell>
          <cell r="BH128">
            <v>803052.2329638761</v>
          </cell>
          <cell r="BI128">
            <v>41110</v>
          </cell>
          <cell r="BJ128">
            <v>182</v>
          </cell>
          <cell r="BK128">
            <v>1455071.9083644594</v>
          </cell>
          <cell r="BL128">
            <v>374400.99540735461</v>
          </cell>
          <cell r="BM128">
            <v>0</v>
          </cell>
          <cell r="BN128">
            <v>21826078.594906621</v>
          </cell>
          <cell r="BO128">
            <v>41294</v>
          </cell>
          <cell r="BP128">
            <v>184</v>
          </cell>
          <cell r="BQ128">
            <v>1455071.9083644594</v>
          </cell>
          <cell r="BR128">
            <v>354858.0862753673</v>
          </cell>
          <cell r="BT128">
            <v>20371006.686542161</v>
          </cell>
          <cell r="BU128">
            <v>41364</v>
          </cell>
          <cell r="BV128">
            <v>71</v>
          </cell>
          <cell r="BW128">
            <v>126049.6501688283</v>
          </cell>
          <cell r="BX128">
            <v>729259.08168272185</v>
          </cell>
          <cell r="BY128">
            <v>711251.98877444677</v>
          </cell>
          <cell r="BZ128">
            <v>41475</v>
          </cell>
          <cell r="CA128">
            <v>181</v>
          </cell>
          <cell r="CB128">
            <v>1455071.9083644594</v>
          </cell>
          <cell r="CC128">
            <v>325800.86613472778</v>
          </cell>
          <cell r="CD128">
            <v>0</v>
          </cell>
          <cell r="CE128">
            <v>18915934.778177701</v>
          </cell>
          <cell r="CF128">
            <v>41659</v>
          </cell>
          <cell r="CG128">
            <v>184</v>
          </cell>
          <cell r="CH128">
            <v>1455071.9083644594</v>
          </cell>
          <cell r="CI128">
            <v>307543.67470573669</v>
          </cell>
          <cell r="CJ128">
            <v>0</v>
          </cell>
          <cell r="CK128">
            <v>17460862.869813241</v>
          </cell>
          <cell r="CL128">
            <v>41729</v>
          </cell>
          <cell r="CM128">
            <v>71</v>
          </cell>
          <cell r="CN128">
            <v>108042.55726055315</v>
          </cell>
          <cell r="CO128">
            <v>633344.54084046441</v>
          </cell>
          <cell r="CP128">
            <v>615337.44793218921</v>
          </cell>
        </row>
        <row r="129">
          <cell r="A129" t="str">
            <v>NCTPP II</v>
          </cell>
          <cell r="B129">
            <v>0.27277886906932314</v>
          </cell>
          <cell r="C129">
            <v>18702537.600000001</v>
          </cell>
          <cell r="D129">
            <v>1282245977.8560002</v>
          </cell>
          <cell r="E129">
            <v>3.1809999999999998E-2</v>
          </cell>
          <cell r="G129">
            <v>39833</v>
          </cell>
          <cell r="H129">
            <v>82536.363087982725</v>
          </cell>
          <cell r="J129">
            <v>40014</v>
          </cell>
          <cell r="K129">
            <v>181</v>
          </cell>
          <cell r="L129">
            <v>0</v>
          </cell>
          <cell r="M129">
            <v>299116.4375309333</v>
          </cell>
          <cell r="O129">
            <v>18702537.600000001</v>
          </cell>
          <cell r="P129">
            <v>40198</v>
          </cell>
          <cell r="Q129">
            <v>184</v>
          </cell>
          <cell r="R129">
            <v>0</v>
          </cell>
          <cell r="S129">
            <v>304074.16853973333</v>
          </cell>
          <cell r="U129">
            <v>18702537.600000001</v>
          </cell>
          <cell r="X129">
            <v>0</v>
          </cell>
          <cell r="Y129">
            <v>603190.60607066657</v>
          </cell>
          <cell r="Z129">
            <v>520654.24298268382</v>
          </cell>
          <cell r="AA129">
            <v>40379</v>
          </cell>
          <cell r="AB129">
            <v>181</v>
          </cell>
          <cell r="AC129">
            <v>0</v>
          </cell>
          <cell r="AD129">
            <v>299116.4375309333</v>
          </cell>
          <cell r="AF129">
            <v>18702537.600000001</v>
          </cell>
          <cell r="AG129">
            <v>40563</v>
          </cell>
          <cell r="AH129">
            <v>184</v>
          </cell>
          <cell r="AI129">
            <v>0</v>
          </cell>
          <cell r="AJ129">
            <v>304074.16853973333</v>
          </cell>
          <cell r="AL129">
            <v>18702537.600000001</v>
          </cell>
          <cell r="AM129">
            <v>40633</v>
          </cell>
          <cell r="AN129">
            <v>71</v>
          </cell>
          <cell r="AO129">
            <v>115725.66628760549</v>
          </cell>
          <cell r="AP129">
            <v>603190.60607066657</v>
          </cell>
          <cell r="AQ129">
            <v>718916.27235827211</v>
          </cell>
          <cell r="AR129">
            <v>40744</v>
          </cell>
          <cell r="AS129">
            <v>181</v>
          </cell>
          <cell r="AT129">
            <v>1039029.8678790174</v>
          </cell>
          <cell r="AU129">
            <v>299116.4375309333</v>
          </cell>
          <cell r="AW129">
            <v>17663507.732120983</v>
          </cell>
          <cell r="AX129">
            <v>40928</v>
          </cell>
          <cell r="AY129">
            <v>184</v>
          </cell>
          <cell r="AZ129">
            <v>1039029.8678790174</v>
          </cell>
          <cell r="BA129">
            <v>287181.15915670386</v>
          </cell>
          <cell r="BB129">
            <v>0</v>
          </cell>
          <cell r="BC129">
            <v>16624477.864241965</v>
          </cell>
          <cell r="BD129">
            <v>40999</v>
          </cell>
          <cell r="BE129">
            <v>71</v>
          </cell>
          <cell r="BF129">
            <v>102867.25890731264</v>
          </cell>
          <cell r="BG129">
            <v>586297.59668763715</v>
          </cell>
          <cell r="BH129">
            <v>573439.18930734426</v>
          </cell>
          <cell r="BI129">
            <v>41110</v>
          </cell>
          <cell r="BJ129">
            <v>182</v>
          </cell>
          <cell r="BK129">
            <v>1039029.8678790174</v>
          </cell>
          <cell r="BL129">
            <v>267350.23510222143</v>
          </cell>
          <cell r="BM129">
            <v>0</v>
          </cell>
          <cell r="BN129">
            <v>15585447.996362947</v>
          </cell>
          <cell r="BO129">
            <v>41294</v>
          </cell>
          <cell r="BP129">
            <v>184</v>
          </cell>
          <cell r="BQ129">
            <v>1039029.8678790174</v>
          </cell>
          <cell r="BR129">
            <v>253395.14039064496</v>
          </cell>
          <cell r="BT129">
            <v>14546418.128483929</v>
          </cell>
          <cell r="BU129">
            <v>41364</v>
          </cell>
          <cell r="BV129">
            <v>71</v>
          </cell>
          <cell r="BW129">
            <v>90008.851527019826</v>
          </cell>
          <cell r="BX129">
            <v>520745.37549286638</v>
          </cell>
          <cell r="BY129">
            <v>507886.96811257361</v>
          </cell>
          <cell r="BZ129">
            <v>41475</v>
          </cell>
          <cell r="CA129">
            <v>181</v>
          </cell>
          <cell r="CB129">
            <v>1039029.8678790174</v>
          </cell>
          <cell r="CC129">
            <v>232646.11800205655</v>
          </cell>
          <cell r="CD129">
            <v>0</v>
          </cell>
          <cell r="CE129">
            <v>13507388.260604911</v>
          </cell>
          <cell r="CF129">
            <v>41659</v>
          </cell>
          <cell r="CG129">
            <v>184</v>
          </cell>
          <cell r="CH129">
            <v>1039029.8678790174</v>
          </cell>
          <cell r="CI129">
            <v>219609.12162458603</v>
          </cell>
          <cell r="CJ129">
            <v>0</v>
          </cell>
          <cell r="CK129">
            <v>12468358.392725892</v>
          </cell>
          <cell r="CL129">
            <v>41729</v>
          </cell>
          <cell r="CM129">
            <v>71</v>
          </cell>
          <cell r="CN129">
            <v>77150.444146726993</v>
          </cell>
          <cell r="CO129">
            <v>452255.23962664255</v>
          </cell>
          <cell r="CP129">
            <v>439396.83224634972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ERV"/>
      <sheetName val="FERV-Proj"/>
      <sheetName val="INTEREST"/>
      <sheetName val="FERV-Loan"/>
      <sheetName val="Form 4"/>
      <sheetName val="Form 13"/>
      <sheetName val="Form  7"/>
      <sheetName val="Form 8"/>
    </sheetNames>
    <sheetDataSet>
      <sheetData sheetId="0" refreshError="1"/>
      <sheetData sheetId="1" refreshError="1"/>
      <sheetData sheetId="2" refreshError="1"/>
      <sheetData sheetId="3" refreshError="1">
        <row r="44">
          <cell r="A44" t="str">
            <v>WORLD BANK-MAIN</v>
          </cell>
          <cell r="B44" t="str">
            <v>USD</v>
          </cell>
          <cell r="C44">
            <v>139276618.81999999</v>
          </cell>
          <cell r="D44">
            <v>7179709700</v>
          </cell>
          <cell r="E44">
            <v>3.2899999999999999E-2</v>
          </cell>
          <cell r="G44">
            <v>39796</v>
          </cell>
          <cell r="H44">
            <v>1114809.3700000001</v>
          </cell>
          <cell r="J44">
            <v>39979</v>
          </cell>
          <cell r="K44">
            <v>182</v>
          </cell>
          <cell r="L44">
            <v>13313906.028913327</v>
          </cell>
          <cell r="M44">
            <v>2284823.3922476601</v>
          </cell>
          <cell r="O44">
            <v>125962712.79108667</v>
          </cell>
          <cell r="P44">
            <v>40162</v>
          </cell>
          <cell r="Q44">
            <v>183</v>
          </cell>
          <cell r="R44">
            <v>13810539.132564703</v>
          </cell>
          <cell r="S44">
            <v>2077763.5750720426</v>
          </cell>
          <cell r="U44">
            <v>112152173.65852197</v>
          </cell>
          <cell r="V44">
            <v>40268</v>
          </cell>
          <cell r="W44">
            <v>107</v>
          </cell>
          <cell r="X44">
            <v>1081669.3066577942</v>
          </cell>
          <cell r="Y44">
            <v>4362586.9673197027</v>
          </cell>
          <cell r="Z44">
            <v>4329446.9039774965</v>
          </cell>
          <cell r="AA44">
            <v>40344</v>
          </cell>
          <cell r="AB44">
            <v>182</v>
          </cell>
          <cell r="AC44">
            <v>14323726.685278753</v>
          </cell>
          <cell r="AD44">
            <v>1839848.7272123229</v>
          </cell>
          <cell r="AF44">
            <v>97828446.973243207</v>
          </cell>
          <cell r="AG44">
            <v>40527</v>
          </cell>
          <cell r="AH44">
            <v>183</v>
          </cell>
          <cell r="AI44">
            <v>14853468.675897025</v>
          </cell>
          <cell r="AJ44">
            <v>1613686.9334022065</v>
          </cell>
          <cell r="AL44">
            <v>82974978.297346175</v>
          </cell>
          <cell r="AM44">
            <v>40633</v>
          </cell>
          <cell r="AN44">
            <v>106</v>
          </cell>
          <cell r="AO44">
            <v>792786.13510730141</v>
          </cell>
          <cell r="AP44">
            <v>3453535.6606145296</v>
          </cell>
          <cell r="AQ44">
            <v>3164652.4890640369</v>
          </cell>
          <cell r="AR44">
            <v>40709</v>
          </cell>
          <cell r="AS44">
            <v>182</v>
          </cell>
          <cell r="AT44">
            <v>15408042.317792408</v>
          </cell>
          <cell r="AU44">
            <v>1361198.8357502723</v>
          </cell>
          <cell r="AW44">
            <v>67566935.979553759</v>
          </cell>
          <cell r="AX44">
            <v>40892</v>
          </cell>
          <cell r="AY44">
            <v>183</v>
          </cell>
          <cell r="AZ44">
            <v>15979170.397592016</v>
          </cell>
          <cell r="BA44">
            <v>1114521.2368550666</v>
          </cell>
          <cell r="BC44">
            <v>51587765.581961744</v>
          </cell>
          <cell r="BD44">
            <v>40999</v>
          </cell>
          <cell r="BE44">
            <v>107</v>
          </cell>
          <cell r="BF44">
            <v>497546.33199501346</v>
          </cell>
          <cell r="BG44">
            <v>2475720.0726053389</v>
          </cell>
          <cell r="BH44">
            <v>2180480.2694930509</v>
          </cell>
          <cell r="BI44">
            <v>41075</v>
          </cell>
          <cell r="BJ44">
            <v>183</v>
          </cell>
          <cell r="BK44">
            <v>16575130.128668735</v>
          </cell>
          <cell r="BL44">
            <v>850943.72668306041</v>
          </cell>
          <cell r="BN44">
            <v>35012635.453293011</v>
          </cell>
          <cell r="BO44">
            <v>41258</v>
          </cell>
          <cell r="BP44">
            <v>183</v>
          </cell>
          <cell r="BQ44">
            <v>17187644.308808129</v>
          </cell>
          <cell r="BR44">
            <v>577535.81992778415</v>
          </cell>
          <cell r="BT44">
            <v>17824991.144484881</v>
          </cell>
          <cell r="BU44">
            <v>41364</v>
          </cell>
          <cell r="BV44">
            <v>106</v>
          </cell>
          <cell r="BW44">
            <v>170309.24415692213</v>
          </cell>
          <cell r="BX44">
            <v>1428479.5466108446</v>
          </cell>
          <cell r="BY44">
            <v>1101242.4587727534</v>
          </cell>
          <cell r="BZ44">
            <v>41440</v>
          </cell>
          <cell r="CA44">
            <v>182</v>
          </cell>
          <cell r="CB44">
            <v>17824991.144484878</v>
          </cell>
          <cell r="CC44">
            <v>292417.75883547007</v>
          </cell>
          <cell r="CE44">
            <v>0</v>
          </cell>
          <cell r="CO44">
            <v>292417.75883547007</v>
          </cell>
          <cell r="CP44">
            <v>122108.51467854794</v>
          </cell>
        </row>
        <row r="45">
          <cell r="A45" t="str">
            <v xml:space="preserve">Project </v>
          </cell>
          <cell r="B45" t="str">
            <v>Share</v>
          </cell>
          <cell r="CO45">
            <v>0</v>
          </cell>
          <cell r="CP45">
            <v>0</v>
          </cell>
        </row>
        <row r="46">
          <cell r="A46" t="str">
            <v>VSTPS II</v>
          </cell>
          <cell r="B46">
            <v>0.68226299999999995</v>
          </cell>
          <cell r="C46">
            <v>95023283</v>
          </cell>
          <cell r="D46">
            <v>4898450279</v>
          </cell>
          <cell r="E46">
            <v>3.2899999999999999E-2</v>
          </cell>
          <cell r="G46">
            <v>39796</v>
          </cell>
          <cell r="H46">
            <v>760593</v>
          </cell>
          <cell r="J46">
            <v>39979</v>
          </cell>
          <cell r="K46">
            <v>182</v>
          </cell>
          <cell r="L46">
            <v>9083585.4690044932</v>
          </cell>
          <cell r="M46">
            <v>1558850.4491709587</v>
          </cell>
          <cell r="O46">
            <v>85939697.530995503</v>
          </cell>
          <cell r="P46">
            <v>40162</v>
          </cell>
          <cell r="Q46">
            <v>183</v>
          </cell>
          <cell r="R46">
            <v>9422419.8602009919</v>
          </cell>
          <cell r="S46">
            <v>1417581.1970544236</v>
          </cell>
          <cell r="U46">
            <v>76517277.670794517</v>
          </cell>
          <cell r="V46">
            <v>40268</v>
          </cell>
          <cell r="W46">
            <v>107</v>
          </cell>
          <cell r="X46">
            <v>737982.93858766556</v>
          </cell>
          <cell r="Y46">
            <v>2976431.6462253826</v>
          </cell>
          <cell r="Z46">
            <v>2953821.5848130477</v>
          </cell>
          <cell r="AA46">
            <v>40344</v>
          </cell>
          <cell r="AB46">
            <v>182</v>
          </cell>
          <cell r="AC46">
            <v>9772548.7394783366</v>
          </cell>
          <cell r="AD46">
            <v>1255260.6992799544</v>
          </cell>
          <cell r="AF46">
            <v>66744728.931316182</v>
          </cell>
          <cell r="AG46">
            <v>40527</v>
          </cell>
          <cell r="AH46">
            <v>183</v>
          </cell>
          <cell r="AI46">
            <v>10133972.099223532</v>
          </cell>
          <cell r="AJ46">
            <v>1100958.8752788366</v>
          </cell>
          <cell r="AL46">
            <v>56610756.83209265</v>
          </cell>
          <cell r="AM46">
            <v>40633</v>
          </cell>
          <cell r="AN46">
            <v>106</v>
          </cell>
          <cell r="AO46">
            <v>540888.63938695868</v>
          </cell>
          <cell r="AP46">
            <v>2356219.5745587908</v>
          </cell>
          <cell r="AQ46">
            <v>2159125.2753580837</v>
          </cell>
          <cell r="AR46">
            <v>40709</v>
          </cell>
          <cell r="AS46">
            <v>182</v>
          </cell>
          <cell r="AT46">
            <v>10512337.175864002</v>
          </cell>
          <cell r="AU46">
            <v>928695.58838138171</v>
          </cell>
          <cell r="AW46">
            <v>46098419.656228647</v>
          </cell>
          <cell r="AX46">
            <v>40892</v>
          </cell>
          <cell r="AY46">
            <v>183</v>
          </cell>
          <cell r="AZ46">
            <v>10901996.73297232</v>
          </cell>
          <cell r="BA46">
            <v>760396.58965549537</v>
          </cell>
          <cell r="BC46">
            <v>35196422.923256323</v>
          </cell>
          <cell r="BD46">
            <v>40999</v>
          </cell>
          <cell r="BE46">
            <v>107</v>
          </cell>
          <cell r="BF46">
            <v>339457.44552531291</v>
          </cell>
          <cell r="BG46">
            <v>1689092.178036877</v>
          </cell>
          <cell r="BH46">
            <v>1487660.9841752311</v>
          </cell>
          <cell r="BI46">
            <v>41075</v>
          </cell>
          <cell r="BJ46">
            <v>183</v>
          </cell>
          <cell r="BK46">
            <v>11308598.006975917</v>
          </cell>
          <cell r="BL46">
            <v>580567.40683301177</v>
          </cell>
          <cell r="BN46">
            <v>23887824.916280404</v>
          </cell>
          <cell r="BO46">
            <v>41258</v>
          </cell>
          <cell r="BP46">
            <v>183</v>
          </cell>
          <cell r="BQ46">
            <v>11726493.76906036</v>
          </cell>
          <cell r="BR46">
            <v>394031.30814643676</v>
          </cell>
          <cell r="BT46">
            <v>12161331.147220043</v>
          </cell>
          <cell r="BU46">
            <v>41364</v>
          </cell>
          <cell r="BV46">
            <v>106</v>
          </cell>
          <cell r="BW46">
            <v>116195.68833647994</v>
          </cell>
          <cell r="BX46">
            <v>974598.71497944859</v>
          </cell>
          <cell r="BY46">
            <v>751336.95779061562</v>
          </cell>
          <cell r="BZ46">
            <v>41440</v>
          </cell>
          <cell r="CA46">
            <v>182</v>
          </cell>
          <cell r="CB46">
            <v>12161331.933209686</v>
          </cell>
          <cell r="CC46">
            <v>199505.80450225799</v>
          </cell>
          <cell r="CE46">
            <v>-0.78598964214324951</v>
          </cell>
          <cell r="CO46">
            <v>199505.80450225799</v>
          </cell>
          <cell r="CP46">
            <v>83310.116165778047</v>
          </cell>
        </row>
        <row r="47">
          <cell r="A47" t="str">
            <v>RGCCPP I</v>
          </cell>
          <cell r="B47">
            <v>0.27365600000000001</v>
          </cell>
          <cell r="C47">
            <v>38113882</v>
          </cell>
          <cell r="D47">
            <v>1964770638</v>
          </cell>
          <cell r="E47">
            <v>3.2899999999999999E-2</v>
          </cell>
          <cell r="G47">
            <v>39796</v>
          </cell>
          <cell r="H47">
            <v>305074</v>
          </cell>
          <cell r="J47">
            <v>39979</v>
          </cell>
          <cell r="K47">
            <v>182</v>
          </cell>
          <cell r="L47">
            <v>3643430.2682483057</v>
          </cell>
          <cell r="M47">
            <v>625255.62367013702</v>
          </cell>
          <cell r="O47">
            <v>34470451.731751695</v>
          </cell>
          <cell r="P47">
            <v>40162</v>
          </cell>
          <cell r="Q47">
            <v>183</v>
          </cell>
          <cell r="R47">
            <v>3779336.8968611266</v>
          </cell>
          <cell r="S47">
            <v>568592.46230508876</v>
          </cell>
          <cell r="U47">
            <v>30691114.834890567</v>
          </cell>
          <cell r="V47">
            <v>40268</v>
          </cell>
          <cell r="W47">
            <v>107</v>
          </cell>
          <cell r="X47">
            <v>296005.29192675411</v>
          </cell>
          <cell r="Y47">
            <v>1193848.0859752258</v>
          </cell>
          <cell r="Z47">
            <v>1184779.37790198</v>
          </cell>
          <cell r="AA47">
            <v>40344</v>
          </cell>
          <cell r="AB47">
            <v>182</v>
          </cell>
          <cell r="AC47">
            <v>3919773.7497866424</v>
          </cell>
          <cell r="AD47">
            <v>503485.63673522667</v>
          </cell>
          <cell r="AF47">
            <v>26771341.085103925</v>
          </cell>
          <cell r="AG47">
            <v>40527</v>
          </cell>
          <cell r="AH47">
            <v>183</v>
          </cell>
          <cell r="AI47">
            <v>4064740.8239712762</v>
          </cell>
          <cell r="AJ47">
            <v>441595.1048522882</v>
          </cell>
          <cell r="AL47">
            <v>22706600.26113265</v>
          </cell>
          <cell r="AM47">
            <v>40633</v>
          </cell>
          <cell r="AN47">
            <v>106</v>
          </cell>
          <cell r="AO47">
            <v>216950.67876896984</v>
          </cell>
          <cell r="AP47">
            <v>945080.74158751487</v>
          </cell>
          <cell r="AQ47">
            <v>866026.12842973042</v>
          </cell>
          <cell r="AR47">
            <v>40709</v>
          </cell>
          <cell r="AS47">
            <v>182</v>
          </cell>
          <cell r="AT47">
            <v>4216503.2285177996</v>
          </cell>
          <cell r="AU47">
            <v>372500.22203728784</v>
          </cell>
          <cell r="AW47">
            <v>18490097.03261485</v>
          </cell>
          <cell r="AX47">
            <v>40892</v>
          </cell>
          <cell r="AY47">
            <v>183</v>
          </cell>
          <cell r="AZ47">
            <v>4372795.8543234412</v>
          </cell>
          <cell r="BA47">
            <v>304995.41699798411</v>
          </cell>
          <cell r="BC47">
            <v>14117301.178291408</v>
          </cell>
          <cell r="BD47">
            <v>40999</v>
          </cell>
          <cell r="BE47">
            <v>107</v>
          </cell>
          <cell r="BF47">
            <v>136156.53517243627</v>
          </cell>
          <cell r="BG47">
            <v>677495.63903527195</v>
          </cell>
          <cell r="BH47">
            <v>596701.49543873838</v>
          </cell>
          <cell r="BI47">
            <v>41075</v>
          </cell>
          <cell r="BJ47">
            <v>183</v>
          </cell>
          <cell r="BK47">
            <v>4535883.8104909714</v>
          </cell>
          <cell r="BL47">
            <v>232865.84987435365</v>
          </cell>
          <cell r="BN47">
            <v>9581417.3678004369</v>
          </cell>
          <cell r="BO47">
            <v>41258</v>
          </cell>
          <cell r="BP47">
            <v>183</v>
          </cell>
          <cell r="BQ47">
            <v>4703501.9909711974</v>
          </cell>
          <cell r="BR47">
            <v>158046.13574333175</v>
          </cell>
          <cell r="BT47">
            <v>4877915.3768292395</v>
          </cell>
          <cell r="BU47">
            <v>41364</v>
          </cell>
          <cell r="BV47">
            <v>106</v>
          </cell>
          <cell r="BW47">
            <v>46606.142699052856</v>
          </cell>
          <cell r="BX47">
            <v>390911.98561768536</v>
          </cell>
          <cell r="BY47">
            <v>301361.59314430197</v>
          </cell>
          <cell r="BZ47">
            <v>41440</v>
          </cell>
          <cell r="CA47">
            <v>182</v>
          </cell>
          <cell r="CB47">
            <v>4877915.7766351542</v>
          </cell>
          <cell r="CC47">
            <v>80021.86765309074</v>
          </cell>
          <cell r="CE47">
            <v>-0.39980591461062431</v>
          </cell>
          <cell r="CO47">
            <v>80021.86765309074</v>
          </cell>
          <cell r="CP47">
            <v>33415.724954037883</v>
          </cell>
        </row>
        <row r="48">
          <cell r="A48" t="str">
            <v>SSTPS I</v>
          </cell>
          <cell r="B48">
            <v>1.1115E-2</v>
          </cell>
          <cell r="C48">
            <v>1548060</v>
          </cell>
          <cell r="D48">
            <v>79802473</v>
          </cell>
          <cell r="E48">
            <v>3.2899999999999999E-2</v>
          </cell>
          <cell r="G48">
            <v>39796</v>
          </cell>
          <cell r="H48">
            <v>12391</v>
          </cell>
          <cell r="J48">
            <v>39979</v>
          </cell>
          <cell r="K48">
            <v>182</v>
          </cell>
          <cell r="L48">
            <v>147984.06551137162</v>
          </cell>
          <cell r="M48">
            <v>25395.818268493149</v>
          </cell>
          <cell r="O48">
            <v>1400075.9344886283</v>
          </cell>
          <cell r="P48">
            <v>40162</v>
          </cell>
          <cell r="Q48">
            <v>183</v>
          </cell>
          <cell r="R48">
            <v>153504.14245845668</v>
          </cell>
          <cell r="S48">
            <v>23094.34843500187</v>
          </cell>
          <cell r="U48">
            <v>1246571.7920301715</v>
          </cell>
          <cell r="V48">
            <v>40268</v>
          </cell>
          <cell r="W48">
            <v>107</v>
          </cell>
          <cell r="X48">
            <v>12022.758025983047</v>
          </cell>
          <cell r="Y48">
            <v>48490.166703495022</v>
          </cell>
          <cell r="Z48">
            <v>48121.924729478065</v>
          </cell>
          <cell r="AA48">
            <v>40344</v>
          </cell>
          <cell r="AB48">
            <v>182</v>
          </cell>
          <cell r="AC48">
            <v>159208.22210687335</v>
          </cell>
          <cell r="AD48">
            <v>20449.924866625373</v>
          </cell>
          <cell r="AF48">
            <v>1087363.5699232982</v>
          </cell>
          <cell r="AG48">
            <v>40527</v>
          </cell>
          <cell r="AH48">
            <v>183</v>
          </cell>
          <cell r="AI48">
            <v>165096.30433259543</v>
          </cell>
          <cell r="AJ48">
            <v>17936.136562841646</v>
          </cell>
          <cell r="AL48">
            <v>922267.26559070277</v>
          </cell>
          <cell r="AM48">
            <v>40633</v>
          </cell>
          <cell r="AN48">
            <v>106</v>
          </cell>
          <cell r="AO48">
            <v>8811.8215397836066</v>
          </cell>
          <cell r="AP48">
            <v>38386.061429467023</v>
          </cell>
          <cell r="AQ48">
            <v>35175.124943267583</v>
          </cell>
          <cell r="AR48">
            <v>40709</v>
          </cell>
          <cell r="AS48">
            <v>182</v>
          </cell>
          <cell r="AT48">
            <v>171260.39036226261</v>
          </cell>
          <cell r="AU48">
            <v>15129.731323024684</v>
          </cell>
          <cell r="AW48">
            <v>751006.87522844016</v>
          </cell>
          <cell r="AX48">
            <v>40892</v>
          </cell>
          <cell r="AY48">
            <v>183</v>
          </cell>
          <cell r="AZ48">
            <v>177608.47896923526</v>
          </cell>
          <cell r="BA48">
            <v>12387.909845720191</v>
          </cell>
          <cell r="BC48">
            <v>573398.39625920495</v>
          </cell>
          <cell r="BD48">
            <v>40999</v>
          </cell>
          <cell r="BE48">
            <v>107</v>
          </cell>
          <cell r="BF48">
            <v>5530.2311626062437</v>
          </cell>
          <cell r="BG48">
            <v>27517.641168744874</v>
          </cell>
          <cell r="BH48">
            <v>24236.050791567508</v>
          </cell>
          <cell r="BI48">
            <v>41075</v>
          </cell>
          <cell r="BJ48">
            <v>183</v>
          </cell>
          <cell r="BK48">
            <v>184232.57138015298</v>
          </cell>
          <cell r="BL48">
            <v>9458.2458201583431</v>
          </cell>
          <cell r="BN48">
            <v>389165.824879052</v>
          </cell>
          <cell r="BO48">
            <v>41258</v>
          </cell>
          <cell r="BP48">
            <v>183</v>
          </cell>
          <cell r="BQ48">
            <v>191040.66649240235</v>
          </cell>
          <cell r="BR48">
            <v>6419.3169365734475</v>
          </cell>
          <cell r="BT48">
            <v>198125.15838664965</v>
          </cell>
          <cell r="BU48">
            <v>41364</v>
          </cell>
          <cell r="BV48">
            <v>106</v>
          </cell>
          <cell r="BW48">
            <v>1892.9908968701427</v>
          </cell>
          <cell r="BX48">
            <v>15877.56275673179</v>
          </cell>
          <cell r="BY48">
            <v>12240.322490995688</v>
          </cell>
          <cell r="BZ48">
            <v>41440</v>
          </cell>
          <cell r="CA48">
            <v>182</v>
          </cell>
          <cell r="CB48">
            <v>198124.77657094941</v>
          </cell>
          <cell r="CC48">
            <v>3250.2296531166594</v>
          </cell>
          <cell r="CE48">
            <v>0.3818157002388034</v>
          </cell>
          <cell r="CO48">
            <v>3250.2296531166594</v>
          </cell>
          <cell r="CP48">
            <v>1357.2387562465167</v>
          </cell>
        </row>
        <row r="49">
          <cell r="A49" t="str">
            <v>Korba EAP</v>
          </cell>
          <cell r="B49">
            <v>8.1309999999999993E-3</v>
          </cell>
          <cell r="C49">
            <v>1132458</v>
          </cell>
          <cell r="D49">
            <v>58378220</v>
          </cell>
          <cell r="E49">
            <v>3.2899999999999999E-2</v>
          </cell>
          <cell r="G49">
            <v>39796</v>
          </cell>
          <cell r="H49">
            <v>9065</v>
          </cell>
          <cell r="J49">
            <v>39979</v>
          </cell>
          <cell r="K49">
            <v>182</v>
          </cell>
          <cell r="L49">
            <v>108255.36992109424</v>
          </cell>
          <cell r="M49">
            <v>18577.89592438356</v>
          </cell>
          <cell r="O49">
            <v>1024202.6300789057</v>
          </cell>
          <cell r="P49">
            <v>40162</v>
          </cell>
          <cell r="Q49">
            <v>183</v>
          </cell>
          <cell r="R49">
            <v>112293.49368688359</v>
          </cell>
          <cell r="S49">
            <v>16894.292534016622</v>
          </cell>
          <cell r="U49">
            <v>911909.13639202213</v>
          </cell>
          <cell r="V49">
            <v>40268</v>
          </cell>
          <cell r="W49">
            <v>107</v>
          </cell>
          <cell r="X49">
            <v>8795.0513228516047</v>
          </cell>
          <cell r="Y49">
            <v>35472.188458400182</v>
          </cell>
          <cell r="Z49">
            <v>35202.239781251788</v>
          </cell>
          <cell r="AA49">
            <v>40344</v>
          </cell>
          <cell r="AB49">
            <v>182</v>
          </cell>
          <cell r="AC49">
            <v>116466.22167800153</v>
          </cell>
          <cell r="AD49">
            <v>14959.806922981232</v>
          </cell>
          <cell r="AF49">
            <v>795442.91471402056</v>
          </cell>
          <cell r="AG49">
            <v>40527</v>
          </cell>
          <cell r="AH49">
            <v>183</v>
          </cell>
          <cell r="AI49">
            <v>120773.55380371869</v>
          </cell>
          <cell r="AJ49">
            <v>13120.885360599186</v>
          </cell>
          <cell r="AL49">
            <v>674669.36091030191</v>
          </cell>
          <cell r="AM49">
            <v>40633</v>
          </cell>
          <cell r="AN49">
            <v>106</v>
          </cell>
          <cell r="AO49">
            <v>6446.1422718865388</v>
          </cell>
          <cell r="AP49">
            <v>28080.692283580418</v>
          </cell>
          <cell r="AQ49">
            <v>25731.783232615351</v>
          </cell>
          <cell r="AR49">
            <v>40709</v>
          </cell>
          <cell r="AS49">
            <v>182</v>
          </cell>
          <cell r="AT49">
            <v>125282.79208597005</v>
          </cell>
          <cell r="AU49">
            <v>11067.904655503304</v>
          </cell>
          <cell r="AW49">
            <v>549386.56882433186</v>
          </cell>
          <cell r="AX49">
            <v>40892</v>
          </cell>
          <cell r="AY49">
            <v>183</v>
          </cell>
          <cell r="AZ49">
            <v>129926.63450282067</v>
          </cell>
          <cell r="BA49">
            <v>9062.1690819743962</v>
          </cell>
          <cell r="BC49">
            <v>419459.93432151119</v>
          </cell>
          <cell r="BD49">
            <v>40999</v>
          </cell>
          <cell r="BE49">
            <v>107</v>
          </cell>
          <cell r="BF49">
            <v>4045.5474158685361</v>
          </cell>
          <cell r="BG49">
            <v>20130.073737477702</v>
          </cell>
          <cell r="BH49">
            <v>17729.478881459698</v>
          </cell>
          <cell r="BI49">
            <v>41075</v>
          </cell>
          <cell r="BJ49">
            <v>183</v>
          </cell>
          <cell r="BK49">
            <v>134772.38307620547</v>
          </cell>
          <cell r="BL49">
            <v>6919.0203467658148</v>
          </cell>
          <cell r="BN49">
            <v>284687.55124530569</v>
          </cell>
          <cell r="BO49">
            <v>41258</v>
          </cell>
          <cell r="BP49">
            <v>183</v>
          </cell>
          <cell r="BQ49">
            <v>139752.7358749189</v>
          </cell>
          <cell r="BR49">
            <v>4695.9406569386629</v>
          </cell>
          <cell r="BT49">
            <v>144934.81537038679</v>
          </cell>
          <cell r="BU49">
            <v>41364</v>
          </cell>
          <cell r="BV49">
            <v>106</v>
          </cell>
          <cell r="BW49">
            <v>1384.7826715690051</v>
          </cell>
          <cell r="BX49">
            <v>11614.961003704477</v>
          </cell>
          <cell r="BY49">
            <v>8954.1962594049455</v>
          </cell>
          <cell r="BZ49">
            <v>41440</v>
          </cell>
          <cell r="CA49">
            <v>182</v>
          </cell>
          <cell r="CB49">
            <v>144935.00299580651</v>
          </cell>
          <cell r="CC49">
            <v>2377.6457191090467</v>
          </cell>
          <cell r="CE49">
            <v>-0.18762541972682811</v>
          </cell>
          <cell r="CO49">
            <v>2377.6457191090467</v>
          </cell>
          <cell r="CP49">
            <v>992.86304754004163</v>
          </cell>
        </row>
        <row r="50">
          <cell r="A50" t="str">
            <v>RSTPS I</v>
          </cell>
          <cell r="B50">
            <v>5.4720000000000003E-3</v>
          </cell>
          <cell r="C50">
            <v>762122</v>
          </cell>
          <cell r="D50">
            <v>39287371</v>
          </cell>
          <cell r="E50">
            <v>3.2899999999999999E-2</v>
          </cell>
          <cell r="G50">
            <v>39796</v>
          </cell>
          <cell r="H50">
            <v>6100</v>
          </cell>
          <cell r="J50">
            <v>39979</v>
          </cell>
          <cell r="K50">
            <v>182</v>
          </cell>
          <cell r="L50">
            <v>72853.693790213729</v>
          </cell>
          <cell r="M50">
            <v>12502.559209863015</v>
          </cell>
          <cell r="O50">
            <v>689268.30620978633</v>
          </cell>
          <cell r="P50">
            <v>40162</v>
          </cell>
          <cell r="Q50">
            <v>183</v>
          </cell>
          <cell r="R50">
            <v>75571.270133394064</v>
          </cell>
          <cell r="S50">
            <v>11369.527921088384</v>
          </cell>
          <cell r="U50">
            <v>613697.03607639228</v>
          </cell>
          <cell r="V50">
            <v>40268</v>
          </cell>
          <cell r="W50">
            <v>107</v>
          </cell>
          <cell r="X50">
            <v>5918.8977427389691</v>
          </cell>
          <cell r="Y50">
            <v>23872.087130951397</v>
          </cell>
          <cell r="Z50">
            <v>23690.984873690366</v>
          </cell>
          <cell r="AA50">
            <v>40344</v>
          </cell>
          <cell r="AB50">
            <v>182</v>
          </cell>
          <cell r="AC50">
            <v>78379.43242184534</v>
          </cell>
          <cell r="AD50">
            <v>10067.657842789649</v>
          </cell>
          <cell r="AF50">
            <v>535317.6036545469</v>
          </cell>
          <cell r="AG50">
            <v>40527</v>
          </cell>
          <cell r="AH50">
            <v>183</v>
          </cell>
          <cell r="AI50">
            <v>81278.180594508522</v>
          </cell>
          <cell r="AJ50">
            <v>8830.1005378710415</v>
          </cell>
          <cell r="AL50">
            <v>454039.42306003836</v>
          </cell>
          <cell r="AM50">
            <v>40633</v>
          </cell>
          <cell r="AN50">
            <v>106</v>
          </cell>
          <cell r="AO50">
            <v>4338.1289972043223</v>
          </cell>
          <cell r="AP50">
            <v>18897.758380660693</v>
          </cell>
          <cell r="AQ50">
            <v>17316.989635126047</v>
          </cell>
          <cell r="AR50">
            <v>40709</v>
          </cell>
          <cell r="AS50">
            <v>182</v>
          </cell>
          <cell r="AT50">
            <v>84312.807562960064</v>
          </cell>
          <cell r="AU50">
            <v>7448.4856367093089</v>
          </cell>
          <cell r="AW50">
            <v>369726.61549707828</v>
          </cell>
          <cell r="AX50">
            <v>40892</v>
          </cell>
          <cell r="AY50">
            <v>183</v>
          </cell>
          <cell r="AZ50">
            <v>87438.020415623512</v>
          </cell>
          <cell r="BA50">
            <v>6098.6658463650929</v>
          </cell>
          <cell r="BC50">
            <v>282288.59508145478</v>
          </cell>
          <cell r="BD50">
            <v>40999</v>
          </cell>
          <cell r="BE50">
            <v>107</v>
          </cell>
          <cell r="BF50">
            <v>2722.5768253842334</v>
          </cell>
          <cell r="BG50">
            <v>13547.151483074402</v>
          </cell>
          <cell r="BH50">
            <v>11931.599311254311</v>
          </cell>
          <cell r="BI50">
            <v>41075</v>
          </cell>
          <cell r="BJ50">
            <v>183</v>
          </cell>
          <cell r="BK50">
            <v>90699.112064075322</v>
          </cell>
          <cell r="BL50">
            <v>4656.3697107038752</v>
          </cell>
          <cell r="BN50">
            <v>191589.48301737948</v>
          </cell>
          <cell r="BO50">
            <v>41258</v>
          </cell>
          <cell r="BP50">
            <v>183</v>
          </cell>
          <cell r="BQ50">
            <v>94050.789657798086</v>
          </cell>
          <cell r="BR50">
            <v>3160.2816449390043</v>
          </cell>
          <cell r="BT50">
            <v>97538.69335958139</v>
          </cell>
          <cell r="BU50">
            <v>41364</v>
          </cell>
          <cell r="BV50">
            <v>106</v>
          </cell>
          <cell r="BW50">
            <v>931.93544992384682</v>
          </cell>
          <cell r="BX50">
            <v>7816.6513556428799</v>
          </cell>
          <cell r="BY50">
            <v>6026.0099801824936</v>
          </cell>
          <cell r="BZ50">
            <v>41440</v>
          </cell>
          <cell r="CA50">
            <v>182</v>
          </cell>
          <cell r="CB50">
            <v>97538.351542621254</v>
          </cell>
          <cell r="CC50">
            <v>1600.1155838315108</v>
          </cell>
          <cell r="CE50">
            <v>0.3418169601354748</v>
          </cell>
          <cell r="CO50">
            <v>1600.1155838315108</v>
          </cell>
          <cell r="CP50">
            <v>668.18013390766396</v>
          </cell>
        </row>
        <row r="51">
          <cell r="A51" t="str">
            <v>FSTPS I</v>
          </cell>
          <cell r="B51">
            <v>1.8749999999999999E-3</v>
          </cell>
          <cell r="C51">
            <v>261144</v>
          </cell>
          <cell r="D51">
            <v>13461956</v>
          </cell>
          <cell r="E51">
            <v>3.2899999999999999E-2</v>
          </cell>
          <cell r="G51">
            <v>39796</v>
          </cell>
          <cell r="H51">
            <v>2090</v>
          </cell>
          <cell r="J51">
            <v>39979</v>
          </cell>
          <cell r="K51">
            <v>182</v>
          </cell>
          <cell r="L51">
            <v>24963.573804212487</v>
          </cell>
          <cell r="M51">
            <v>4284.0494334246578</v>
          </cell>
          <cell r="O51">
            <v>236180.4261957875</v>
          </cell>
          <cell r="P51">
            <v>40162</v>
          </cell>
          <cell r="Q51">
            <v>183</v>
          </cell>
          <cell r="R51">
            <v>25894.760873558818</v>
          </cell>
          <cell r="S51">
            <v>3895.812306841035</v>
          </cell>
          <cell r="U51">
            <v>210285.66532222868</v>
          </cell>
          <cell r="V51">
            <v>40268</v>
          </cell>
          <cell r="W51">
            <v>107</v>
          </cell>
          <cell r="X51">
            <v>2028.1332263940865</v>
          </cell>
          <cell r="Y51">
            <v>8179.8617402656928</v>
          </cell>
          <cell r="Z51">
            <v>8117.9949666597786</v>
          </cell>
          <cell r="AA51">
            <v>40344</v>
          </cell>
          <cell r="AB51">
            <v>182</v>
          </cell>
          <cell r="AC51">
            <v>26856.98753489766</v>
          </cell>
          <cell r="AD51">
            <v>3449.7219364833991</v>
          </cell>
          <cell r="AF51">
            <v>183428.67778733102</v>
          </cell>
          <cell r="AG51">
            <v>40527</v>
          </cell>
          <cell r="AH51">
            <v>183</v>
          </cell>
          <cell r="AI51">
            <v>27850.25376730692</v>
          </cell>
          <cell r="AJ51">
            <v>3025.6686037100926</v>
          </cell>
          <cell r="AL51">
            <v>155578.4240200241</v>
          </cell>
          <cell r="AM51">
            <v>40633</v>
          </cell>
          <cell r="AN51">
            <v>106</v>
          </cell>
          <cell r="AO51">
            <v>1486.4772491162521</v>
          </cell>
          <cell r="AP51">
            <v>6475.3905401934917</v>
          </cell>
          <cell r="AQ51">
            <v>5933.7345629156571</v>
          </cell>
          <cell r="AR51">
            <v>40709</v>
          </cell>
          <cell r="AS51">
            <v>182</v>
          </cell>
          <cell r="AT51">
            <v>28890.079345860766</v>
          </cell>
          <cell r="AU51">
            <v>2552.2533899920554</v>
          </cell>
          <cell r="AW51">
            <v>126688.34467416334</v>
          </cell>
          <cell r="AX51">
            <v>40892</v>
          </cell>
          <cell r="AY51">
            <v>183</v>
          </cell>
          <cell r="AZ51">
            <v>29960.94449548503</v>
          </cell>
          <cell r="BA51">
            <v>2089.7329226842057</v>
          </cell>
          <cell r="BC51">
            <v>96727.400178678305</v>
          </cell>
          <cell r="BD51">
            <v>40999</v>
          </cell>
          <cell r="BE51">
            <v>107</v>
          </cell>
          <cell r="BF51">
            <v>932.90264890137325</v>
          </cell>
          <cell r="BG51">
            <v>4641.9863126762612</v>
          </cell>
          <cell r="BH51">
            <v>4088.4117124613822</v>
          </cell>
          <cell r="BI51">
            <v>41075</v>
          </cell>
          <cell r="BJ51">
            <v>183</v>
          </cell>
          <cell r="BK51">
            <v>31078.368991253876</v>
          </cell>
          <cell r="BL51">
            <v>1595.5250911116943</v>
          </cell>
          <cell r="BN51">
            <v>65649.031187424436</v>
          </cell>
          <cell r="BO51">
            <v>41258</v>
          </cell>
          <cell r="BP51">
            <v>183</v>
          </cell>
          <cell r="BQ51">
            <v>32226.833079015239</v>
          </cell>
          <cell r="BR51">
            <v>1082.8852659455515</v>
          </cell>
          <cell r="BT51">
            <v>33422.198108409197</v>
          </cell>
          <cell r="BU51">
            <v>41364</v>
          </cell>
          <cell r="BV51">
            <v>106</v>
          </cell>
          <cell r="BW51">
            <v>319.33307858429106</v>
          </cell>
          <cell r="BX51">
            <v>2678.4103570572461</v>
          </cell>
          <cell r="BY51">
            <v>2064.8407867401638</v>
          </cell>
          <cell r="BZ51">
            <v>41440</v>
          </cell>
          <cell r="CA51">
            <v>182</v>
          </cell>
          <cell r="CB51">
            <v>33421.858395909141</v>
          </cell>
          <cell r="CC51">
            <v>548.28887077680156</v>
          </cell>
          <cell r="CE51">
            <v>0.3397125000556116</v>
          </cell>
          <cell r="CO51">
            <v>548.28887077680156</v>
          </cell>
          <cell r="CP51">
            <v>228.9557921925105</v>
          </cell>
        </row>
        <row r="52">
          <cell r="A52" t="str">
            <v>RHSTPS I</v>
          </cell>
          <cell r="B52">
            <v>2.2629999999999998E-3</v>
          </cell>
          <cell r="C52">
            <v>315183</v>
          </cell>
          <cell r="D52">
            <v>16247683</v>
          </cell>
          <cell r="E52">
            <v>3.2899999999999999E-2</v>
          </cell>
          <cell r="G52">
            <v>39796</v>
          </cell>
          <cell r="H52">
            <v>2523</v>
          </cell>
          <cell r="J52">
            <v>39979</v>
          </cell>
          <cell r="K52">
            <v>182</v>
          </cell>
          <cell r="L52">
            <v>30129.369343430855</v>
          </cell>
          <cell r="M52">
            <v>5170.555527123287</v>
          </cell>
          <cell r="O52">
            <v>285053.63065656915</v>
          </cell>
          <cell r="P52">
            <v>40162</v>
          </cell>
          <cell r="Q52">
            <v>183</v>
          </cell>
          <cell r="R52">
            <v>31253.250056993922</v>
          </cell>
          <cell r="S52">
            <v>4701.9791619013859</v>
          </cell>
          <cell r="U52">
            <v>253800.38059957523</v>
          </cell>
          <cell r="V52">
            <v>40268</v>
          </cell>
          <cell r="W52">
            <v>107</v>
          </cell>
          <cell r="X52">
            <v>2447.8177529443415</v>
          </cell>
          <cell r="Y52">
            <v>9872.5346890246728</v>
          </cell>
          <cell r="Z52">
            <v>9797.3524419690148</v>
          </cell>
          <cell r="AA52">
            <v>40344</v>
          </cell>
          <cell r="AB52">
            <v>182</v>
          </cell>
          <cell r="AC52">
            <v>32414.593488785817</v>
          </cell>
          <cell r="AD52">
            <v>4163.5778601483189</v>
          </cell>
          <cell r="AF52">
            <v>221385.78711078942</v>
          </cell>
          <cell r="AG52">
            <v>40527</v>
          </cell>
          <cell r="AH52">
            <v>183</v>
          </cell>
          <cell r="AI52">
            <v>33613.399613554961</v>
          </cell>
          <cell r="AJ52">
            <v>3651.7737218025477</v>
          </cell>
          <cell r="AL52">
            <v>187772.38749723445</v>
          </cell>
          <cell r="AM52">
            <v>40633</v>
          </cell>
          <cell r="AN52">
            <v>106</v>
          </cell>
          <cell r="AO52">
            <v>1794.0751346790557</v>
          </cell>
          <cell r="AP52">
            <v>7815.3515819508666</v>
          </cell>
          <cell r="AQ52">
            <v>7161.6089636855795</v>
          </cell>
          <cell r="AR52">
            <v>40709</v>
          </cell>
          <cell r="AS52">
            <v>182</v>
          </cell>
          <cell r="AT52">
            <v>34868.39976516422</v>
          </cell>
          <cell r="AU52">
            <v>3080.3931557696997</v>
          </cell>
          <cell r="AW52">
            <v>152903.98773207024</v>
          </cell>
          <cell r="AX52">
            <v>40892</v>
          </cell>
          <cell r="AY52">
            <v>183</v>
          </cell>
          <cell r="AZ52">
            <v>36160.862609750729</v>
          </cell>
          <cell r="BA52">
            <v>2522.1617505163704</v>
          </cell>
          <cell r="BC52">
            <v>116743.1251223195</v>
          </cell>
          <cell r="BD52">
            <v>40999</v>
          </cell>
          <cell r="BE52">
            <v>107</v>
          </cell>
          <cell r="BF52">
            <v>1125.9474612824695</v>
          </cell>
          <cell r="BG52">
            <v>5602.55490628607</v>
          </cell>
          <cell r="BH52">
            <v>4934.427232889484</v>
          </cell>
          <cell r="BI52">
            <v>41075</v>
          </cell>
          <cell r="BJ52">
            <v>183</v>
          </cell>
          <cell r="BK52">
            <v>37509.519481177347</v>
          </cell>
          <cell r="BL52">
            <v>1925.6858449971205</v>
          </cell>
          <cell r="BN52">
            <v>79233.605641142145</v>
          </cell>
          <cell r="BO52">
            <v>41258</v>
          </cell>
          <cell r="BP52">
            <v>183</v>
          </cell>
          <cell r="BQ52">
            <v>38895.639070832796</v>
          </cell>
          <cell r="BR52">
            <v>1306.96375200993</v>
          </cell>
          <cell r="BT52">
            <v>40337.966570309349</v>
          </cell>
          <cell r="BU52">
            <v>41364</v>
          </cell>
          <cell r="BV52">
            <v>106</v>
          </cell>
          <cell r="BW52">
            <v>385.40993045834745</v>
          </cell>
          <cell r="BX52">
            <v>3232.6495970070505</v>
          </cell>
          <cell r="BY52">
            <v>2492.1120661829282</v>
          </cell>
          <cell r="BZ52">
            <v>41440</v>
          </cell>
          <cell r="CA52">
            <v>182</v>
          </cell>
          <cell r="CB52">
            <v>40337.954959969276</v>
          </cell>
          <cell r="CC52">
            <v>661.74157871150226</v>
          </cell>
          <cell r="CE52">
            <v>1.1610340072365943E-2</v>
          </cell>
          <cell r="CO52">
            <v>661.74157871150226</v>
          </cell>
          <cell r="CP52">
            <v>276.33164825315481</v>
          </cell>
        </row>
        <row r="53">
          <cell r="A53" t="str">
            <v>KHSTPS I</v>
          </cell>
          <cell r="B53">
            <v>1.668E-3</v>
          </cell>
          <cell r="C53">
            <v>232313</v>
          </cell>
          <cell r="D53">
            <v>11975756</v>
          </cell>
          <cell r="E53">
            <v>3.2899999999999999E-2</v>
          </cell>
          <cell r="G53">
            <v>39796</v>
          </cell>
          <cell r="H53">
            <v>1860</v>
          </cell>
          <cell r="J53">
            <v>39979</v>
          </cell>
          <cell r="K53">
            <v>182</v>
          </cell>
          <cell r="L53">
            <v>22207.595256227429</v>
          </cell>
          <cell r="M53">
            <v>3811.0788531506851</v>
          </cell>
          <cell r="O53">
            <v>210105.40474377258</v>
          </cell>
          <cell r="P53">
            <v>40162</v>
          </cell>
          <cell r="Q53">
            <v>183</v>
          </cell>
          <cell r="R53">
            <v>23035.979273117926</v>
          </cell>
          <cell r="S53">
            <v>3465.7030420296755</v>
          </cell>
          <cell r="U53">
            <v>187069.42547065465</v>
          </cell>
          <cell r="V53">
            <v>40268</v>
          </cell>
          <cell r="W53">
            <v>107</v>
          </cell>
          <cell r="X53">
            <v>1804.2205437927278</v>
          </cell>
          <cell r="Y53">
            <v>7276.7818951803602</v>
          </cell>
          <cell r="Z53">
            <v>7221.0024389730897</v>
          </cell>
          <cell r="AA53">
            <v>40344</v>
          </cell>
          <cell r="AB53">
            <v>182</v>
          </cell>
          <cell r="AC53">
            <v>23891.976111044958</v>
          </cell>
          <cell r="AD53">
            <v>3068.8611118717427</v>
          </cell>
          <cell r="AF53">
            <v>163177.44935960969</v>
          </cell>
          <cell r="AG53">
            <v>40527</v>
          </cell>
          <cell r="AH53">
            <v>183</v>
          </cell>
          <cell r="AI53">
            <v>24775.585751396236</v>
          </cell>
          <cell r="AJ53">
            <v>2691.623203724389</v>
          </cell>
          <cell r="AL53">
            <v>138401.86360821346</v>
          </cell>
          <cell r="AM53">
            <v>40633</v>
          </cell>
          <cell r="AN53">
            <v>106</v>
          </cell>
          <cell r="AO53">
            <v>1322.3634497185853</v>
          </cell>
          <cell r="AP53">
            <v>5760.4843155961316</v>
          </cell>
          <cell r="AQ53">
            <v>5278.6272215219888</v>
          </cell>
          <cell r="AR53">
            <v>40709</v>
          </cell>
          <cell r="AS53">
            <v>182</v>
          </cell>
          <cell r="AT53">
            <v>25700.614586077736</v>
          </cell>
          <cell r="AU53">
            <v>2270.4730929130428</v>
          </cell>
          <cell r="AW53">
            <v>112701.24902213573</v>
          </cell>
          <cell r="AX53">
            <v>40892</v>
          </cell>
          <cell r="AY53">
            <v>183</v>
          </cell>
          <cell r="AZ53">
            <v>26653.256223183482</v>
          </cell>
          <cell r="BA53">
            <v>1859.0148218837605</v>
          </cell>
          <cell r="BC53">
            <v>86047.99279895224</v>
          </cell>
          <cell r="BD53">
            <v>40999</v>
          </cell>
          <cell r="BE53">
            <v>107</v>
          </cell>
          <cell r="BF53">
            <v>829.90342205520972</v>
          </cell>
          <cell r="BG53">
            <v>4129.4879147968031</v>
          </cell>
          <cell r="BH53">
            <v>3637.0278871334272</v>
          </cell>
          <cell r="BI53">
            <v>41075</v>
          </cell>
          <cell r="BJ53">
            <v>183</v>
          </cell>
          <cell r="BK53">
            <v>27647.317054619449</v>
          </cell>
          <cell r="BL53">
            <v>1419.3675349168541</v>
          </cell>
          <cell r="BN53">
            <v>58400.675744332795</v>
          </cell>
          <cell r="BO53">
            <v>41258</v>
          </cell>
          <cell r="BP53">
            <v>183</v>
          </cell>
          <cell r="BQ53">
            <v>28668.990707091958</v>
          </cell>
          <cell r="BR53">
            <v>963.32314644905341</v>
          </cell>
          <cell r="BT53">
            <v>29731.685037240837</v>
          </cell>
          <cell r="BU53">
            <v>41364</v>
          </cell>
          <cell r="BV53">
            <v>106</v>
          </cell>
          <cell r="BW53">
            <v>284.07199561335256</v>
          </cell>
          <cell r="BX53">
            <v>2382.6906813659075</v>
          </cell>
          <cell r="BY53">
            <v>1836.8592549240502</v>
          </cell>
          <cell r="BZ53">
            <v>41440</v>
          </cell>
          <cell r="CA53">
            <v>182</v>
          </cell>
          <cell r="CB53">
            <v>29732.085229000775</v>
          </cell>
          <cell r="CC53">
            <v>487.74625661915252</v>
          </cell>
          <cell r="CE53">
            <v>-0.40019175993802492</v>
          </cell>
          <cell r="CO53">
            <v>487.74625661915252</v>
          </cell>
          <cell r="CP53">
            <v>203.67426100579996</v>
          </cell>
        </row>
        <row r="54">
          <cell r="A54" t="str">
            <v>FGUTPS I</v>
          </cell>
          <cell r="B54">
            <v>1.5499999999999999E-3</v>
          </cell>
          <cell r="C54">
            <v>215879</v>
          </cell>
          <cell r="D54">
            <v>11128550</v>
          </cell>
          <cell r="E54">
            <v>3.2899999999999999E-2</v>
          </cell>
          <cell r="G54">
            <v>39796</v>
          </cell>
          <cell r="H54">
            <v>1728</v>
          </cell>
          <cell r="J54">
            <v>39979</v>
          </cell>
          <cell r="K54">
            <v>182</v>
          </cell>
          <cell r="L54">
            <v>20636.554344815657</v>
          </cell>
          <cell r="M54">
            <v>3541.4802087671233</v>
          </cell>
          <cell r="O54">
            <v>195242.44565518433</v>
          </cell>
          <cell r="P54">
            <v>40162</v>
          </cell>
          <cell r="Q54">
            <v>183</v>
          </cell>
          <cell r="R54">
            <v>21406.33565547529</v>
          </cell>
          <cell r="S54">
            <v>3220.5375138525155</v>
          </cell>
          <cell r="U54">
            <v>173836.10999970904</v>
          </cell>
          <cell r="V54">
            <v>40268</v>
          </cell>
          <cell r="W54">
            <v>107</v>
          </cell>
          <cell r="X54">
            <v>1676.5897480328101</v>
          </cell>
          <cell r="Y54">
            <v>6762.0177226196392</v>
          </cell>
          <cell r="Z54">
            <v>6710.6074706524487</v>
          </cell>
          <cell r="AA54">
            <v>40344</v>
          </cell>
          <cell r="AB54">
            <v>182</v>
          </cell>
          <cell r="AC54">
            <v>22201.776362182067</v>
          </cell>
          <cell r="AD54">
            <v>2851.7694779623503</v>
          </cell>
          <cell r="AF54">
            <v>151634.33363752696</v>
          </cell>
          <cell r="AG54">
            <v>40527</v>
          </cell>
          <cell r="AH54">
            <v>183</v>
          </cell>
          <cell r="AI54">
            <v>23022.876447640389</v>
          </cell>
          <cell r="AJ54">
            <v>2501.2187192642696</v>
          </cell>
          <cell r="AL54">
            <v>128611.45718988657</v>
          </cell>
          <cell r="AM54">
            <v>40633</v>
          </cell>
          <cell r="AN54">
            <v>106</v>
          </cell>
          <cell r="AO54">
            <v>1228.8208104219461</v>
          </cell>
          <cell r="AP54">
            <v>5352.9881972266194</v>
          </cell>
          <cell r="AQ54">
            <v>4905.2192596157556</v>
          </cell>
          <cell r="AR54">
            <v>40709</v>
          </cell>
          <cell r="AS54">
            <v>182</v>
          </cell>
          <cell r="AT54">
            <v>23882.465592578232</v>
          </cell>
          <cell r="AU54">
            <v>2109.862146196172</v>
          </cell>
          <cell r="AW54">
            <v>104728.99159730834</v>
          </cell>
          <cell r="AX54">
            <v>40892</v>
          </cell>
          <cell r="AY54">
            <v>183</v>
          </cell>
          <cell r="AZ54">
            <v>24767.714116267623</v>
          </cell>
          <cell r="BA54">
            <v>1727.5118896162035</v>
          </cell>
          <cell r="BC54">
            <v>79961.277481040714</v>
          </cell>
          <cell r="BD54">
            <v>40999</v>
          </cell>
          <cell r="BE54">
            <v>107</v>
          </cell>
          <cell r="BF54">
            <v>771.19913730550024</v>
          </cell>
          <cell r="BG54">
            <v>3837.3740358123755</v>
          </cell>
          <cell r="BH54">
            <v>3379.7523626959296</v>
          </cell>
          <cell r="BI54">
            <v>41075</v>
          </cell>
          <cell r="BJ54">
            <v>183</v>
          </cell>
          <cell r="BK54">
            <v>25691.451699436537</v>
          </cell>
          <cell r="BL54">
            <v>1318.9667488495938</v>
          </cell>
          <cell r="BN54">
            <v>54269.825781604173</v>
          </cell>
          <cell r="BO54">
            <v>41258</v>
          </cell>
          <cell r="BP54">
            <v>183</v>
          </cell>
          <cell r="BQ54">
            <v>26640.848678652601</v>
          </cell>
          <cell r="BR54">
            <v>895.18449337891582</v>
          </cell>
          <cell r="BT54">
            <v>27628.977102951572</v>
          </cell>
          <cell r="BU54">
            <v>41364</v>
          </cell>
          <cell r="BV54">
            <v>106</v>
          </cell>
          <cell r="BW54">
            <v>263.98162944885837</v>
          </cell>
          <cell r="BX54">
            <v>2214.1512422285095</v>
          </cell>
          <cell r="BY54">
            <v>1706.9337343718676</v>
          </cell>
          <cell r="BZ54">
            <v>41440</v>
          </cell>
          <cell r="CA54">
            <v>182</v>
          </cell>
          <cell r="CB54">
            <v>27628.736273951559</v>
          </cell>
          <cell r="CC54">
            <v>453.2514769782286</v>
          </cell>
          <cell r="CE54">
            <v>0.24082900001303642</v>
          </cell>
          <cell r="CO54">
            <v>453.2514769782286</v>
          </cell>
          <cell r="CP54">
            <v>189.26984752937022</v>
          </cell>
        </row>
        <row r="55">
          <cell r="A55" t="str">
            <v>VSTPS I</v>
          </cell>
          <cell r="B55">
            <v>5.4900000000000001E-3</v>
          </cell>
          <cell r="C55">
            <v>764629</v>
          </cell>
          <cell r="D55">
            <v>39416606</v>
          </cell>
          <cell r="E55">
            <v>3.2899999999999999E-2</v>
          </cell>
          <cell r="G55">
            <v>39796</v>
          </cell>
          <cell r="H55">
            <v>6120</v>
          </cell>
          <cell r="J55">
            <v>39979</v>
          </cell>
          <cell r="K55">
            <v>182</v>
          </cell>
          <cell r="L55">
            <v>73093.34409873416</v>
          </cell>
          <cell r="M55">
            <v>12543.686373150686</v>
          </cell>
          <cell r="O55">
            <v>691535.6559012658</v>
          </cell>
          <cell r="P55">
            <v>40162</v>
          </cell>
          <cell r="Q55">
            <v>183</v>
          </cell>
          <cell r="R55">
            <v>75819.859837780226</v>
          </cell>
          <cell r="S55">
            <v>11406.928009547262</v>
          </cell>
          <cell r="U55">
            <v>615715.79606348556</v>
          </cell>
          <cell r="V55">
            <v>40268</v>
          </cell>
          <cell r="W55">
            <v>107</v>
          </cell>
          <cell r="X55">
            <v>5938.3679914583236</v>
          </cell>
          <cell r="Y55">
            <v>23950.614382697946</v>
          </cell>
          <cell r="Z55">
            <v>23768.982374156272</v>
          </cell>
          <cell r="AA55">
            <v>40344</v>
          </cell>
          <cell r="AB55">
            <v>182</v>
          </cell>
          <cell r="AC55">
            <v>78637.259502180357</v>
          </cell>
          <cell r="AD55">
            <v>10100.775462106682</v>
          </cell>
          <cell r="AF55">
            <v>537078.53656130517</v>
          </cell>
          <cell r="AG55">
            <v>40527</v>
          </cell>
          <cell r="AH55">
            <v>183</v>
          </cell>
          <cell r="AI55">
            <v>81545.543030674671</v>
          </cell>
          <cell r="AJ55">
            <v>8859.1472467798631</v>
          </cell>
          <cell r="AL55">
            <v>455532.99353063048</v>
          </cell>
          <cell r="AM55">
            <v>40633</v>
          </cell>
          <cell r="AN55">
            <v>106</v>
          </cell>
          <cell r="AO55">
            <v>4352.3993469553989</v>
          </cell>
          <cell r="AP55">
            <v>18959.922708886545</v>
          </cell>
          <cell r="AQ55">
            <v>17373.954064383619</v>
          </cell>
          <cell r="AR55">
            <v>40709</v>
          </cell>
          <cell r="AS55">
            <v>182</v>
          </cell>
          <cell r="AT55">
            <v>84590.152324680326</v>
          </cell>
          <cell r="AU55">
            <v>7472.9875579800255</v>
          </cell>
          <cell r="AW55">
            <v>370942.84120595013</v>
          </cell>
          <cell r="AX55">
            <v>40892</v>
          </cell>
          <cell r="AY55">
            <v>183</v>
          </cell>
          <cell r="AZ55">
            <v>87725.645482780164</v>
          </cell>
          <cell r="BA55">
            <v>6118.7275727360648</v>
          </cell>
          <cell r="BC55">
            <v>283217.19572316995</v>
          </cell>
          <cell r="BD55">
            <v>40999</v>
          </cell>
          <cell r="BE55">
            <v>107</v>
          </cell>
          <cell r="BF55">
            <v>2731.5328605596574</v>
          </cell>
          <cell r="BG55">
            <v>13591.715130716089</v>
          </cell>
          <cell r="BH55">
            <v>11970.848644320347</v>
          </cell>
          <cell r="BI55">
            <v>41075</v>
          </cell>
          <cell r="BJ55">
            <v>183</v>
          </cell>
          <cell r="BK55">
            <v>90997.464406391358</v>
          </cell>
          <cell r="BL55">
            <v>4671.6870418917506</v>
          </cell>
          <cell r="BN55">
            <v>192219.73131677858</v>
          </cell>
          <cell r="BO55">
            <v>41258</v>
          </cell>
          <cell r="BP55">
            <v>183</v>
          </cell>
          <cell r="BQ55">
            <v>94360.167255356631</v>
          </cell>
          <cell r="BR55">
            <v>3170.6776338052841</v>
          </cell>
          <cell r="BT55">
            <v>97859.564061421945</v>
          </cell>
          <cell r="BU55">
            <v>41364</v>
          </cell>
          <cell r="BV55">
            <v>106</v>
          </cell>
          <cell r="BW55">
            <v>935.00121563781602</v>
          </cell>
          <cell r="BX55">
            <v>7842.3646756970347</v>
          </cell>
          <cell r="BY55">
            <v>6045.833030775193</v>
          </cell>
          <cell r="BZ55">
            <v>41440</v>
          </cell>
          <cell r="CA55">
            <v>182</v>
          </cell>
          <cell r="CB55">
            <v>97859.201383221982</v>
          </cell>
          <cell r="CC55">
            <v>1605.3794457177596</v>
          </cell>
          <cell r="CE55">
            <v>0.36267819996282924</v>
          </cell>
          <cell r="CO55">
            <v>1605.3794457177596</v>
          </cell>
          <cell r="CP55">
            <v>670.37823007994359</v>
          </cell>
        </row>
        <row r="56">
          <cell r="A56" t="str">
            <v>Korba AD</v>
          </cell>
          <cell r="B56">
            <v>6.5170000000000002E-3</v>
          </cell>
          <cell r="C56">
            <v>907666</v>
          </cell>
          <cell r="D56">
            <v>46790168</v>
          </cell>
          <cell r="E56">
            <v>3.2899999999999999E-2</v>
          </cell>
          <cell r="G56">
            <v>39796</v>
          </cell>
          <cell r="H56">
            <v>7265</v>
          </cell>
          <cell r="J56">
            <v>39979</v>
          </cell>
          <cell r="K56">
            <v>182</v>
          </cell>
          <cell r="L56">
            <v>86766.725590428148</v>
          </cell>
          <cell r="M56">
            <v>14890.198561095891</v>
          </cell>
          <cell r="O56">
            <v>820899.2744095719</v>
          </cell>
          <cell r="P56">
            <v>40162</v>
          </cell>
          <cell r="Q56">
            <v>183</v>
          </cell>
          <cell r="R56">
            <v>90003.283526924177</v>
          </cell>
          <cell r="S56">
            <v>13540.789757363587</v>
          </cell>
          <cell r="U56">
            <v>730895.99088264769</v>
          </cell>
          <cell r="V56">
            <v>40268</v>
          </cell>
          <cell r="W56">
            <v>107</v>
          </cell>
          <cell r="X56">
            <v>7049.241525216944</v>
          </cell>
          <cell r="Y56">
            <v>28430.98831845948</v>
          </cell>
          <cell r="Z56">
            <v>28215.229843676425</v>
          </cell>
          <cell r="AA56">
            <v>40344</v>
          </cell>
          <cell r="AB56">
            <v>182</v>
          </cell>
          <cell r="AC56">
            <v>93347.726807961633</v>
          </cell>
          <cell r="AD56">
            <v>11990.298669060598</v>
          </cell>
          <cell r="AF56">
            <v>637548.2640746861</v>
          </cell>
          <cell r="AG56">
            <v>40527</v>
          </cell>
          <cell r="AH56">
            <v>183</v>
          </cell>
          <cell r="AI56">
            <v>96800.055360820916</v>
          </cell>
          <cell r="AJ56">
            <v>10516.402283601268</v>
          </cell>
          <cell r="AL56">
            <v>540748.20871386514</v>
          </cell>
          <cell r="AM56">
            <v>40633</v>
          </cell>
          <cell r="AN56">
            <v>106</v>
          </cell>
          <cell r="AO56">
            <v>5166.5898714211862</v>
          </cell>
          <cell r="AP56">
            <v>22506.700952661864</v>
          </cell>
          <cell r="AQ56">
            <v>20624.049298866106</v>
          </cell>
          <cell r="AR56">
            <v>40709</v>
          </cell>
          <cell r="AS56">
            <v>182</v>
          </cell>
          <cell r="AT56">
            <v>100414.21178505312</v>
          </cell>
          <cell r="AU56">
            <v>8870.9373264024143</v>
          </cell>
          <cell r="AW56">
            <v>440333.996928812</v>
          </cell>
          <cell r="AX56">
            <v>40892</v>
          </cell>
          <cell r="AY56">
            <v>183</v>
          </cell>
          <cell r="AZ56">
            <v>104136.25348110717</v>
          </cell>
          <cell r="BA56">
            <v>7263.339439203557</v>
          </cell>
          <cell r="BC56">
            <v>336197.74344770482</v>
          </cell>
          <cell r="BD56">
            <v>40999</v>
          </cell>
          <cell r="BE56">
            <v>107</v>
          </cell>
          <cell r="BF56">
            <v>3242.5120993396031</v>
          </cell>
          <cell r="BG56">
            <v>16134.276765605971</v>
          </cell>
          <cell r="BH56">
            <v>14210.198993524387</v>
          </cell>
          <cell r="BI56">
            <v>41075</v>
          </cell>
          <cell r="BJ56">
            <v>183</v>
          </cell>
          <cell r="BK56">
            <v>108020.12304853415</v>
          </cell>
          <cell r="BL56">
            <v>5545.6048054125922</v>
          </cell>
          <cell r="BN56">
            <v>228177.62039917067</v>
          </cell>
          <cell r="BO56">
            <v>41258</v>
          </cell>
          <cell r="BP56">
            <v>183</v>
          </cell>
          <cell r="BQ56">
            <v>112011.87796050258</v>
          </cell>
          <cell r="BR56">
            <v>3763.8054770884569</v>
          </cell>
          <cell r="BT56">
            <v>116165.74243866809</v>
          </cell>
          <cell r="BU56">
            <v>41364</v>
          </cell>
          <cell r="BV56">
            <v>106</v>
          </cell>
          <cell r="BW56">
            <v>1109.9079730975645</v>
          </cell>
          <cell r="BX56">
            <v>9309.4102825010486</v>
          </cell>
          <cell r="BY56">
            <v>7176.8061562590101</v>
          </cell>
          <cell r="BZ56">
            <v>41440</v>
          </cell>
          <cell r="CA56">
            <v>182</v>
          </cell>
          <cell r="CB56">
            <v>116165.46728860795</v>
          </cell>
          <cell r="CC56">
            <v>1905.6910481486486</v>
          </cell>
          <cell r="CE56">
            <v>0.27515006014436949</v>
          </cell>
          <cell r="CO56">
            <v>1905.6910481486486</v>
          </cell>
          <cell r="CP56">
            <v>795.7830750510841</v>
          </cell>
        </row>
        <row r="57">
          <cell r="A57" t="str">
            <v>KSTPS I</v>
          </cell>
          <cell r="B57">
            <v>1.4648E-2</v>
          </cell>
          <cell r="C57">
            <v>2040124</v>
          </cell>
          <cell r="D57">
            <v>105168388</v>
          </cell>
          <cell r="E57">
            <v>3.2899999999999999E-2</v>
          </cell>
          <cell r="G57">
            <v>39796</v>
          </cell>
          <cell r="H57">
            <v>16330</v>
          </cell>
          <cell r="J57">
            <v>39979</v>
          </cell>
          <cell r="K57">
            <v>182</v>
          </cell>
          <cell r="L57">
            <v>195022.09551152238</v>
          </cell>
          <cell r="M57">
            <v>33468.094485479451</v>
          </cell>
          <cell r="O57">
            <v>1845101.9044884776</v>
          </cell>
          <cell r="P57">
            <v>40162</v>
          </cell>
          <cell r="Q57">
            <v>183</v>
          </cell>
          <cell r="R57">
            <v>202296.77721380777</v>
          </cell>
          <cell r="S57">
            <v>30435.082291380211</v>
          </cell>
          <cell r="U57">
            <v>1642805.1272746697</v>
          </cell>
          <cell r="X57">
            <v>15844.292848068548</v>
          </cell>
          <cell r="Y57">
            <v>63903.176776859662</v>
          </cell>
          <cell r="Z57">
            <v>63417.469624928213</v>
          </cell>
          <cell r="AA57">
            <v>40344</v>
          </cell>
          <cell r="AB57">
            <v>182</v>
          </cell>
          <cell r="AC57">
            <v>209813.94848596316</v>
          </cell>
          <cell r="AD57">
            <v>26950.105592041829</v>
          </cell>
          <cell r="AF57">
            <v>1432991.1787887067</v>
          </cell>
          <cell r="AG57">
            <v>40527</v>
          </cell>
          <cell r="AH57">
            <v>183</v>
          </cell>
          <cell r="AI57">
            <v>217573.60916453961</v>
          </cell>
          <cell r="AJ57">
            <v>23637.287644200456</v>
          </cell>
          <cell r="AL57">
            <v>1215417.5696241669</v>
          </cell>
          <cell r="AM57">
            <v>40633</v>
          </cell>
          <cell r="AN57">
            <v>106</v>
          </cell>
          <cell r="AO57">
            <v>11612.732143307725</v>
          </cell>
          <cell r="AP57">
            <v>50587.393236242286</v>
          </cell>
          <cell r="AQ57">
            <v>46355.832531481457</v>
          </cell>
          <cell r="AR57">
            <v>40709</v>
          </cell>
          <cell r="AS57">
            <v>182</v>
          </cell>
          <cell r="AT57">
            <v>225697.00387102319</v>
          </cell>
          <cell r="AU57">
            <v>19938.841981905716</v>
          </cell>
          <cell r="AW57">
            <v>989720.56575314375</v>
          </cell>
          <cell r="AX57">
            <v>40892</v>
          </cell>
          <cell r="AY57">
            <v>183</v>
          </cell>
          <cell r="AZ57">
            <v>234062.88798392785</v>
          </cell>
          <cell r="BA57">
            <v>16325.508521177953</v>
          </cell>
          <cell r="BC57">
            <v>755657.67776921589</v>
          </cell>
          <cell r="BD57">
            <v>40999</v>
          </cell>
          <cell r="BE57">
            <v>107</v>
          </cell>
          <cell r="BF57">
            <v>7288.0595152081387</v>
          </cell>
          <cell r="BG57">
            <v>36264.350503083668</v>
          </cell>
          <cell r="BH57">
            <v>31939.677874984081</v>
          </cell>
          <cell r="BI57">
            <v>41075</v>
          </cell>
          <cell r="BJ57">
            <v>183</v>
          </cell>
          <cell r="BK57">
            <v>242792.50612473962</v>
          </cell>
          <cell r="BL57">
            <v>12464.625152178407</v>
          </cell>
          <cell r="BN57">
            <v>512865.17164447624</v>
          </cell>
          <cell r="BO57">
            <v>41258</v>
          </cell>
          <cell r="BP57">
            <v>183</v>
          </cell>
          <cell r="BQ57">
            <v>251764.61383542148</v>
          </cell>
          <cell r="BR57">
            <v>8459.7461340271202</v>
          </cell>
          <cell r="BT57">
            <v>261100.55780905476</v>
          </cell>
          <cell r="BU57">
            <v>41364</v>
          </cell>
          <cell r="BV57">
            <v>106</v>
          </cell>
          <cell r="BW57">
            <v>2494.6906446665685</v>
          </cell>
          <cell r="BX57">
            <v>20924.371286205525</v>
          </cell>
          <cell r="BY57">
            <v>16131.002415663954</v>
          </cell>
          <cell r="BZ57">
            <v>41440</v>
          </cell>
          <cell r="CA57">
            <v>182</v>
          </cell>
          <cell r="CB57">
            <v>261100.47028441448</v>
          </cell>
          <cell r="CC57">
            <v>4283.3367672576951</v>
          </cell>
          <cell r="CE57">
            <v>8.752464028657414E-2</v>
          </cell>
        </row>
        <row r="60">
          <cell r="A60" t="str">
            <v>FGUTPS II</v>
          </cell>
          <cell r="B60" t="str">
            <v>JPY</v>
          </cell>
          <cell r="C60">
            <v>6491318941</v>
          </cell>
          <cell r="D60">
            <v>3424170741</v>
          </cell>
          <cell r="E60">
            <v>1.9800000000000002E-2</v>
          </cell>
          <cell r="G60">
            <v>39796</v>
          </cell>
          <cell r="H60">
            <v>37844389.426030003</v>
          </cell>
          <cell r="J60">
            <v>39979</v>
          </cell>
          <cell r="K60">
            <v>180</v>
          </cell>
          <cell r="L60">
            <v>516497800</v>
          </cell>
          <cell r="M60">
            <v>64264057.515900008</v>
          </cell>
          <cell r="O60">
            <v>5974821141</v>
          </cell>
          <cell r="P60">
            <v>40162</v>
          </cell>
          <cell r="Q60">
            <v>180</v>
          </cell>
          <cell r="R60">
            <v>541641700</v>
          </cell>
          <cell r="S60">
            <v>59150729.295900002</v>
          </cell>
          <cell r="T60">
            <v>0</v>
          </cell>
          <cell r="U60">
            <v>5433179441</v>
          </cell>
          <cell r="V60">
            <v>40268</v>
          </cell>
          <cell r="W60">
            <v>106</v>
          </cell>
          <cell r="X60">
            <v>31675436.141030006</v>
          </cell>
          <cell r="Y60">
            <v>123414786.8118</v>
          </cell>
          <cell r="Z60">
            <v>117245833.52680001</v>
          </cell>
          <cell r="AA60">
            <v>40344</v>
          </cell>
          <cell r="AB60">
            <v>180</v>
          </cell>
          <cell r="AC60">
            <v>568880900</v>
          </cell>
          <cell r="AD60">
            <v>53788476.465900011</v>
          </cell>
          <cell r="AE60">
            <v>0</v>
          </cell>
          <cell r="AF60">
            <v>4864298541</v>
          </cell>
          <cell r="AG60">
            <v>40527</v>
          </cell>
          <cell r="AH60">
            <v>180</v>
          </cell>
          <cell r="AI60">
            <v>597167800</v>
          </cell>
          <cell r="AJ60">
            <v>48156555.555900015</v>
          </cell>
          <cell r="AK60">
            <v>0</v>
          </cell>
          <cell r="AL60">
            <v>4267130741</v>
          </cell>
          <cell r="AM60">
            <v>40633</v>
          </cell>
          <cell r="AN60">
            <v>106</v>
          </cell>
          <cell r="AO60">
            <v>24536586.299207672</v>
          </cell>
          <cell r="AP60">
            <v>101945032.02180003</v>
          </cell>
          <cell r="AQ60">
            <v>94806182.179977685</v>
          </cell>
          <cell r="AR60">
            <v>40709</v>
          </cell>
          <cell r="AS60">
            <v>180</v>
          </cell>
          <cell r="AT60">
            <v>627550000</v>
          </cell>
          <cell r="AU60">
            <v>42244594.335900001</v>
          </cell>
          <cell r="AV60">
            <v>0</v>
          </cell>
          <cell r="AW60">
            <v>3639580741</v>
          </cell>
          <cell r="AX60">
            <v>40892</v>
          </cell>
          <cell r="AY60">
            <v>180</v>
          </cell>
          <cell r="AZ60">
            <v>658979900</v>
          </cell>
          <cell r="BA60">
            <v>36031849.335900001</v>
          </cell>
          <cell r="BB60">
            <v>0</v>
          </cell>
          <cell r="BC60">
            <v>2980600841</v>
          </cell>
          <cell r="BD60">
            <v>40999</v>
          </cell>
          <cell r="BE60">
            <v>106</v>
          </cell>
          <cell r="BF60">
            <v>17138863.137235068</v>
          </cell>
          <cell r="BG60">
            <v>78276443.671800002</v>
          </cell>
          <cell r="BH60">
            <v>70878720.50982739</v>
          </cell>
          <cell r="BI60">
            <v>41075</v>
          </cell>
          <cell r="BJ60">
            <v>180</v>
          </cell>
          <cell r="BK60">
            <v>691457500</v>
          </cell>
          <cell r="BL60">
            <v>29507948.325900003</v>
          </cell>
          <cell r="BM60">
            <v>0</v>
          </cell>
          <cell r="BN60">
            <v>2289143341</v>
          </cell>
          <cell r="BO60">
            <v>41258</v>
          </cell>
          <cell r="BP60">
            <v>180</v>
          </cell>
          <cell r="BQ60">
            <v>726030400</v>
          </cell>
          <cell r="BR60">
            <v>22662519.075900003</v>
          </cell>
          <cell r="BS60">
            <v>0</v>
          </cell>
          <cell r="BT60">
            <v>1563112941</v>
          </cell>
          <cell r="BU60">
            <v>41364</v>
          </cell>
          <cell r="BV60">
            <v>106</v>
          </cell>
          <cell r="BW60">
            <v>8988113.535810411</v>
          </cell>
          <cell r="BX60">
            <v>52170467.401800007</v>
          </cell>
          <cell r="BY60">
            <v>44019717.80037535</v>
          </cell>
          <cell r="BZ60">
            <v>41440</v>
          </cell>
          <cell r="CA60">
            <v>180</v>
          </cell>
          <cell r="CB60">
            <v>762698600</v>
          </cell>
          <cell r="CC60">
            <v>15474818.115900001</v>
          </cell>
          <cell r="CD60">
            <v>0</v>
          </cell>
          <cell r="CE60">
            <v>800414341</v>
          </cell>
          <cell r="CF60">
            <v>41623</v>
          </cell>
          <cell r="CG60">
            <v>180</v>
          </cell>
          <cell r="CH60">
            <v>800414341</v>
          </cell>
          <cell r="CI60">
            <v>7924101.9759000009</v>
          </cell>
          <cell r="CJ60">
            <v>0</v>
          </cell>
          <cell r="CK60">
            <v>0</v>
          </cell>
          <cell r="CO60">
            <v>23398920.091800001</v>
          </cell>
          <cell r="CP60">
            <v>14410806.55598959</v>
          </cell>
        </row>
        <row r="63">
          <cell r="A63" t="str">
            <v>Simhadri I</v>
          </cell>
          <cell r="B63" t="str">
            <v>JPY</v>
          </cell>
          <cell r="C63">
            <v>16999164000</v>
          </cell>
          <cell r="D63">
            <v>8967059010</v>
          </cell>
          <cell r="E63">
            <v>2.3E-2</v>
          </cell>
          <cell r="G63">
            <v>39863</v>
          </cell>
          <cell r="H63">
            <v>42847207.89041096</v>
          </cell>
          <cell r="J63">
            <v>40045</v>
          </cell>
          <cell r="K63">
            <v>181</v>
          </cell>
          <cell r="L63">
            <v>472199000</v>
          </cell>
          <cell r="M63">
            <v>193883614.70410958</v>
          </cell>
          <cell r="O63">
            <v>16526965000</v>
          </cell>
          <cell r="P63">
            <v>40229</v>
          </cell>
          <cell r="Q63">
            <v>184</v>
          </cell>
          <cell r="R63">
            <v>472199000</v>
          </cell>
          <cell r="S63">
            <v>191622235.28767124</v>
          </cell>
          <cell r="T63">
            <v>0</v>
          </cell>
          <cell r="U63">
            <v>16054766000</v>
          </cell>
          <cell r="V63">
            <v>40268</v>
          </cell>
          <cell r="W63">
            <v>40</v>
          </cell>
          <cell r="X63">
            <v>40466807.452054791</v>
          </cell>
          <cell r="Y63">
            <v>385505849.99178082</v>
          </cell>
          <cell r="Z63">
            <v>383125449.55342466</v>
          </cell>
          <cell r="AA63">
            <v>40410</v>
          </cell>
          <cell r="AB63">
            <v>181</v>
          </cell>
          <cell r="AC63">
            <v>472199000</v>
          </cell>
          <cell r="AD63">
            <v>183112303.72054794</v>
          </cell>
          <cell r="AE63">
            <v>0</v>
          </cell>
          <cell r="AF63">
            <v>15582567000</v>
          </cell>
          <cell r="AG63">
            <v>40594</v>
          </cell>
          <cell r="AH63">
            <v>184</v>
          </cell>
          <cell r="AI63">
            <v>472199000</v>
          </cell>
          <cell r="AJ63">
            <v>180672393.27123287</v>
          </cell>
          <cell r="AK63">
            <v>0</v>
          </cell>
          <cell r="AL63">
            <v>15110368000</v>
          </cell>
          <cell r="AM63">
            <v>40633</v>
          </cell>
          <cell r="AN63">
            <v>40</v>
          </cell>
          <cell r="AO63">
            <v>38086407.01369863</v>
          </cell>
          <cell r="AP63">
            <v>363784696.99178082</v>
          </cell>
          <cell r="AQ63">
            <v>361404296.55342466</v>
          </cell>
          <cell r="AR63">
            <v>40775</v>
          </cell>
          <cell r="AS63">
            <v>181</v>
          </cell>
          <cell r="AT63">
            <v>472199000</v>
          </cell>
          <cell r="AU63">
            <v>172340991.73698631</v>
          </cell>
          <cell r="AV63">
            <v>0</v>
          </cell>
          <cell r="AW63">
            <v>14638169000</v>
          </cell>
          <cell r="AX63">
            <v>40959</v>
          </cell>
          <cell r="AY63">
            <v>184</v>
          </cell>
          <cell r="AZ63">
            <v>472199000</v>
          </cell>
          <cell r="BA63">
            <v>169722551.25479451</v>
          </cell>
          <cell r="BB63">
            <v>0</v>
          </cell>
          <cell r="BC63">
            <v>14165970000</v>
          </cell>
          <cell r="BD63">
            <v>40999</v>
          </cell>
          <cell r="BE63">
            <v>40</v>
          </cell>
          <cell r="BF63">
            <v>35706006.575342469</v>
          </cell>
          <cell r="BG63">
            <v>342063542.99178082</v>
          </cell>
          <cell r="BH63">
            <v>339683142.55342466</v>
          </cell>
          <cell r="BI63">
            <v>41141</v>
          </cell>
          <cell r="BJ63">
            <v>182</v>
          </cell>
          <cell r="BK63">
            <v>472199000</v>
          </cell>
          <cell r="BL63">
            <v>162462329.9178082</v>
          </cell>
          <cell r="BM63">
            <v>0</v>
          </cell>
          <cell r="BN63">
            <v>13693771000</v>
          </cell>
          <cell r="BO63">
            <v>41325</v>
          </cell>
          <cell r="BP63">
            <v>184</v>
          </cell>
          <cell r="BQ63">
            <v>472199000</v>
          </cell>
          <cell r="BR63">
            <v>158772709.23835617</v>
          </cell>
          <cell r="BS63">
            <v>0</v>
          </cell>
          <cell r="BT63">
            <v>13221572000</v>
          </cell>
          <cell r="BU63">
            <v>41364</v>
          </cell>
          <cell r="BV63">
            <v>39</v>
          </cell>
          <cell r="BW63">
            <v>32492465.983561642</v>
          </cell>
          <cell r="BX63">
            <v>321235039.15616441</v>
          </cell>
          <cell r="BY63">
            <v>318021498.56438357</v>
          </cell>
          <cell r="BZ63">
            <v>41506</v>
          </cell>
          <cell r="CA63">
            <v>181</v>
          </cell>
          <cell r="CB63">
            <v>472199000</v>
          </cell>
          <cell r="CC63">
            <v>150798367.76986301</v>
          </cell>
          <cell r="CD63">
            <v>0</v>
          </cell>
          <cell r="CE63">
            <v>12749373000</v>
          </cell>
          <cell r="CF63">
            <v>41690</v>
          </cell>
          <cell r="CG63">
            <v>184</v>
          </cell>
          <cell r="CH63">
            <v>472199000</v>
          </cell>
          <cell r="CI63">
            <v>147822867.22191781</v>
          </cell>
          <cell r="CJ63">
            <v>0</v>
          </cell>
          <cell r="CK63">
            <v>12277174000</v>
          </cell>
          <cell r="CL63">
            <v>41729</v>
          </cell>
          <cell r="CM63">
            <v>40</v>
          </cell>
          <cell r="CN63">
            <v>30945205.698630136</v>
          </cell>
          <cell r="CO63">
            <v>298621234.99178082</v>
          </cell>
          <cell r="CP63">
            <v>297073974.70684934</v>
          </cell>
        </row>
        <row r="65">
          <cell r="A65" t="str">
            <v>Simhadri I</v>
          </cell>
          <cell r="B65" t="str">
            <v>JPY</v>
          </cell>
          <cell r="C65">
            <v>12191869630</v>
          </cell>
          <cell r="D65">
            <v>6431211230</v>
          </cell>
          <cell r="E65">
            <v>1.7999999999999999E-2</v>
          </cell>
          <cell r="G65">
            <v>39891</v>
          </cell>
          <cell r="H65">
            <v>7214914.6303561637</v>
          </cell>
          <cell r="J65">
            <v>40076</v>
          </cell>
          <cell r="K65">
            <v>184</v>
          </cell>
          <cell r="M65">
            <v>110628689.99879451</v>
          </cell>
          <cell r="O65">
            <v>12191869630</v>
          </cell>
          <cell r="P65">
            <v>40257</v>
          </cell>
          <cell r="Q65">
            <v>181</v>
          </cell>
          <cell r="S65">
            <v>108824962.34120546</v>
          </cell>
          <cell r="T65">
            <v>0</v>
          </cell>
          <cell r="U65">
            <v>12191869630</v>
          </cell>
          <cell r="V65">
            <v>40268</v>
          </cell>
          <cell r="W65">
            <v>12</v>
          </cell>
          <cell r="X65">
            <v>7214914.6303561637</v>
          </cell>
          <cell r="Y65">
            <v>219453652.33999997</v>
          </cell>
          <cell r="Z65">
            <v>219453652.33999997</v>
          </cell>
          <cell r="AA65">
            <v>40441</v>
          </cell>
          <cell r="AB65">
            <v>184</v>
          </cell>
          <cell r="AD65">
            <v>110628690.99879451</v>
          </cell>
          <cell r="AE65">
            <v>0</v>
          </cell>
          <cell r="AF65">
            <v>12191869630</v>
          </cell>
          <cell r="AG65">
            <v>40622</v>
          </cell>
          <cell r="AH65">
            <v>181</v>
          </cell>
          <cell r="AI65">
            <v>297389630</v>
          </cell>
          <cell r="AJ65">
            <v>108824962.34120546</v>
          </cell>
          <cell r="AK65">
            <v>0</v>
          </cell>
          <cell r="AL65">
            <v>11894480000</v>
          </cell>
          <cell r="AM65">
            <v>40633</v>
          </cell>
          <cell r="AN65">
            <v>12</v>
          </cell>
          <cell r="AO65">
            <v>7038925.1506849304</v>
          </cell>
          <cell r="AP65">
            <v>219453653.33999997</v>
          </cell>
          <cell r="AQ65">
            <v>219277663.86032873</v>
          </cell>
          <cell r="AR65">
            <v>40806</v>
          </cell>
          <cell r="AS65">
            <v>184</v>
          </cell>
          <cell r="AT65">
            <v>297362000</v>
          </cell>
          <cell r="AU65">
            <v>107930185.64383559</v>
          </cell>
          <cell r="AV65">
            <v>0</v>
          </cell>
          <cell r="AW65">
            <v>11597118000</v>
          </cell>
          <cell r="AX65">
            <v>40988</v>
          </cell>
          <cell r="AY65">
            <v>182</v>
          </cell>
          <cell r="AZ65">
            <v>297362000</v>
          </cell>
          <cell r="BA65">
            <v>104088105.66575341</v>
          </cell>
          <cell r="BB65">
            <v>0</v>
          </cell>
          <cell r="BC65">
            <v>11299756000</v>
          </cell>
          <cell r="BD65">
            <v>40999</v>
          </cell>
          <cell r="BE65">
            <v>11</v>
          </cell>
          <cell r="BF65">
            <v>6129730.6520547932</v>
          </cell>
          <cell r="BG65">
            <v>212018291.309589</v>
          </cell>
          <cell r="BH65">
            <v>211109096.81095886</v>
          </cell>
          <cell r="BI65">
            <v>41172</v>
          </cell>
          <cell r="BJ65">
            <v>184</v>
          </cell>
          <cell r="BK65">
            <v>297362000</v>
          </cell>
          <cell r="BL65">
            <v>102533676.36164382</v>
          </cell>
          <cell r="BM65">
            <v>0</v>
          </cell>
          <cell r="BN65">
            <v>11002394000</v>
          </cell>
          <cell r="BO65">
            <v>41353</v>
          </cell>
          <cell r="BP65">
            <v>181</v>
          </cell>
          <cell r="BQ65">
            <v>297362000</v>
          </cell>
          <cell r="BR65">
            <v>98207670.279452041</v>
          </cell>
          <cell r="BS65">
            <v>0</v>
          </cell>
          <cell r="BT65">
            <v>10705032000</v>
          </cell>
          <cell r="BU65">
            <v>41364</v>
          </cell>
          <cell r="BV65">
            <v>11</v>
          </cell>
          <cell r="BW65">
            <v>5807113.2493150681</v>
          </cell>
          <cell r="BX65">
            <v>200741346.64109588</v>
          </cell>
          <cell r="BY65">
            <v>200418729.23835617</v>
          </cell>
          <cell r="BZ65">
            <v>41537</v>
          </cell>
          <cell r="CA65">
            <v>184</v>
          </cell>
          <cell r="CB65">
            <v>297362000</v>
          </cell>
          <cell r="CC65">
            <v>97137167.079452053</v>
          </cell>
          <cell r="CD65">
            <v>0</v>
          </cell>
          <cell r="CE65">
            <v>10407670000</v>
          </cell>
          <cell r="CF65">
            <v>41718</v>
          </cell>
          <cell r="CG65">
            <v>181</v>
          </cell>
          <cell r="CH65">
            <v>297362000</v>
          </cell>
          <cell r="CI65">
            <v>92899147.561643839</v>
          </cell>
          <cell r="CJ65">
            <v>0</v>
          </cell>
          <cell r="CK65">
            <v>10110308000</v>
          </cell>
          <cell r="CL65">
            <v>41729</v>
          </cell>
          <cell r="CM65">
            <v>12</v>
          </cell>
          <cell r="CN65">
            <v>5983086.3780821916</v>
          </cell>
          <cell r="CO65">
            <v>190036314.64109588</v>
          </cell>
          <cell r="CP65">
            <v>190212287.76986301</v>
          </cell>
        </row>
        <row r="67">
          <cell r="A67" t="str">
            <v>Simhadri I</v>
          </cell>
          <cell r="B67" t="str">
            <v>JPY</v>
          </cell>
          <cell r="C67">
            <v>24631749571</v>
          </cell>
          <cell r="D67">
            <v>12993247899</v>
          </cell>
          <cell r="E67">
            <v>1.7999999999999999E-2</v>
          </cell>
          <cell r="G67">
            <v>39863</v>
          </cell>
          <cell r="H67">
            <v>48588656.687999994</v>
          </cell>
          <cell r="J67">
            <v>40045</v>
          </cell>
          <cell r="K67">
            <v>181</v>
          </cell>
          <cell r="M67">
            <v>219863670.51319999</v>
          </cell>
          <cell r="O67">
            <v>24631749571</v>
          </cell>
          <cell r="P67">
            <v>40229</v>
          </cell>
          <cell r="Q67">
            <v>184</v>
          </cell>
          <cell r="S67">
            <v>223507820.76479998</v>
          </cell>
          <cell r="T67">
            <v>0</v>
          </cell>
          <cell r="U67">
            <v>24631749571</v>
          </cell>
          <cell r="V67">
            <v>40268</v>
          </cell>
          <cell r="W67">
            <v>40</v>
          </cell>
          <cell r="X67">
            <v>48588656.687999994</v>
          </cell>
          <cell r="Y67">
            <v>443371491.278</v>
          </cell>
          <cell r="Z67">
            <v>443371491.278</v>
          </cell>
          <cell r="AA67">
            <v>40410</v>
          </cell>
          <cell r="AB67">
            <v>181</v>
          </cell>
          <cell r="AD67">
            <v>219863671.51319999</v>
          </cell>
          <cell r="AE67">
            <v>0</v>
          </cell>
          <cell r="AF67">
            <v>24631749571</v>
          </cell>
          <cell r="AG67">
            <v>40594</v>
          </cell>
          <cell r="AH67">
            <v>184</v>
          </cell>
          <cell r="AJ67">
            <v>223507820.76479998</v>
          </cell>
          <cell r="AK67">
            <v>0</v>
          </cell>
          <cell r="AL67">
            <v>24631749571</v>
          </cell>
          <cell r="AM67">
            <v>40633</v>
          </cell>
          <cell r="AN67">
            <v>40</v>
          </cell>
          <cell r="AO67">
            <v>48588656.687999994</v>
          </cell>
          <cell r="AP67">
            <v>443371492.278</v>
          </cell>
          <cell r="AQ67">
            <v>443371492.278</v>
          </cell>
          <cell r="AR67">
            <v>40775</v>
          </cell>
          <cell r="AS67">
            <v>181</v>
          </cell>
          <cell r="AU67">
            <v>219863671.51319999</v>
          </cell>
          <cell r="AV67">
            <v>0</v>
          </cell>
          <cell r="AW67">
            <v>24631749571</v>
          </cell>
          <cell r="AX67">
            <v>40959</v>
          </cell>
          <cell r="AY67">
            <v>184</v>
          </cell>
          <cell r="AZ67">
            <v>665757571</v>
          </cell>
          <cell r="BA67">
            <v>223507820.76479998</v>
          </cell>
          <cell r="BB67">
            <v>0</v>
          </cell>
          <cell r="BC67">
            <v>23965992000</v>
          </cell>
          <cell r="BD67">
            <v>40999</v>
          </cell>
          <cell r="BE67">
            <v>40</v>
          </cell>
          <cell r="BF67">
            <v>47275381.479452044</v>
          </cell>
          <cell r="BG67">
            <v>443371492.278</v>
          </cell>
          <cell r="BH67">
            <v>442058217.06945205</v>
          </cell>
          <cell r="BI67">
            <v>41141</v>
          </cell>
          <cell r="BJ67">
            <v>182</v>
          </cell>
          <cell r="BK67">
            <v>665722000</v>
          </cell>
          <cell r="BL67">
            <v>215102985.73150679</v>
          </cell>
          <cell r="BM67">
            <v>0</v>
          </cell>
          <cell r="BN67">
            <v>23300270000</v>
          </cell>
          <cell r="BO67">
            <v>41325</v>
          </cell>
          <cell r="BP67">
            <v>184</v>
          </cell>
          <cell r="BQ67">
            <v>665722000</v>
          </cell>
          <cell r="BR67">
            <v>211426011.61643833</v>
          </cell>
          <cell r="BS67">
            <v>0</v>
          </cell>
          <cell r="BT67">
            <v>22634548000</v>
          </cell>
          <cell r="BU67">
            <v>41364</v>
          </cell>
          <cell r="BV67">
            <v>39</v>
          </cell>
          <cell r="BW67">
            <v>43532747.11232876</v>
          </cell>
          <cell r="BX67">
            <v>426528997.34794509</v>
          </cell>
          <cell r="BY67">
            <v>422786362.98082185</v>
          </cell>
          <cell r="BZ67">
            <v>41506</v>
          </cell>
          <cell r="CA67">
            <v>181</v>
          </cell>
          <cell r="CB67">
            <v>665722000</v>
          </cell>
          <cell r="CC67">
            <v>202036595.57260269</v>
          </cell>
          <cell r="CD67">
            <v>0</v>
          </cell>
          <cell r="CE67">
            <v>21968826000</v>
          </cell>
          <cell r="CF67">
            <v>41690</v>
          </cell>
          <cell r="CG67">
            <v>184</v>
          </cell>
          <cell r="CH67">
            <v>665722000</v>
          </cell>
          <cell r="CI67">
            <v>199344525.23835611</v>
          </cell>
          <cell r="CJ67">
            <v>0</v>
          </cell>
          <cell r="CK67">
            <v>21303104000</v>
          </cell>
          <cell r="CL67">
            <v>41729</v>
          </cell>
          <cell r="CM67">
            <v>40</v>
          </cell>
          <cell r="CN67">
            <v>42022561.315068491</v>
          </cell>
          <cell r="CO67">
            <v>401381120.8109588</v>
          </cell>
          <cell r="CP67">
            <v>399870935.01369852</v>
          </cell>
        </row>
        <row r="69">
          <cell r="A69" t="str">
            <v>Simhadri I</v>
          </cell>
          <cell r="B69" t="str">
            <v>JPY</v>
          </cell>
          <cell r="C69">
            <v>854649867</v>
          </cell>
          <cell r="D69">
            <v>450827805</v>
          </cell>
          <cell r="E69">
            <v>1.7999999999999999E-2</v>
          </cell>
          <cell r="G69">
            <v>39891</v>
          </cell>
          <cell r="H69">
            <v>505765.40074520546</v>
          </cell>
          <cell r="J69">
            <v>40076</v>
          </cell>
          <cell r="K69">
            <v>184</v>
          </cell>
          <cell r="M69">
            <v>7755068.4780931501</v>
          </cell>
          <cell r="O69">
            <v>854649867</v>
          </cell>
          <cell r="P69">
            <v>40257</v>
          </cell>
          <cell r="Q69">
            <v>181</v>
          </cell>
          <cell r="S69">
            <v>7628628.1279068487</v>
          </cell>
          <cell r="T69">
            <v>0</v>
          </cell>
          <cell r="U69">
            <v>854649867</v>
          </cell>
          <cell r="V69">
            <v>40268</v>
          </cell>
          <cell r="W69">
            <v>12</v>
          </cell>
          <cell r="X69">
            <v>505765.40074520546</v>
          </cell>
          <cell r="Y69">
            <v>15383696.605999999</v>
          </cell>
          <cell r="Z69">
            <v>15383696.605999999</v>
          </cell>
          <cell r="AA69">
            <v>40441</v>
          </cell>
          <cell r="AB69">
            <v>184</v>
          </cell>
          <cell r="AD69">
            <v>7755069.4780931501</v>
          </cell>
          <cell r="AE69">
            <v>0</v>
          </cell>
          <cell r="AF69">
            <v>854649867</v>
          </cell>
          <cell r="AG69">
            <v>40622</v>
          </cell>
          <cell r="AH69">
            <v>181</v>
          </cell>
          <cell r="AJ69">
            <v>7628628.1279068487</v>
          </cell>
          <cell r="AK69">
            <v>0</v>
          </cell>
          <cell r="AL69">
            <v>854649867</v>
          </cell>
          <cell r="AM69">
            <v>40633</v>
          </cell>
          <cell r="AN69">
            <v>12</v>
          </cell>
          <cell r="AO69">
            <v>505765.40074520546</v>
          </cell>
          <cell r="AP69">
            <v>15383697.605999999</v>
          </cell>
          <cell r="AQ69">
            <v>15383697.605999999</v>
          </cell>
          <cell r="AR69">
            <v>40806</v>
          </cell>
          <cell r="AS69">
            <v>184</v>
          </cell>
          <cell r="AU69">
            <v>7755069.4780931501</v>
          </cell>
          <cell r="AV69">
            <v>0</v>
          </cell>
          <cell r="AW69">
            <v>854649867</v>
          </cell>
          <cell r="AX69">
            <v>40988</v>
          </cell>
          <cell r="AY69">
            <v>182</v>
          </cell>
          <cell r="BA69">
            <v>7670775.2446356155</v>
          </cell>
          <cell r="BB69">
            <v>0</v>
          </cell>
          <cell r="BC69">
            <v>854649867</v>
          </cell>
          <cell r="BD69">
            <v>40999</v>
          </cell>
          <cell r="BE69">
            <v>11</v>
          </cell>
          <cell r="BF69">
            <v>463618.28401643829</v>
          </cell>
          <cell r="BG69">
            <v>15425844.722728767</v>
          </cell>
          <cell r="BH69">
            <v>15383697.605999999</v>
          </cell>
          <cell r="BI69">
            <v>41172</v>
          </cell>
          <cell r="BJ69">
            <v>184</v>
          </cell>
          <cell r="BL69">
            <v>7755069.4780931501</v>
          </cell>
          <cell r="BM69">
            <v>0</v>
          </cell>
          <cell r="BN69">
            <v>854649867</v>
          </cell>
          <cell r="BO69">
            <v>41353</v>
          </cell>
          <cell r="BP69">
            <v>181</v>
          </cell>
          <cell r="BQ69">
            <v>30555867</v>
          </cell>
          <cell r="BR69">
            <v>7628628.1279068487</v>
          </cell>
          <cell r="BS69">
            <v>0</v>
          </cell>
          <cell r="BT69">
            <v>824094000</v>
          </cell>
          <cell r="BU69">
            <v>41364</v>
          </cell>
          <cell r="BV69">
            <v>11</v>
          </cell>
          <cell r="BW69">
            <v>447042.77260273963</v>
          </cell>
          <cell r="BX69">
            <v>15383697.605999999</v>
          </cell>
          <cell r="BY69">
            <v>15367122.0945863</v>
          </cell>
          <cell r="BZ69">
            <v>41537</v>
          </cell>
          <cell r="CA69">
            <v>184</v>
          </cell>
          <cell r="CB69">
            <v>30522000</v>
          </cell>
          <cell r="CC69">
            <v>7477806.3780821906</v>
          </cell>
          <cell r="CD69">
            <v>0</v>
          </cell>
          <cell r="CE69">
            <v>793572000</v>
          </cell>
          <cell r="CF69">
            <v>41718</v>
          </cell>
          <cell r="CG69">
            <v>181</v>
          </cell>
          <cell r="CH69">
            <v>30522000</v>
          </cell>
          <cell r="CI69">
            <v>7083445.4136986285</v>
          </cell>
          <cell r="CJ69">
            <v>0</v>
          </cell>
          <cell r="CK69">
            <v>763050000</v>
          </cell>
          <cell r="CL69">
            <v>41729</v>
          </cell>
          <cell r="CM69">
            <v>12</v>
          </cell>
          <cell r="CN69">
            <v>451558.35616438347</v>
          </cell>
          <cell r="CO69">
            <v>14561251.791780818</v>
          </cell>
          <cell r="CP69">
            <v>14565767.375342462</v>
          </cell>
        </row>
        <row r="87">
          <cell r="A87" t="str">
            <v>Sipat II</v>
          </cell>
          <cell r="C87">
            <v>28506812.329999998</v>
          </cell>
          <cell r="D87">
            <v>1469526176</v>
          </cell>
          <cell r="E87">
            <v>3.85E-2</v>
          </cell>
          <cell r="G87">
            <v>39812</v>
          </cell>
          <cell r="H87">
            <v>277700.96000000002</v>
          </cell>
          <cell r="J87">
            <v>39994</v>
          </cell>
          <cell r="K87">
            <v>181</v>
          </cell>
          <cell r="L87">
            <v>4155540.8</v>
          </cell>
          <cell r="M87">
            <v>552079.03256001393</v>
          </cell>
          <cell r="N87">
            <v>0</v>
          </cell>
          <cell r="O87">
            <v>24351271.529999997</v>
          </cell>
          <cell r="P87">
            <v>40178</v>
          </cell>
          <cell r="Q87">
            <v>184</v>
          </cell>
          <cell r="R87">
            <v>4155540.8</v>
          </cell>
          <cell r="S87">
            <v>479178.90977366659</v>
          </cell>
          <cell r="T87">
            <v>0</v>
          </cell>
          <cell r="U87">
            <v>20195730.729999997</v>
          </cell>
          <cell r="V87">
            <v>40268</v>
          </cell>
          <cell r="W87">
            <v>91</v>
          </cell>
          <cell r="X87">
            <v>196543.72947931945</v>
          </cell>
          <cell r="Y87">
            <v>1031257.9423336806</v>
          </cell>
          <cell r="Z87">
            <v>950100.71181300003</v>
          </cell>
          <cell r="AA87">
            <v>40359</v>
          </cell>
          <cell r="AB87">
            <v>181</v>
          </cell>
          <cell r="AC87">
            <v>4155540.8</v>
          </cell>
          <cell r="AD87">
            <v>390927.63775556942</v>
          </cell>
          <cell r="AE87">
            <v>0</v>
          </cell>
          <cell r="AF87">
            <v>16040189.929999996</v>
          </cell>
          <cell r="AG87">
            <v>40543</v>
          </cell>
          <cell r="AH87">
            <v>184</v>
          </cell>
          <cell r="AI87">
            <v>4155540.8</v>
          </cell>
          <cell r="AJ87">
            <v>315635.29295588878</v>
          </cell>
          <cell r="AK87">
            <v>0</v>
          </cell>
          <cell r="AL87">
            <v>11884649.129999995</v>
          </cell>
          <cell r="AM87">
            <v>40633</v>
          </cell>
          <cell r="AN87">
            <v>91</v>
          </cell>
          <cell r="AO87">
            <v>114076.35130672598</v>
          </cell>
          <cell r="AP87">
            <v>706562.9307114582</v>
          </cell>
          <cell r="AQ87">
            <v>624095.55253886478</v>
          </cell>
          <cell r="AR87">
            <v>40724</v>
          </cell>
          <cell r="AS87">
            <v>181</v>
          </cell>
          <cell r="AT87">
            <v>4155540.8</v>
          </cell>
          <cell r="AU87">
            <v>230050.49295112491</v>
          </cell>
          <cell r="AV87">
            <v>0</v>
          </cell>
          <cell r="AW87">
            <v>7729108.3299999954</v>
          </cell>
          <cell r="AX87">
            <v>40908</v>
          </cell>
          <cell r="AY87">
            <v>184</v>
          </cell>
          <cell r="AZ87">
            <v>4155540.8</v>
          </cell>
          <cell r="BA87">
            <v>152091.67613811101</v>
          </cell>
          <cell r="BB87">
            <v>0</v>
          </cell>
          <cell r="BC87">
            <v>3573567.5299999956</v>
          </cell>
          <cell r="BD87">
            <v>40999</v>
          </cell>
          <cell r="BE87">
            <v>91</v>
          </cell>
          <cell r="BF87">
            <v>34301.352990013656</v>
          </cell>
          <cell r="BG87">
            <v>382142.16908923595</v>
          </cell>
          <cell r="BH87">
            <v>302367.17077252362</v>
          </cell>
          <cell r="BI87">
            <v>41090</v>
          </cell>
          <cell r="BJ87">
            <v>182</v>
          </cell>
          <cell r="BK87">
            <v>3573567.53</v>
          </cell>
          <cell r="BL87">
            <v>69555.521340861029</v>
          </cell>
          <cell r="BM87">
            <v>0</v>
          </cell>
          <cell r="BN87">
            <v>-4.1909515857696533E-9</v>
          </cell>
          <cell r="BW87">
            <v>0</v>
          </cell>
          <cell r="BX87">
            <v>69555.521340861029</v>
          </cell>
          <cell r="BY87">
            <v>35254.168350847372</v>
          </cell>
        </row>
        <row r="100">
          <cell r="A100" t="str">
            <v>ADB II Tranche A</v>
          </cell>
          <cell r="B100" t="str">
            <v>USD</v>
          </cell>
          <cell r="C100">
            <v>75000000</v>
          </cell>
          <cell r="D100">
            <v>3866250000</v>
          </cell>
          <cell r="E100">
            <v>2.3640000000000001E-2</v>
          </cell>
          <cell r="G100">
            <v>39860</v>
          </cell>
          <cell r="H100">
            <v>211775</v>
          </cell>
          <cell r="J100">
            <v>40039</v>
          </cell>
          <cell r="K100">
            <v>178</v>
          </cell>
          <cell r="L100">
            <v>0</v>
          </cell>
          <cell r="M100">
            <v>876650</v>
          </cell>
          <cell r="N100">
            <v>0</v>
          </cell>
          <cell r="O100">
            <v>75000000</v>
          </cell>
          <cell r="P100">
            <v>40223</v>
          </cell>
          <cell r="Q100">
            <v>184</v>
          </cell>
          <cell r="R100">
            <v>0</v>
          </cell>
          <cell r="S100">
            <v>906200</v>
          </cell>
          <cell r="T100">
            <v>0</v>
          </cell>
          <cell r="U100">
            <v>75000000</v>
          </cell>
          <cell r="V100">
            <v>40268</v>
          </cell>
          <cell r="W100">
            <v>46</v>
          </cell>
          <cell r="X100">
            <v>226550</v>
          </cell>
          <cell r="Y100">
            <v>1782850</v>
          </cell>
          <cell r="Z100">
            <v>1797625</v>
          </cell>
          <cell r="AA100">
            <v>40404</v>
          </cell>
          <cell r="AB100">
            <v>181</v>
          </cell>
          <cell r="AC100">
            <v>0</v>
          </cell>
          <cell r="AD100">
            <v>891425</v>
          </cell>
          <cell r="AE100">
            <v>0</v>
          </cell>
          <cell r="AF100">
            <v>75000000</v>
          </cell>
          <cell r="AG100">
            <v>40588</v>
          </cell>
          <cell r="AH100">
            <v>184</v>
          </cell>
          <cell r="AI100">
            <v>0</v>
          </cell>
          <cell r="AJ100">
            <v>906200</v>
          </cell>
          <cell r="AK100">
            <v>0</v>
          </cell>
          <cell r="AL100">
            <v>75000000</v>
          </cell>
          <cell r="AM100">
            <v>40633</v>
          </cell>
          <cell r="AN100">
            <v>46</v>
          </cell>
          <cell r="AO100">
            <v>226550</v>
          </cell>
          <cell r="AP100">
            <v>1797625</v>
          </cell>
          <cell r="AQ100">
            <v>1797625</v>
          </cell>
          <cell r="AR100">
            <v>40769</v>
          </cell>
          <cell r="AS100">
            <v>181</v>
          </cell>
          <cell r="AT100">
            <v>0</v>
          </cell>
          <cell r="AU100">
            <v>891425</v>
          </cell>
          <cell r="AV100">
            <v>0</v>
          </cell>
          <cell r="AW100">
            <v>75000000</v>
          </cell>
          <cell r="AX100">
            <v>40953</v>
          </cell>
          <cell r="AY100">
            <v>184</v>
          </cell>
          <cell r="AZ100">
            <v>0</v>
          </cell>
          <cell r="BA100">
            <v>906200</v>
          </cell>
          <cell r="BB100">
            <v>0</v>
          </cell>
          <cell r="BC100">
            <v>75000000</v>
          </cell>
          <cell r="BD100">
            <v>40999</v>
          </cell>
          <cell r="BE100">
            <v>47</v>
          </cell>
          <cell r="BF100">
            <v>231475</v>
          </cell>
          <cell r="BG100">
            <v>1797625</v>
          </cell>
          <cell r="BH100">
            <v>1802550</v>
          </cell>
          <cell r="BI100">
            <v>41135</v>
          </cell>
          <cell r="BJ100">
            <v>182</v>
          </cell>
          <cell r="BK100">
            <v>0</v>
          </cell>
          <cell r="BL100">
            <v>896350</v>
          </cell>
          <cell r="BM100">
            <v>0</v>
          </cell>
          <cell r="BN100">
            <v>75000000</v>
          </cell>
          <cell r="BO100">
            <v>41319</v>
          </cell>
          <cell r="BP100">
            <v>184</v>
          </cell>
          <cell r="BR100">
            <v>906200</v>
          </cell>
          <cell r="BS100">
            <v>0</v>
          </cell>
          <cell r="BT100">
            <v>75000000</v>
          </cell>
          <cell r="BU100">
            <v>41364</v>
          </cell>
          <cell r="BV100">
            <v>46</v>
          </cell>
          <cell r="BW100">
            <v>226550</v>
          </cell>
          <cell r="BX100">
            <v>1802550</v>
          </cell>
          <cell r="BY100">
            <v>1797625</v>
          </cell>
          <cell r="BZ100">
            <v>41500</v>
          </cell>
          <cell r="CA100">
            <v>181</v>
          </cell>
          <cell r="CB100">
            <v>8332499.9999999991</v>
          </cell>
          <cell r="CC100">
            <v>891425</v>
          </cell>
          <cell r="CD100">
            <v>0</v>
          </cell>
          <cell r="CE100">
            <v>66667500</v>
          </cell>
          <cell r="CF100">
            <v>41684</v>
          </cell>
          <cell r="CG100">
            <v>184</v>
          </cell>
          <cell r="CH100">
            <v>8332499.9999999991</v>
          </cell>
          <cell r="CI100">
            <v>805521.18</v>
          </cell>
          <cell r="CJ100">
            <v>0</v>
          </cell>
          <cell r="CK100">
            <v>58335000</v>
          </cell>
          <cell r="CL100">
            <v>41729</v>
          </cell>
          <cell r="CM100">
            <v>46</v>
          </cell>
          <cell r="CN100">
            <v>176210.59000000003</v>
          </cell>
          <cell r="CO100">
            <v>1696946.1800000002</v>
          </cell>
          <cell r="CP100">
            <v>1646606.7700000003</v>
          </cell>
        </row>
        <row r="101">
          <cell r="A101" t="str">
            <v xml:space="preserve">Project </v>
          </cell>
          <cell r="B101" t="str">
            <v>Share</v>
          </cell>
          <cell r="N101">
            <v>0</v>
          </cell>
          <cell r="O101">
            <v>0</v>
          </cell>
        </row>
        <row r="102">
          <cell r="A102" t="str">
            <v>Sipat I</v>
          </cell>
          <cell r="B102">
            <v>0.36666666666666664</v>
          </cell>
          <cell r="C102">
            <v>27500000</v>
          </cell>
          <cell r="D102">
            <v>1417625000</v>
          </cell>
          <cell r="E102">
            <v>2.3640000000000001E-2</v>
          </cell>
          <cell r="G102">
            <v>39860</v>
          </cell>
          <cell r="H102">
            <v>77650.833333333328</v>
          </cell>
          <cell r="J102">
            <v>40039</v>
          </cell>
          <cell r="K102">
            <v>178</v>
          </cell>
          <cell r="L102">
            <v>0</v>
          </cell>
          <cell r="M102">
            <v>321438.33333333331</v>
          </cell>
          <cell r="N102">
            <v>0</v>
          </cell>
          <cell r="O102">
            <v>27500000</v>
          </cell>
          <cell r="P102">
            <v>40223</v>
          </cell>
          <cell r="Q102">
            <v>184</v>
          </cell>
          <cell r="R102">
            <v>0</v>
          </cell>
          <cell r="S102">
            <v>332273.33333333331</v>
          </cell>
          <cell r="T102">
            <v>0</v>
          </cell>
          <cell r="U102">
            <v>27500000</v>
          </cell>
          <cell r="V102">
            <v>40268</v>
          </cell>
          <cell r="W102">
            <v>46</v>
          </cell>
          <cell r="X102">
            <v>83068.333333333328</v>
          </cell>
          <cell r="Y102">
            <v>653711.66666666663</v>
          </cell>
          <cell r="Z102">
            <v>659129.16666666663</v>
          </cell>
          <cell r="AA102">
            <v>40404</v>
          </cell>
          <cell r="AB102">
            <v>181</v>
          </cell>
          <cell r="AC102">
            <v>0</v>
          </cell>
          <cell r="AD102">
            <v>326855.83333333331</v>
          </cell>
          <cell r="AE102">
            <v>0</v>
          </cell>
          <cell r="AF102">
            <v>27500000</v>
          </cell>
          <cell r="AG102">
            <v>40588</v>
          </cell>
          <cell r="AH102">
            <v>184</v>
          </cell>
          <cell r="AI102">
            <v>0</v>
          </cell>
          <cell r="AJ102">
            <v>332273.33333333331</v>
          </cell>
          <cell r="AK102">
            <v>0</v>
          </cell>
          <cell r="AL102">
            <v>27500000</v>
          </cell>
          <cell r="AM102">
            <v>40633</v>
          </cell>
          <cell r="AN102">
            <v>46</v>
          </cell>
          <cell r="AO102">
            <v>83068.333333333328</v>
          </cell>
          <cell r="AP102">
            <v>659129.16666666663</v>
          </cell>
          <cell r="AQ102">
            <v>659129.16666666663</v>
          </cell>
          <cell r="AR102">
            <v>40769</v>
          </cell>
          <cell r="AS102">
            <v>181</v>
          </cell>
          <cell r="AT102">
            <v>0</v>
          </cell>
          <cell r="AU102">
            <v>326855.83333333331</v>
          </cell>
          <cell r="AV102">
            <v>0</v>
          </cell>
          <cell r="AW102">
            <v>27500000</v>
          </cell>
          <cell r="AX102">
            <v>40953</v>
          </cell>
          <cell r="AY102">
            <v>184</v>
          </cell>
          <cell r="AZ102">
            <v>0</v>
          </cell>
          <cell r="BA102">
            <v>332273.33333333331</v>
          </cell>
          <cell r="BB102">
            <v>0</v>
          </cell>
          <cell r="BC102">
            <v>27500000</v>
          </cell>
          <cell r="BD102">
            <v>40999</v>
          </cell>
          <cell r="BE102">
            <v>47</v>
          </cell>
          <cell r="BF102">
            <v>84874.166666666672</v>
          </cell>
          <cell r="BG102">
            <v>659129.16666666663</v>
          </cell>
          <cell r="BH102">
            <v>660934.99999999988</v>
          </cell>
          <cell r="BI102">
            <v>41135</v>
          </cell>
          <cell r="BJ102">
            <v>182</v>
          </cell>
          <cell r="BK102">
            <v>0</v>
          </cell>
          <cell r="BL102">
            <v>328661.66666666669</v>
          </cell>
          <cell r="BM102">
            <v>0</v>
          </cell>
          <cell r="BN102">
            <v>27500000</v>
          </cell>
          <cell r="BO102">
            <v>41319</v>
          </cell>
          <cell r="BP102">
            <v>184</v>
          </cell>
          <cell r="BR102">
            <v>332273.33333333331</v>
          </cell>
          <cell r="BS102">
            <v>0</v>
          </cell>
          <cell r="BT102">
            <v>27500000</v>
          </cell>
          <cell r="BU102">
            <v>41364</v>
          </cell>
          <cell r="BV102">
            <v>46</v>
          </cell>
          <cell r="BW102">
            <v>83068.333333333328</v>
          </cell>
          <cell r="BX102">
            <v>660935</v>
          </cell>
          <cell r="BY102">
            <v>659129.16666666674</v>
          </cell>
          <cell r="BZ102">
            <v>41500</v>
          </cell>
          <cell r="CA102">
            <v>181</v>
          </cell>
          <cell r="CB102">
            <v>3055249.9999999995</v>
          </cell>
          <cell r="CC102">
            <v>326855.83333333331</v>
          </cell>
          <cell r="CD102">
            <v>0</v>
          </cell>
          <cell r="CE102">
            <v>24444750</v>
          </cell>
          <cell r="CF102">
            <v>41684</v>
          </cell>
          <cell r="CG102">
            <v>184</v>
          </cell>
          <cell r="CH102">
            <v>3055249.9999999995</v>
          </cell>
          <cell r="CI102">
            <v>295357.766</v>
          </cell>
          <cell r="CJ102">
            <v>0</v>
          </cell>
          <cell r="CK102">
            <v>21389500</v>
          </cell>
          <cell r="CL102">
            <v>41729</v>
          </cell>
          <cell r="CM102">
            <v>46</v>
          </cell>
          <cell r="CN102">
            <v>64610.549666666673</v>
          </cell>
          <cell r="CO102">
            <v>622213.59933333332</v>
          </cell>
          <cell r="CP102">
            <v>603755.8156666666</v>
          </cell>
        </row>
        <row r="103">
          <cell r="A103" t="str">
            <v>Sipat II</v>
          </cell>
          <cell r="B103">
            <v>0.32285733333333333</v>
          </cell>
          <cell r="C103">
            <v>24214300</v>
          </cell>
          <cell r="D103">
            <v>1248247165</v>
          </cell>
          <cell r="E103">
            <v>2.3640000000000001E-2</v>
          </cell>
          <cell r="G103">
            <v>39860</v>
          </cell>
          <cell r="H103">
            <v>68373.111766666669</v>
          </cell>
          <cell r="J103">
            <v>40039</v>
          </cell>
          <cell r="K103">
            <v>178</v>
          </cell>
          <cell r="L103">
            <v>0</v>
          </cell>
          <cell r="M103">
            <v>283032.88126666663</v>
          </cell>
          <cell r="N103">
            <v>0</v>
          </cell>
          <cell r="O103">
            <v>24214300</v>
          </cell>
          <cell r="P103">
            <v>40223</v>
          </cell>
          <cell r="Q103">
            <v>184</v>
          </cell>
          <cell r="R103">
            <v>0</v>
          </cell>
          <cell r="S103">
            <v>292573.31546666665</v>
          </cell>
          <cell r="T103">
            <v>0</v>
          </cell>
          <cell r="U103">
            <v>24214300</v>
          </cell>
          <cell r="V103">
            <v>40268</v>
          </cell>
          <cell r="W103">
            <v>46</v>
          </cell>
          <cell r="X103">
            <v>73143.328866666663</v>
          </cell>
          <cell r="Y103">
            <v>575606.19673333329</v>
          </cell>
          <cell r="Z103">
            <v>580376.4138333333</v>
          </cell>
          <cell r="AA103">
            <v>40404</v>
          </cell>
          <cell r="AB103">
            <v>181</v>
          </cell>
          <cell r="AC103">
            <v>0</v>
          </cell>
          <cell r="AD103">
            <v>287803.09836666664</v>
          </cell>
          <cell r="AE103">
            <v>0</v>
          </cell>
          <cell r="AF103">
            <v>24214300</v>
          </cell>
          <cell r="AG103">
            <v>40588</v>
          </cell>
          <cell r="AH103">
            <v>184</v>
          </cell>
          <cell r="AI103">
            <v>0</v>
          </cell>
          <cell r="AJ103">
            <v>292573.31546666665</v>
          </cell>
          <cell r="AK103">
            <v>0</v>
          </cell>
          <cell r="AL103">
            <v>24214300</v>
          </cell>
          <cell r="AM103">
            <v>40633</v>
          </cell>
          <cell r="AN103">
            <v>46</v>
          </cell>
          <cell r="AO103">
            <v>73143.328866666663</v>
          </cell>
          <cell r="AP103">
            <v>580376.4138333333</v>
          </cell>
          <cell r="AQ103">
            <v>580376.4138333333</v>
          </cell>
          <cell r="AR103">
            <v>40769</v>
          </cell>
          <cell r="AS103">
            <v>181</v>
          </cell>
          <cell r="AT103">
            <v>0</v>
          </cell>
          <cell r="AU103">
            <v>287803.09836666664</v>
          </cell>
          <cell r="AV103">
            <v>0</v>
          </cell>
          <cell r="AW103">
            <v>24214300</v>
          </cell>
          <cell r="AX103">
            <v>40953</v>
          </cell>
          <cell r="AY103">
            <v>184</v>
          </cell>
          <cell r="AZ103">
            <v>0</v>
          </cell>
          <cell r="BA103">
            <v>292573.31546666665</v>
          </cell>
          <cell r="BB103">
            <v>0</v>
          </cell>
          <cell r="BC103">
            <v>24214300</v>
          </cell>
          <cell r="BD103">
            <v>40999</v>
          </cell>
          <cell r="BE103">
            <v>47</v>
          </cell>
          <cell r="BF103">
            <v>74733.401233333338</v>
          </cell>
          <cell r="BG103">
            <v>580376.4138333333</v>
          </cell>
          <cell r="BH103">
            <v>581966.48619999993</v>
          </cell>
          <cell r="BI103">
            <v>41135</v>
          </cell>
          <cell r="BJ103">
            <v>182</v>
          </cell>
          <cell r="BK103">
            <v>0</v>
          </cell>
          <cell r="BL103">
            <v>289393.17073333333</v>
          </cell>
          <cell r="BM103">
            <v>0</v>
          </cell>
          <cell r="BN103">
            <v>24214300</v>
          </cell>
          <cell r="BO103">
            <v>41319</v>
          </cell>
          <cell r="BP103">
            <v>184</v>
          </cell>
          <cell r="BR103">
            <v>292573.31546666665</v>
          </cell>
          <cell r="BS103">
            <v>0</v>
          </cell>
          <cell r="BT103">
            <v>24214300</v>
          </cell>
          <cell r="BU103">
            <v>41364</v>
          </cell>
          <cell r="BV103">
            <v>46</v>
          </cell>
          <cell r="BW103">
            <v>73143.328866666663</v>
          </cell>
          <cell r="BX103">
            <v>581966.48619999993</v>
          </cell>
          <cell r="BY103">
            <v>580376.41383333318</v>
          </cell>
          <cell r="BZ103">
            <v>41500</v>
          </cell>
          <cell r="CA103">
            <v>181</v>
          </cell>
          <cell r="CB103">
            <v>2690208.73</v>
          </cell>
          <cell r="CC103">
            <v>287803.09836666664</v>
          </cell>
          <cell r="CD103">
            <v>0</v>
          </cell>
          <cell r="CE103">
            <v>21524091.27</v>
          </cell>
          <cell r="CF103">
            <v>41684</v>
          </cell>
          <cell r="CG103">
            <v>184</v>
          </cell>
          <cell r="CH103">
            <v>2690208.73</v>
          </cell>
          <cell r="CI103">
            <v>260068.42011832003</v>
          </cell>
          <cell r="CJ103">
            <v>0</v>
          </cell>
          <cell r="CK103">
            <v>18833882.539999999</v>
          </cell>
          <cell r="CL103">
            <v>41729</v>
          </cell>
          <cell r="CM103">
            <v>46</v>
          </cell>
          <cell r="CN103">
            <v>56890.881192493332</v>
          </cell>
          <cell r="CO103">
            <v>547871.51848498662</v>
          </cell>
          <cell r="CP103">
            <v>531619.07081081334</v>
          </cell>
        </row>
        <row r="104">
          <cell r="A104" t="str">
            <v>KHSTPS II</v>
          </cell>
          <cell r="B104">
            <v>0.31047599999999997</v>
          </cell>
          <cell r="C104">
            <v>23285700</v>
          </cell>
          <cell r="D104">
            <v>1200377835</v>
          </cell>
          <cell r="E104">
            <v>2.3640000000000001E-2</v>
          </cell>
          <cell r="G104">
            <v>39860</v>
          </cell>
          <cell r="H104">
            <v>65751.054900000003</v>
          </cell>
          <cell r="J104">
            <v>40039</v>
          </cell>
          <cell r="K104">
            <v>178</v>
          </cell>
          <cell r="L104">
            <v>0</v>
          </cell>
          <cell r="M104">
            <v>272178.78539999999</v>
          </cell>
          <cell r="N104">
            <v>0</v>
          </cell>
          <cell r="O104">
            <v>23285700</v>
          </cell>
          <cell r="P104">
            <v>40223</v>
          </cell>
          <cell r="Q104">
            <v>184</v>
          </cell>
          <cell r="R104">
            <v>0</v>
          </cell>
          <cell r="S104">
            <v>281353.35119999998</v>
          </cell>
          <cell r="T104">
            <v>0</v>
          </cell>
          <cell r="U104">
            <v>23285700</v>
          </cell>
          <cell r="V104">
            <v>40268</v>
          </cell>
          <cell r="W104">
            <v>46</v>
          </cell>
          <cell r="X104">
            <v>70338.337799999994</v>
          </cell>
          <cell r="Y104">
            <v>553532.13659999997</v>
          </cell>
          <cell r="Z104">
            <v>558119.41949999996</v>
          </cell>
          <cell r="AA104">
            <v>40404</v>
          </cell>
          <cell r="AB104">
            <v>181</v>
          </cell>
          <cell r="AC104">
            <v>0</v>
          </cell>
          <cell r="AD104">
            <v>276766.06829999998</v>
          </cell>
          <cell r="AE104">
            <v>0</v>
          </cell>
          <cell r="AF104">
            <v>23285700</v>
          </cell>
          <cell r="AG104">
            <v>40588</v>
          </cell>
          <cell r="AH104">
            <v>184</v>
          </cell>
          <cell r="AI104">
            <v>0</v>
          </cell>
          <cell r="AJ104">
            <v>281353.35119999998</v>
          </cell>
          <cell r="AK104">
            <v>0</v>
          </cell>
          <cell r="AL104">
            <v>23285700</v>
          </cell>
          <cell r="AM104">
            <v>40633</v>
          </cell>
          <cell r="AN104">
            <v>46</v>
          </cell>
          <cell r="AO104">
            <v>70338.337799999994</v>
          </cell>
          <cell r="AP104">
            <v>558119.41949999996</v>
          </cell>
          <cell r="AQ104">
            <v>558119.41949999996</v>
          </cell>
          <cell r="AR104">
            <v>40769</v>
          </cell>
          <cell r="AS104">
            <v>181</v>
          </cell>
          <cell r="AT104">
            <v>0</v>
          </cell>
          <cell r="AU104">
            <v>276766.06829999998</v>
          </cell>
          <cell r="AV104">
            <v>0</v>
          </cell>
          <cell r="AW104">
            <v>23285700</v>
          </cell>
          <cell r="AX104">
            <v>40953</v>
          </cell>
          <cell r="AY104">
            <v>184</v>
          </cell>
          <cell r="AZ104">
            <v>0</v>
          </cell>
          <cell r="BA104">
            <v>281353.35119999998</v>
          </cell>
          <cell r="BB104">
            <v>0</v>
          </cell>
          <cell r="BC104">
            <v>23285700</v>
          </cell>
          <cell r="BD104">
            <v>40999</v>
          </cell>
          <cell r="BE104">
            <v>47</v>
          </cell>
          <cell r="BF104">
            <v>71867.432099999991</v>
          </cell>
          <cell r="BG104">
            <v>558119.41949999996</v>
          </cell>
          <cell r="BH104">
            <v>559648.51379999996</v>
          </cell>
          <cell r="BI104">
            <v>41135</v>
          </cell>
          <cell r="BJ104">
            <v>182</v>
          </cell>
          <cell r="BK104">
            <v>0</v>
          </cell>
          <cell r="BL104">
            <v>278295.16259999998</v>
          </cell>
          <cell r="BM104">
            <v>0</v>
          </cell>
          <cell r="BN104">
            <v>23285700</v>
          </cell>
          <cell r="BO104">
            <v>41319</v>
          </cell>
          <cell r="BP104">
            <v>184</v>
          </cell>
          <cell r="BR104">
            <v>281353.35119999998</v>
          </cell>
          <cell r="BS104">
            <v>0</v>
          </cell>
          <cell r="BT104">
            <v>23285700</v>
          </cell>
          <cell r="BU104">
            <v>41364</v>
          </cell>
          <cell r="BV104">
            <v>46</v>
          </cell>
          <cell r="BW104">
            <v>70338.337799999994</v>
          </cell>
          <cell r="BX104">
            <v>559648.51379999996</v>
          </cell>
          <cell r="BY104">
            <v>558119.41949999996</v>
          </cell>
          <cell r="BZ104">
            <v>41500</v>
          </cell>
          <cell r="CA104">
            <v>181</v>
          </cell>
          <cell r="CB104">
            <v>2587041.2699999996</v>
          </cell>
          <cell r="CC104">
            <v>276766.06829999998</v>
          </cell>
          <cell r="CD104">
            <v>0</v>
          </cell>
          <cell r="CE104">
            <v>20698658.73</v>
          </cell>
          <cell r="CF104">
            <v>41684</v>
          </cell>
          <cell r="CG104">
            <v>184</v>
          </cell>
          <cell r="CH104">
            <v>2587041.2699999996</v>
          </cell>
          <cell r="CI104">
            <v>250094.99388168004</v>
          </cell>
          <cell r="CJ104">
            <v>0</v>
          </cell>
          <cell r="CK104">
            <v>18111617.460000001</v>
          </cell>
          <cell r="CL104">
            <v>41729</v>
          </cell>
          <cell r="CM104">
            <v>46</v>
          </cell>
          <cell r="CN104">
            <v>54709.159140840005</v>
          </cell>
          <cell r="CO104">
            <v>526861.06218168</v>
          </cell>
          <cell r="CP104">
            <v>511231.88352252007</v>
          </cell>
        </row>
        <row r="106">
          <cell r="A106" t="str">
            <v>ADB II Tranche B</v>
          </cell>
          <cell r="B106" t="str">
            <v>USD</v>
          </cell>
          <cell r="C106">
            <v>225000000</v>
          </cell>
          <cell r="D106">
            <v>11598750000</v>
          </cell>
          <cell r="E106">
            <v>2.213E-2</v>
          </cell>
          <cell r="G106">
            <v>39860</v>
          </cell>
          <cell r="H106">
            <v>594743.75</v>
          </cell>
          <cell r="J106">
            <v>40039</v>
          </cell>
          <cell r="K106">
            <v>178</v>
          </cell>
          <cell r="L106">
            <v>0</v>
          </cell>
          <cell r="M106">
            <v>2461962.5</v>
          </cell>
          <cell r="N106">
            <v>0</v>
          </cell>
          <cell r="O106">
            <v>225000000</v>
          </cell>
          <cell r="P106">
            <v>40223</v>
          </cell>
          <cell r="Q106">
            <v>184</v>
          </cell>
          <cell r="R106">
            <v>0</v>
          </cell>
          <cell r="S106">
            <v>2544950</v>
          </cell>
          <cell r="T106">
            <v>0</v>
          </cell>
          <cell r="U106">
            <v>225000000</v>
          </cell>
          <cell r="V106">
            <v>40268</v>
          </cell>
          <cell r="W106">
            <v>46</v>
          </cell>
          <cell r="X106">
            <v>636237.5</v>
          </cell>
          <cell r="Y106">
            <v>5006912.5</v>
          </cell>
          <cell r="Z106">
            <v>5048406.25</v>
          </cell>
          <cell r="AA106">
            <v>40404</v>
          </cell>
          <cell r="AB106">
            <v>181</v>
          </cell>
          <cell r="AC106">
            <v>32143499.999999996</v>
          </cell>
          <cell r="AD106">
            <v>2503456.25</v>
          </cell>
          <cell r="AE106">
            <v>0</v>
          </cell>
          <cell r="AF106">
            <v>192856500</v>
          </cell>
          <cell r="AG106">
            <v>40588</v>
          </cell>
          <cell r="AH106">
            <v>184</v>
          </cell>
          <cell r="AI106">
            <v>32143499.999999996</v>
          </cell>
          <cell r="AJ106">
            <v>2181378.4429999995</v>
          </cell>
          <cell r="AK106">
            <v>0</v>
          </cell>
          <cell r="AL106">
            <v>160713000</v>
          </cell>
          <cell r="AM106">
            <v>40633</v>
          </cell>
          <cell r="AN106">
            <v>46</v>
          </cell>
          <cell r="AO106">
            <v>454451.72150000004</v>
          </cell>
          <cell r="AP106">
            <v>4684834.693</v>
          </cell>
          <cell r="AQ106">
            <v>4503048.9145</v>
          </cell>
          <cell r="AR106">
            <v>40769</v>
          </cell>
          <cell r="AS106">
            <v>181</v>
          </cell>
          <cell r="AT106">
            <v>32143499.999999996</v>
          </cell>
          <cell r="AU106">
            <v>1788168.73025</v>
          </cell>
          <cell r="AV106">
            <v>0</v>
          </cell>
          <cell r="AW106">
            <v>128569500</v>
          </cell>
          <cell r="AX106">
            <v>40953</v>
          </cell>
          <cell r="AY106">
            <v>184</v>
          </cell>
          <cell r="AZ106">
            <v>32143499.999999996</v>
          </cell>
          <cell r="BA106">
            <v>1454235.3290000001</v>
          </cell>
          <cell r="BB106">
            <v>0</v>
          </cell>
          <cell r="BC106">
            <v>96426000</v>
          </cell>
          <cell r="BD106">
            <v>40999</v>
          </cell>
          <cell r="BE106">
            <v>47</v>
          </cell>
          <cell r="BF106">
            <v>278593.46350000001</v>
          </cell>
          <cell r="BG106">
            <v>3242404.0592499999</v>
          </cell>
          <cell r="BH106">
            <v>3066545.80125</v>
          </cell>
          <cell r="BI106">
            <v>41135</v>
          </cell>
          <cell r="BJ106">
            <v>182</v>
          </cell>
          <cell r="BK106">
            <v>32143499.999999996</v>
          </cell>
          <cell r="BL106">
            <v>1078808.7309999999</v>
          </cell>
          <cell r="BM106">
            <v>0</v>
          </cell>
          <cell r="BN106">
            <v>64282500</v>
          </cell>
          <cell r="BO106">
            <v>41319</v>
          </cell>
          <cell r="BP106">
            <v>184</v>
          </cell>
          <cell r="BQ106">
            <v>32143499.999999996</v>
          </cell>
          <cell r="BR106">
            <v>727092.21499999997</v>
          </cell>
          <cell r="BS106">
            <v>0</v>
          </cell>
          <cell r="BT106">
            <v>32139000.000000004</v>
          </cell>
          <cell r="BU106">
            <v>41364</v>
          </cell>
          <cell r="BV106">
            <v>46</v>
          </cell>
          <cell r="BW106">
            <v>90880.164500000014</v>
          </cell>
          <cell r="BX106">
            <v>1805900.946</v>
          </cell>
          <cell r="BY106">
            <v>1618187.6469999999</v>
          </cell>
          <cell r="BZ106">
            <v>41500</v>
          </cell>
          <cell r="CA106">
            <v>181</v>
          </cell>
          <cell r="CB106">
            <v>32139000.000000004</v>
          </cell>
          <cell r="CC106">
            <v>357593.69075000007</v>
          </cell>
          <cell r="CD106">
            <v>0</v>
          </cell>
          <cell r="CE106">
            <v>0</v>
          </cell>
          <cell r="CL106">
            <v>41729</v>
          </cell>
          <cell r="CN106">
            <v>0</v>
          </cell>
          <cell r="CO106">
            <v>357593.69075000007</v>
          </cell>
          <cell r="CP106">
            <v>266713.52625000005</v>
          </cell>
        </row>
        <row r="107">
          <cell r="A107" t="str">
            <v xml:space="preserve">Project </v>
          </cell>
          <cell r="B107" t="str">
            <v>Share</v>
          </cell>
          <cell r="N107">
            <v>0</v>
          </cell>
          <cell r="O107">
            <v>0</v>
          </cell>
        </row>
        <row r="108">
          <cell r="A108" t="str">
            <v>Sipat I</v>
          </cell>
          <cell r="B108">
            <v>0.11333333333333333</v>
          </cell>
          <cell r="C108">
            <v>25500000</v>
          </cell>
          <cell r="D108">
            <v>1314525000</v>
          </cell>
          <cell r="E108">
            <v>2.213E-2</v>
          </cell>
          <cell r="G108">
            <v>39860</v>
          </cell>
          <cell r="H108">
            <v>67404.291666666672</v>
          </cell>
          <cell r="J108">
            <v>40039</v>
          </cell>
          <cell r="K108">
            <v>178</v>
          </cell>
          <cell r="L108">
            <v>0</v>
          </cell>
          <cell r="M108">
            <v>279022.41666666669</v>
          </cell>
          <cell r="N108">
            <v>0</v>
          </cell>
          <cell r="O108">
            <v>25500000</v>
          </cell>
          <cell r="P108">
            <v>40223</v>
          </cell>
          <cell r="Q108">
            <v>184</v>
          </cell>
          <cell r="R108">
            <v>0</v>
          </cell>
          <cell r="S108">
            <v>288427.66666666669</v>
          </cell>
          <cell r="T108">
            <v>0</v>
          </cell>
          <cell r="U108">
            <v>25500000</v>
          </cell>
          <cell r="V108">
            <v>40268</v>
          </cell>
          <cell r="W108">
            <v>46</v>
          </cell>
          <cell r="X108">
            <v>72106.916666666672</v>
          </cell>
          <cell r="Y108">
            <v>567450.08333333337</v>
          </cell>
          <cell r="Z108">
            <v>572152.70833333337</v>
          </cell>
          <cell r="AA108">
            <v>40404</v>
          </cell>
          <cell r="AB108">
            <v>181</v>
          </cell>
          <cell r="AC108">
            <v>3642929.9999999995</v>
          </cell>
          <cell r="AD108">
            <v>283725.04166666669</v>
          </cell>
          <cell r="AE108">
            <v>0</v>
          </cell>
          <cell r="AF108">
            <v>21857070</v>
          </cell>
          <cell r="AG108">
            <v>40588</v>
          </cell>
          <cell r="AH108">
            <v>184</v>
          </cell>
          <cell r="AI108">
            <v>3642929.9999999995</v>
          </cell>
          <cell r="AJ108">
            <v>247222.89020666669</v>
          </cell>
          <cell r="AK108">
            <v>0</v>
          </cell>
          <cell r="AL108">
            <v>18214140</v>
          </cell>
          <cell r="AM108">
            <v>40633</v>
          </cell>
          <cell r="AN108">
            <v>46</v>
          </cell>
          <cell r="AO108">
            <v>51504.528436666667</v>
          </cell>
          <cell r="AP108">
            <v>530947.93187333341</v>
          </cell>
          <cell r="AQ108">
            <v>510345.54364333343</v>
          </cell>
          <cell r="AR108">
            <v>40769</v>
          </cell>
          <cell r="AS108">
            <v>181</v>
          </cell>
          <cell r="AT108">
            <v>3642929.9999999995</v>
          </cell>
          <cell r="AU108">
            <v>202659.12276166669</v>
          </cell>
          <cell r="AV108">
            <v>0</v>
          </cell>
          <cell r="AW108">
            <v>14571210</v>
          </cell>
          <cell r="AX108">
            <v>40953</v>
          </cell>
          <cell r="AY108">
            <v>184</v>
          </cell>
          <cell r="AZ108">
            <v>3642929.9999999995</v>
          </cell>
          <cell r="BA108">
            <v>164813.33728666665</v>
          </cell>
          <cell r="BB108">
            <v>0</v>
          </cell>
          <cell r="BC108">
            <v>10928280</v>
          </cell>
          <cell r="BD108">
            <v>40999</v>
          </cell>
          <cell r="BE108">
            <v>47</v>
          </cell>
          <cell r="BF108">
            <v>31573.92586333333</v>
          </cell>
          <cell r="BG108">
            <v>367472.46004833333</v>
          </cell>
          <cell r="BH108">
            <v>347541.85747500003</v>
          </cell>
          <cell r="BI108">
            <v>41135</v>
          </cell>
          <cell r="BJ108">
            <v>182</v>
          </cell>
          <cell r="BK108">
            <v>3642929.9999999995</v>
          </cell>
          <cell r="BL108">
            <v>122264.98951333333</v>
          </cell>
          <cell r="BM108">
            <v>0</v>
          </cell>
          <cell r="BN108">
            <v>7285350</v>
          </cell>
          <cell r="BO108">
            <v>41319</v>
          </cell>
          <cell r="BP108">
            <v>184</v>
          </cell>
          <cell r="BQ108">
            <v>3642929.9999999995</v>
          </cell>
          <cell r="BR108">
            <v>82403.784366666674</v>
          </cell>
          <cell r="BS108">
            <v>0</v>
          </cell>
          <cell r="BT108">
            <v>3642420.0000000005</v>
          </cell>
          <cell r="BU108">
            <v>41364</v>
          </cell>
          <cell r="BV108">
            <v>46</v>
          </cell>
          <cell r="BW108">
            <v>10299.751976666668</v>
          </cell>
          <cell r="BX108">
            <v>204668.77387999999</v>
          </cell>
          <cell r="BY108">
            <v>183394.59999333334</v>
          </cell>
          <cell r="BZ108">
            <v>41500</v>
          </cell>
          <cell r="CA108">
            <v>181</v>
          </cell>
          <cell r="CB108">
            <v>3642420.0000000005</v>
          </cell>
          <cell r="CC108">
            <v>40527.284951666676</v>
          </cell>
          <cell r="CD108">
            <v>0</v>
          </cell>
          <cell r="CE108">
            <v>0</v>
          </cell>
          <cell r="CL108">
            <v>41729</v>
          </cell>
          <cell r="CN108">
            <v>0</v>
          </cell>
          <cell r="CO108">
            <v>40527.284951666676</v>
          </cell>
          <cell r="CP108">
            <v>30227.532975000009</v>
          </cell>
        </row>
        <row r="109">
          <cell r="A109" t="str">
            <v>Sipat II</v>
          </cell>
          <cell r="B109">
            <v>0.33927555555555555</v>
          </cell>
          <cell r="C109">
            <v>76337000</v>
          </cell>
          <cell r="D109">
            <v>3935172350</v>
          </cell>
          <cell r="E109">
            <v>2.213E-2</v>
          </cell>
          <cell r="G109">
            <v>39860</v>
          </cell>
          <cell r="H109">
            <v>201782.01619444444</v>
          </cell>
          <cell r="J109">
            <v>40039</v>
          </cell>
          <cell r="K109">
            <v>178</v>
          </cell>
          <cell r="L109">
            <v>0</v>
          </cell>
          <cell r="M109">
            <v>835283.69494444446</v>
          </cell>
          <cell r="N109">
            <v>0</v>
          </cell>
          <cell r="O109">
            <v>76337000</v>
          </cell>
          <cell r="P109">
            <v>40223</v>
          </cell>
          <cell r="Q109">
            <v>184</v>
          </cell>
          <cell r="R109">
            <v>0</v>
          </cell>
          <cell r="S109">
            <v>863439.32511111116</v>
          </cell>
          <cell r="T109">
            <v>0</v>
          </cell>
          <cell r="U109">
            <v>76337000</v>
          </cell>
          <cell r="V109">
            <v>40268</v>
          </cell>
          <cell r="W109">
            <v>46</v>
          </cell>
          <cell r="X109">
            <v>215859.83127777779</v>
          </cell>
          <cell r="Y109">
            <v>1698723.0200555557</v>
          </cell>
          <cell r="Z109">
            <v>1712800.8351388893</v>
          </cell>
          <cell r="AA109">
            <v>40404</v>
          </cell>
          <cell r="AB109">
            <v>181</v>
          </cell>
          <cell r="AC109">
            <v>10905503.819999998</v>
          </cell>
          <cell r="AD109">
            <v>849361.51002777787</v>
          </cell>
          <cell r="AE109">
            <v>0</v>
          </cell>
          <cell r="AF109">
            <v>65431496.18</v>
          </cell>
          <cell r="AG109">
            <v>40588</v>
          </cell>
          <cell r="AH109">
            <v>184</v>
          </cell>
          <cell r="AI109">
            <v>10905503.819999998</v>
          </cell>
          <cell r="AJ109">
            <v>740088.38312573778</v>
          </cell>
          <cell r="AK109">
            <v>0</v>
          </cell>
          <cell r="AL109">
            <v>54525992.359999999</v>
          </cell>
          <cell r="AM109">
            <v>40633</v>
          </cell>
          <cell r="AN109">
            <v>46</v>
          </cell>
          <cell r="AO109">
            <v>154184.3602850911</v>
          </cell>
          <cell r="AP109">
            <v>1589449.8931535156</v>
          </cell>
          <cell r="AQ109">
            <v>1527774.422160829</v>
          </cell>
          <cell r="AR109">
            <v>40769</v>
          </cell>
          <cell r="AS109">
            <v>181</v>
          </cell>
          <cell r="AT109">
            <v>10905503.819999998</v>
          </cell>
          <cell r="AU109">
            <v>606681.93938264111</v>
          </cell>
          <cell r="AV109">
            <v>0</v>
          </cell>
          <cell r="AW109">
            <v>43620488.539999999</v>
          </cell>
          <cell r="AX109">
            <v>40953</v>
          </cell>
          <cell r="AY109">
            <v>184</v>
          </cell>
          <cell r="AZ109">
            <v>10905503.819999998</v>
          </cell>
          <cell r="BA109">
            <v>493386.49915499118</v>
          </cell>
          <cell r="BB109">
            <v>0</v>
          </cell>
          <cell r="BC109">
            <v>32714984.719999999</v>
          </cell>
          <cell r="BD109">
            <v>40999</v>
          </cell>
          <cell r="BE109">
            <v>47</v>
          </cell>
          <cell r="BF109">
            <v>94519.952103108895</v>
          </cell>
          <cell r="BG109">
            <v>1100068.4385376323</v>
          </cell>
          <cell r="BH109">
            <v>1040404.0303556501</v>
          </cell>
          <cell r="BI109">
            <v>41135</v>
          </cell>
          <cell r="BJ109">
            <v>182</v>
          </cell>
          <cell r="BK109">
            <v>10905503.819999998</v>
          </cell>
          <cell r="BL109">
            <v>366013.43154820893</v>
          </cell>
          <cell r="BM109">
            <v>0</v>
          </cell>
          <cell r="BN109">
            <v>21809480.899999999</v>
          </cell>
          <cell r="BO109">
            <v>41319</v>
          </cell>
          <cell r="BP109">
            <v>184</v>
          </cell>
          <cell r="BQ109">
            <v>10905503.819999998</v>
          </cell>
          <cell r="BR109">
            <v>246684.61518424444</v>
          </cell>
          <cell r="BS109">
            <v>0</v>
          </cell>
          <cell r="BT109">
            <v>10903977.08</v>
          </cell>
          <cell r="BU109">
            <v>41364</v>
          </cell>
          <cell r="BV109">
            <v>46</v>
          </cell>
          <cell r="BW109">
            <v>30833.418299717778</v>
          </cell>
          <cell r="BX109">
            <v>612698.0467324534</v>
          </cell>
          <cell r="BY109">
            <v>549011.51292906236</v>
          </cell>
          <cell r="BZ109">
            <v>41500</v>
          </cell>
          <cell r="CA109">
            <v>181</v>
          </cell>
          <cell r="CB109">
            <v>10903977.08</v>
          </cell>
          <cell r="CC109">
            <v>121322.79809236777</v>
          </cell>
          <cell r="CD109">
            <v>0</v>
          </cell>
          <cell r="CE109">
            <v>0</v>
          </cell>
          <cell r="CL109">
            <v>41729</v>
          </cell>
          <cell r="CN109">
            <v>0</v>
          </cell>
          <cell r="CO109">
            <v>121322.79809236777</v>
          </cell>
          <cell r="CP109">
            <v>90489.379792649997</v>
          </cell>
        </row>
        <row r="110">
          <cell r="A110" t="str">
            <v>KHSTPS II</v>
          </cell>
          <cell r="B110">
            <v>0.54739111111111116</v>
          </cell>
          <cell r="C110">
            <v>123163000</v>
          </cell>
          <cell r="D110">
            <v>6349052650</v>
          </cell>
          <cell r="E110">
            <v>2.213E-2</v>
          </cell>
          <cell r="G110">
            <v>39860</v>
          </cell>
          <cell r="H110">
            <v>325557.44213888887</v>
          </cell>
          <cell r="J110">
            <v>40039</v>
          </cell>
          <cell r="K110">
            <v>178</v>
          </cell>
          <cell r="L110">
            <v>0</v>
          </cell>
          <cell r="M110">
            <v>1347656.3883888889</v>
          </cell>
          <cell r="N110">
            <v>0</v>
          </cell>
          <cell r="O110">
            <v>123163000</v>
          </cell>
          <cell r="P110">
            <v>40223</v>
          </cell>
          <cell r="Q110">
            <v>184</v>
          </cell>
          <cell r="R110">
            <v>0</v>
          </cell>
          <cell r="S110">
            <v>1393083.0082222221</v>
          </cell>
          <cell r="T110">
            <v>0</v>
          </cell>
          <cell r="U110">
            <v>123163000</v>
          </cell>
          <cell r="V110">
            <v>40268</v>
          </cell>
          <cell r="W110">
            <v>46</v>
          </cell>
          <cell r="X110">
            <v>348270.75205555552</v>
          </cell>
          <cell r="Y110">
            <v>2740739.3966111112</v>
          </cell>
          <cell r="Z110">
            <v>2763452.7065277779</v>
          </cell>
          <cell r="AA110">
            <v>40404</v>
          </cell>
          <cell r="AB110">
            <v>181</v>
          </cell>
          <cell r="AC110">
            <v>17595066.18</v>
          </cell>
          <cell r="AD110">
            <v>1370369.6983055556</v>
          </cell>
          <cell r="AE110">
            <v>0</v>
          </cell>
          <cell r="AF110">
            <v>105567933.81999999</v>
          </cell>
          <cell r="AG110">
            <v>40588</v>
          </cell>
          <cell r="AH110">
            <v>184</v>
          </cell>
          <cell r="AI110">
            <v>17595066.18</v>
          </cell>
          <cell r="AJ110">
            <v>1194067.1696675955</v>
          </cell>
          <cell r="AK110">
            <v>0</v>
          </cell>
          <cell r="AL110">
            <v>87972867.639999986</v>
          </cell>
          <cell r="AM110">
            <v>40633</v>
          </cell>
          <cell r="AN110">
            <v>46</v>
          </cell>
          <cell r="AO110">
            <v>248762.83277824218</v>
          </cell>
          <cell r="AP110">
            <v>2564436.8679731512</v>
          </cell>
          <cell r="AQ110">
            <v>2464928.9486958375</v>
          </cell>
          <cell r="AR110">
            <v>40769</v>
          </cell>
          <cell r="AS110">
            <v>181</v>
          </cell>
          <cell r="AT110">
            <v>17595066.18</v>
          </cell>
          <cell r="AU110">
            <v>978827.66810569202</v>
          </cell>
          <cell r="AV110">
            <v>0</v>
          </cell>
          <cell r="AW110">
            <v>70377801.459999979</v>
          </cell>
          <cell r="AX110">
            <v>40953</v>
          </cell>
          <cell r="AY110">
            <v>184</v>
          </cell>
          <cell r="AZ110">
            <v>17595066.18</v>
          </cell>
          <cell r="BA110">
            <v>796035.49255834206</v>
          </cell>
          <cell r="BB110">
            <v>0</v>
          </cell>
          <cell r="BC110">
            <v>52782735.279999979</v>
          </cell>
          <cell r="BD110">
            <v>40999</v>
          </cell>
          <cell r="BE110">
            <v>47</v>
          </cell>
          <cell r="BF110">
            <v>152499.58553355772</v>
          </cell>
          <cell r="BG110">
            <v>1774863.1606640341</v>
          </cell>
          <cell r="BH110">
            <v>1678599.9134193496</v>
          </cell>
          <cell r="BI110">
            <v>41135</v>
          </cell>
          <cell r="BJ110">
            <v>182</v>
          </cell>
          <cell r="BK110">
            <v>17595066.18</v>
          </cell>
          <cell r="BL110">
            <v>590530.30993845756</v>
          </cell>
          <cell r="BM110">
            <v>0</v>
          </cell>
          <cell r="BN110">
            <v>35187669.099999979</v>
          </cell>
          <cell r="BO110">
            <v>41319</v>
          </cell>
          <cell r="BP110">
            <v>184</v>
          </cell>
          <cell r="BQ110">
            <v>17595066.18</v>
          </cell>
          <cell r="BR110">
            <v>398003.81544908864</v>
          </cell>
          <cell r="BS110">
            <v>0</v>
          </cell>
          <cell r="BT110">
            <v>17592602.919999979</v>
          </cell>
          <cell r="BU110">
            <v>41364</v>
          </cell>
          <cell r="BV110">
            <v>46</v>
          </cell>
          <cell r="BW110">
            <v>49746.994223615497</v>
          </cell>
          <cell r="BX110">
            <v>988534.12538754614</v>
          </cell>
          <cell r="BY110">
            <v>885781.53407760395</v>
          </cell>
          <cell r="BZ110">
            <v>41500</v>
          </cell>
          <cell r="CA110">
            <v>181</v>
          </cell>
          <cell r="CB110">
            <v>17592602.919999979</v>
          </cell>
          <cell r="CC110">
            <v>195743.60770596535</v>
          </cell>
          <cell r="CD110">
            <v>0</v>
          </cell>
          <cell r="CE110">
            <v>0</v>
          </cell>
          <cell r="CL110">
            <v>41729</v>
          </cell>
          <cell r="CN110">
            <v>0</v>
          </cell>
          <cell r="CO110">
            <v>195743.60770596535</v>
          </cell>
          <cell r="CP110">
            <v>145996.61348234984</v>
          </cell>
        </row>
        <row r="112">
          <cell r="A112" t="str">
            <v>KfW (R&amp;M)</v>
          </cell>
          <cell r="B112" t="str">
            <v>USD</v>
          </cell>
          <cell r="C112">
            <v>62000000</v>
          </cell>
          <cell r="D112">
            <v>3196100000</v>
          </cell>
          <cell r="E112">
            <v>2.5624999999999998E-2</v>
          </cell>
          <cell r="G112">
            <v>39888</v>
          </cell>
          <cell r="H112">
            <v>74743.06</v>
          </cell>
          <cell r="J112">
            <v>40071</v>
          </cell>
          <cell r="K112">
            <v>183</v>
          </cell>
          <cell r="L112">
            <v>0</v>
          </cell>
          <cell r="M112">
            <v>807614.58333333337</v>
          </cell>
          <cell r="N112">
            <v>0</v>
          </cell>
          <cell r="O112">
            <v>62000000</v>
          </cell>
          <cell r="P112">
            <v>40252</v>
          </cell>
          <cell r="Q112">
            <v>181</v>
          </cell>
          <cell r="R112">
            <v>0</v>
          </cell>
          <cell r="S112">
            <v>798788.1944444445</v>
          </cell>
          <cell r="T112">
            <v>0</v>
          </cell>
          <cell r="U112">
            <v>62000000</v>
          </cell>
          <cell r="V112">
            <v>40268</v>
          </cell>
          <cell r="W112">
            <v>17</v>
          </cell>
          <cell r="X112">
            <v>75024.305555555562</v>
          </cell>
          <cell r="Y112">
            <v>1606402.777777778</v>
          </cell>
          <cell r="Z112">
            <v>1606684.0233333334</v>
          </cell>
          <cell r="AA112">
            <v>40436</v>
          </cell>
          <cell r="AB112">
            <v>184</v>
          </cell>
          <cell r="AC112">
            <v>7142850</v>
          </cell>
          <cell r="AD112">
            <v>812027.77777777775</v>
          </cell>
          <cell r="AE112">
            <v>0</v>
          </cell>
          <cell r="AF112">
            <v>54857150</v>
          </cell>
          <cell r="AG112">
            <v>40617</v>
          </cell>
          <cell r="AH112">
            <v>181</v>
          </cell>
          <cell r="AI112">
            <v>7142850</v>
          </cell>
          <cell r="AJ112">
            <v>706761.9967881944</v>
          </cell>
          <cell r="AK112">
            <v>0</v>
          </cell>
          <cell r="AL112">
            <v>47714300</v>
          </cell>
          <cell r="AM112">
            <v>40633</v>
          </cell>
          <cell r="AN112">
            <v>17</v>
          </cell>
          <cell r="AO112">
            <v>56946.690239726027</v>
          </cell>
          <cell r="AP112">
            <v>1518789.7745659722</v>
          </cell>
          <cell r="AQ112">
            <v>1500712.1592501428</v>
          </cell>
          <cell r="AR112">
            <v>40801</v>
          </cell>
          <cell r="AS112">
            <v>184</v>
          </cell>
          <cell r="AT112">
            <v>7142850</v>
          </cell>
          <cell r="AU112">
            <v>624924.79027777782</v>
          </cell>
          <cell r="AV112">
            <v>0</v>
          </cell>
          <cell r="AW112">
            <v>40571450</v>
          </cell>
          <cell r="AX112">
            <v>40983</v>
          </cell>
          <cell r="AY112">
            <v>182</v>
          </cell>
          <cell r="AZ112">
            <v>7142850</v>
          </cell>
          <cell r="BA112">
            <v>525597.49982638878</v>
          </cell>
          <cell r="BB112">
            <v>0</v>
          </cell>
          <cell r="BC112">
            <v>33428600</v>
          </cell>
          <cell r="BD112">
            <v>40999</v>
          </cell>
          <cell r="BE112">
            <v>17</v>
          </cell>
          <cell r="BF112">
            <v>39896.805136986302</v>
          </cell>
          <cell r="BG112">
            <v>1150522.2901041666</v>
          </cell>
          <cell r="BH112">
            <v>1133472.4050014268</v>
          </cell>
          <cell r="BI112">
            <v>41167</v>
          </cell>
          <cell r="BJ112">
            <v>184</v>
          </cell>
          <cell r="BK112">
            <v>7142850</v>
          </cell>
          <cell r="BL112">
            <v>437821.80277777778</v>
          </cell>
          <cell r="BM112">
            <v>0</v>
          </cell>
          <cell r="BN112">
            <v>26285750</v>
          </cell>
          <cell r="BO112">
            <v>41348</v>
          </cell>
          <cell r="BP112">
            <v>181</v>
          </cell>
          <cell r="BQ112">
            <v>7142850</v>
          </cell>
          <cell r="BR112">
            <v>338657.20616319444</v>
          </cell>
          <cell r="BS112">
            <v>0</v>
          </cell>
          <cell r="BT112">
            <v>19142900</v>
          </cell>
          <cell r="BU112">
            <v>41364</v>
          </cell>
          <cell r="BV112">
            <v>17</v>
          </cell>
          <cell r="BW112">
            <v>22846.920034246574</v>
          </cell>
          <cell r="BX112">
            <v>776479.00894097215</v>
          </cell>
          <cell r="BY112">
            <v>759429.12383823236</v>
          </cell>
          <cell r="BZ112">
            <v>41532</v>
          </cell>
          <cell r="CA112">
            <v>184</v>
          </cell>
          <cell r="CB112">
            <v>7142850</v>
          </cell>
          <cell r="CC112">
            <v>250718.81527777773</v>
          </cell>
          <cell r="CD112">
            <v>0</v>
          </cell>
          <cell r="CE112">
            <v>12000050</v>
          </cell>
          <cell r="CF112">
            <v>41713</v>
          </cell>
          <cell r="CG112">
            <v>181</v>
          </cell>
          <cell r="CH112">
            <v>7142850</v>
          </cell>
          <cell r="CI112">
            <v>154604.81085069446</v>
          </cell>
          <cell r="CJ112">
            <v>0</v>
          </cell>
          <cell r="CK112">
            <v>4857200</v>
          </cell>
          <cell r="CL112">
            <v>41729</v>
          </cell>
          <cell r="CM112">
            <v>17</v>
          </cell>
          <cell r="CN112">
            <v>5797.0349315068479</v>
          </cell>
          <cell r="CO112">
            <v>405323.62612847215</v>
          </cell>
          <cell r="CP112">
            <v>388273.74102573242</v>
          </cell>
        </row>
        <row r="113">
          <cell r="A113" t="str">
            <v xml:space="preserve">Project </v>
          </cell>
          <cell r="B113" t="str">
            <v>Share</v>
          </cell>
          <cell r="U113">
            <v>0</v>
          </cell>
          <cell r="AF113">
            <v>0</v>
          </cell>
          <cell r="AL113">
            <v>0</v>
          </cell>
          <cell r="AW113">
            <v>0</v>
          </cell>
          <cell r="BC113">
            <v>0</v>
          </cell>
          <cell r="BN113">
            <v>0</v>
          </cell>
          <cell r="BT113">
            <v>0</v>
          </cell>
          <cell r="CE113">
            <v>0</v>
          </cell>
          <cell r="CK113">
            <v>0</v>
          </cell>
        </row>
        <row r="114">
          <cell r="A114" t="str">
            <v>Tanda</v>
          </cell>
          <cell r="B114">
            <v>0.34497080645161288</v>
          </cell>
          <cell r="C114">
            <v>21388190</v>
          </cell>
          <cell r="D114">
            <v>1102561194.5</v>
          </cell>
          <cell r="E114">
            <v>2.5624999999999998E-2</v>
          </cell>
          <cell r="G114">
            <v>39888</v>
          </cell>
          <cell r="H114">
            <v>25797.101805555551</v>
          </cell>
          <cell r="J114">
            <v>40071</v>
          </cell>
          <cell r="K114">
            <v>183</v>
          </cell>
          <cell r="L114">
            <v>0</v>
          </cell>
          <cell r="M114">
            <v>278603.45411458332</v>
          </cell>
          <cell r="N114">
            <v>0</v>
          </cell>
          <cell r="O114">
            <v>21388190</v>
          </cell>
          <cell r="P114">
            <v>40252</v>
          </cell>
          <cell r="Q114">
            <v>181</v>
          </cell>
          <cell r="R114">
            <v>0</v>
          </cell>
          <cell r="S114">
            <v>275558.6076215278</v>
          </cell>
          <cell r="T114">
            <v>0</v>
          </cell>
          <cell r="U114">
            <v>21388190</v>
          </cell>
          <cell r="V114">
            <v>40268</v>
          </cell>
          <cell r="W114">
            <v>17</v>
          </cell>
          <cell r="X114">
            <v>25881.195190972223</v>
          </cell>
          <cell r="Y114">
            <v>554162.06173611106</v>
          </cell>
          <cell r="Z114">
            <v>554246.15512152785</v>
          </cell>
          <cell r="AA114">
            <v>40436</v>
          </cell>
          <cell r="AB114">
            <v>184</v>
          </cell>
          <cell r="AC114">
            <v>2464074.7248629029</v>
          </cell>
          <cell r="AD114">
            <v>280125.87736111111</v>
          </cell>
          <cell r="AE114">
            <v>0</v>
          </cell>
          <cell r="AF114">
            <v>18924115.275137097</v>
          </cell>
          <cell r="AG114">
            <v>40617</v>
          </cell>
          <cell r="AH114">
            <v>181</v>
          </cell>
          <cell r="AI114">
            <v>2464074.7248629029</v>
          </cell>
          <cell r="AJ114">
            <v>243812.25600137564</v>
          </cell>
          <cell r="AK114">
            <v>0</v>
          </cell>
          <cell r="AL114">
            <v>16460040.550274193</v>
          </cell>
          <cell r="AM114">
            <v>40633</v>
          </cell>
          <cell r="AN114">
            <v>17</v>
          </cell>
          <cell r="AO114">
            <v>19644.945656748481</v>
          </cell>
          <cell r="AP114">
            <v>523938.13336248673</v>
          </cell>
          <cell r="AQ114">
            <v>517701.88382826297</v>
          </cell>
          <cell r="AR114">
            <v>40801</v>
          </cell>
          <cell r="AS114">
            <v>184</v>
          </cell>
          <cell r="AT114">
            <v>2464074.7248629029</v>
          </cell>
          <cell r="AU114">
            <v>215580.80887373007</v>
          </cell>
          <cell r="AV114">
            <v>0</v>
          </cell>
          <cell r="AW114">
            <v>13995965.82541129</v>
          </cell>
          <cell r="AX114">
            <v>40983</v>
          </cell>
          <cell r="AY114">
            <v>182</v>
          </cell>
          <cell r="AZ114">
            <v>2464074.7248629029</v>
          </cell>
          <cell r="BA114">
            <v>181315.79338406082</v>
          </cell>
          <cell r="BB114">
            <v>0</v>
          </cell>
          <cell r="BC114">
            <v>11531891.100548387</v>
          </cell>
          <cell r="BD114">
            <v>40999</v>
          </cell>
          <cell r="BE114">
            <v>17</v>
          </cell>
          <cell r="BF114">
            <v>13763.233042949014</v>
          </cell>
          <cell r="BG114">
            <v>396896.60225779086</v>
          </cell>
          <cell r="BH114">
            <v>391014.88964399137</v>
          </cell>
          <cell r="BI114">
            <v>41167</v>
          </cell>
          <cell r="BJ114">
            <v>184</v>
          </cell>
          <cell r="BK114">
            <v>2464074.7248629029</v>
          </cell>
          <cell r="BL114">
            <v>151035.74038634897</v>
          </cell>
          <cell r="BM114">
            <v>0</v>
          </cell>
          <cell r="BN114">
            <v>9067816.3756854832</v>
          </cell>
          <cell r="BO114">
            <v>41348</v>
          </cell>
          <cell r="BP114">
            <v>181</v>
          </cell>
          <cell r="BQ114">
            <v>2464074.7248629029</v>
          </cell>
          <cell r="BR114">
            <v>116826.84952076731</v>
          </cell>
          <cell r="BS114">
            <v>0</v>
          </cell>
          <cell r="BT114">
            <v>6603741.6508225799</v>
          </cell>
          <cell r="BU114">
            <v>41364</v>
          </cell>
          <cell r="BV114">
            <v>17</v>
          </cell>
          <cell r="BW114">
            <v>7881.5204291495511</v>
          </cell>
          <cell r="BX114">
            <v>267862.58990711626</v>
          </cell>
          <cell r="BY114">
            <v>261980.87729331679</v>
          </cell>
          <cell r="BZ114">
            <v>41532</v>
          </cell>
          <cell r="CA114">
            <v>184</v>
          </cell>
          <cell r="CB114">
            <v>2464074.7248629029</v>
          </cell>
          <cell r="CC114">
            <v>86490.67189896795</v>
          </cell>
          <cell r="CD114">
            <v>0</v>
          </cell>
          <cell r="CE114">
            <v>4139666.925959677</v>
          </cell>
          <cell r="CF114">
            <v>41713</v>
          </cell>
          <cell r="CG114">
            <v>181</v>
          </cell>
          <cell r="CH114">
            <v>2464074.7248629029</v>
          </cell>
          <cell r="CI114">
            <v>53334.14628046313</v>
          </cell>
          <cell r="CJ114">
            <v>0</v>
          </cell>
          <cell r="CK114">
            <v>1675592.2010967741</v>
          </cell>
          <cell r="CL114">
            <v>41729</v>
          </cell>
          <cell r="CM114">
            <v>17</v>
          </cell>
          <cell r="CN114">
            <v>1999.8078153500883</v>
          </cell>
          <cell r="CO114">
            <v>139824.81817943108</v>
          </cell>
          <cell r="CP114">
            <v>133943.10556563162</v>
          </cell>
        </row>
        <row r="115">
          <cell r="A115" t="str">
            <v>SSTPS I</v>
          </cell>
          <cell r="B115">
            <v>0.10620167741935484</v>
          </cell>
          <cell r="C115">
            <v>6584504</v>
          </cell>
          <cell r="D115">
            <v>339431181.19999999</v>
          </cell>
          <cell r="E115">
            <v>2.5624999999999998E-2</v>
          </cell>
          <cell r="G115">
            <v>39888</v>
          </cell>
          <cell r="H115">
            <v>7940.31011111111</v>
          </cell>
          <cell r="J115">
            <v>40071</v>
          </cell>
          <cell r="K115">
            <v>183</v>
          </cell>
          <cell r="L115">
            <v>0</v>
          </cell>
          <cell r="M115">
            <v>85770.023458333322</v>
          </cell>
          <cell r="N115">
            <v>0</v>
          </cell>
          <cell r="O115">
            <v>6584504</v>
          </cell>
          <cell r="P115">
            <v>40252</v>
          </cell>
          <cell r="Q115">
            <v>181</v>
          </cell>
          <cell r="R115">
            <v>0</v>
          </cell>
          <cell r="S115">
            <v>84832.646152777757</v>
          </cell>
          <cell r="T115">
            <v>0</v>
          </cell>
          <cell r="U115">
            <v>6584504</v>
          </cell>
          <cell r="V115">
            <v>40268</v>
          </cell>
          <cell r="W115">
            <v>17</v>
          </cell>
          <cell r="X115">
            <v>7967.7070972222218</v>
          </cell>
          <cell r="Y115">
            <v>170602.66961111108</v>
          </cell>
          <cell r="Z115">
            <v>170630.06659722221</v>
          </cell>
          <cell r="AA115">
            <v>40436</v>
          </cell>
          <cell r="AB115">
            <v>184</v>
          </cell>
          <cell r="AC115">
            <v>758582.65155483875</v>
          </cell>
          <cell r="AD115">
            <v>86238.712111111105</v>
          </cell>
          <cell r="AE115">
            <v>0</v>
          </cell>
          <cell r="AF115">
            <v>5825921.3484451612</v>
          </cell>
          <cell r="AG115">
            <v>40617</v>
          </cell>
          <cell r="AH115">
            <v>181</v>
          </cell>
          <cell r="AI115">
            <v>758582.65155483875</v>
          </cell>
          <cell r="AJ115">
            <v>75059.30959515892</v>
          </cell>
          <cell r="AK115">
            <v>0</v>
          </cell>
          <cell r="AL115">
            <v>5067338.6968903225</v>
          </cell>
          <cell r="AM115">
            <v>40633</v>
          </cell>
          <cell r="AN115">
            <v>17</v>
          </cell>
          <cell r="AO115">
            <v>6047.8340269393057</v>
          </cell>
          <cell r="AP115">
            <v>161298.02170627002</v>
          </cell>
          <cell r="AQ115">
            <v>159378.14863598711</v>
          </cell>
          <cell r="AR115">
            <v>40801</v>
          </cell>
          <cell r="AS115">
            <v>184</v>
          </cell>
          <cell r="AT115">
            <v>758582.65155483875</v>
          </cell>
          <cell r="AU115">
            <v>66368.060988438519</v>
          </cell>
          <cell r="AV115">
            <v>0</v>
          </cell>
          <cell r="AW115">
            <v>4308756.0453354837</v>
          </cell>
          <cell r="AX115">
            <v>40983</v>
          </cell>
          <cell r="AY115">
            <v>182</v>
          </cell>
          <cell r="AZ115">
            <v>758582.65155483875</v>
          </cell>
          <cell r="BA115">
            <v>55819.336128981558</v>
          </cell>
          <cell r="BB115">
            <v>0</v>
          </cell>
          <cell r="BC115">
            <v>3550173.393780645</v>
          </cell>
          <cell r="BD115">
            <v>40999</v>
          </cell>
          <cell r="BE115">
            <v>17</v>
          </cell>
          <cell r="BF115">
            <v>4237.1076292210782</v>
          </cell>
          <cell r="BG115">
            <v>122187.39711742007</v>
          </cell>
          <cell r="BH115">
            <v>120376.67071970184</v>
          </cell>
          <cell r="BI115">
            <v>41167</v>
          </cell>
          <cell r="BJ115">
            <v>184</v>
          </cell>
          <cell r="BK115">
            <v>758582.65155483875</v>
          </cell>
          <cell r="BL115">
            <v>46497.409865765949</v>
          </cell>
          <cell r="BM115">
            <v>0</v>
          </cell>
          <cell r="BN115">
            <v>2791590.7422258062</v>
          </cell>
          <cell r="BO115">
            <v>41348</v>
          </cell>
          <cell r="BP115">
            <v>181</v>
          </cell>
          <cell r="BQ115">
            <v>758582.65155483875</v>
          </cell>
          <cell r="BR115">
            <v>35965.963364683514</v>
          </cell>
          <cell r="BS115">
            <v>0</v>
          </cell>
          <cell r="BT115">
            <v>2033008.0906709675</v>
          </cell>
          <cell r="BU115">
            <v>41364</v>
          </cell>
          <cell r="BV115">
            <v>17</v>
          </cell>
          <cell r="BW115">
            <v>2426.3812315028495</v>
          </cell>
          <cell r="BX115">
            <v>82463.373230449462</v>
          </cell>
          <cell r="BY115">
            <v>80652.646832731232</v>
          </cell>
          <cell r="BZ115">
            <v>41532</v>
          </cell>
          <cell r="CA115">
            <v>184</v>
          </cell>
          <cell r="CB115">
            <v>758582.65155483875</v>
          </cell>
          <cell r="CC115">
            <v>26626.758743093364</v>
          </cell>
          <cell r="CD115">
            <v>0</v>
          </cell>
          <cell r="CE115">
            <v>1274425.4391161287</v>
          </cell>
          <cell r="CF115">
            <v>41713</v>
          </cell>
          <cell r="CG115">
            <v>181</v>
          </cell>
          <cell r="CH115">
            <v>758582.65155483875</v>
          </cell>
          <cell r="CI115">
            <v>16419.290249445818</v>
          </cell>
          <cell r="CJ115">
            <v>0</v>
          </cell>
          <cell r="CK115">
            <v>515842.78756128997</v>
          </cell>
          <cell r="CL115">
            <v>41729</v>
          </cell>
          <cell r="CM115">
            <v>17</v>
          </cell>
          <cell r="CN115">
            <v>615.6548337846217</v>
          </cell>
          <cell r="CO115">
            <v>43046.048992539181</v>
          </cell>
          <cell r="CP115">
            <v>41235.322594820958</v>
          </cell>
        </row>
        <row r="116">
          <cell r="A116" t="str">
            <v>Anta</v>
          </cell>
          <cell r="B116">
            <v>0.24922538709677419</v>
          </cell>
          <cell r="C116">
            <v>15451974</v>
          </cell>
          <cell r="D116">
            <v>796549259.69999993</v>
          </cell>
          <cell r="E116">
            <v>2.5624999999999998E-2</v>
          </cell>
          <cell r="G116">
            <v>39888</v>
          </cell>
          <cell r="H116">
            <v>17816.248166666664</v>
          </cell>
          <cell r="J116">
            <v>40071</v>
          </cell>
          <cell r="K116">
            <v>183</v>
          </cell>
          <cell r="L116">
            <v>0</v>
          </cell>
          <cell r="M116">
            <v>201278.05715625</v>
          </cell>
          <cell r="N116">
            <v>0</v>
          </cell>
          <cell r="O116">
            <v>15451974</v>
          </cell>
          <cell r="P116">
            <v>40252</v>
          </cell>
          <cell r="Q116">
            <v>181</v>
          </cell>
          <cell r="R116">
            <v>0</v>
          </cell>
          <cell r="S116">
            <v>199078.29696874999</v>
          </cell>
          <cell r="T116">
            <v>0</v>
          </cell>
          <cell r="U116">
            <v>15451974</v>
          </cell>
          <cell r="V116">
            <v>40268</v>
          </cell>
          <cell r="W116">
            <v>17</v>
          </cell>
          <cell r="X116">
            <v>18697.961593749998</v>
          </cell>
          <cell r="Y116">
            <v>400356.35412499995</v>
          </cell>
          <cell r="Z116">
            <v>401238.06755208335</v>
          </cell>
          <cell r="AA116">
            <v>40436</v>
          </cell>
          <cell r="AB116">
            <v>184</v>
          </cell>
          <cell r="AC116">
            <v>1780179.5562241937</v>
          </cell>
          <cell r="AD116">
            <v>202377.93724999999</v>
          </cell>
          <cell r="AE116">
            <v>0</v>
          </cell>
          <cell r="AF116">
            <v>13671794.443775807</v>
          </cell>
          <cell r="AG116">
            <v>40617</v>
          </cell>
          <cell r="AH116">
            <v>181</v>
          </cell>
          <cell r="AI116">
            <v>1780179.5562241937</v>
          </cell>
          <cell r="AJ116">
            <v>176143.03223482685</v>
          </cell>
          <cell r="AK116">
            <v>0</v>
          </cell>
          <cell r="AL116">
            <v>11891614.887551613</v>
          </cell>
          <cell r="AM116">
            <v>40633</v>
          </cell>
          <cell r="AN116">
            <v>17</v>
          </cell>
          <cell r="AO116">
            <v>14192.560918875812</v>
          </cell>
          <cell r="AP116">
            <v>378520.96948482684</v>
          </cell>
          <cell r="AQ116">
            <v>374015.56880995265</v>
          </cell>
          <cell r="AR116">
            <v>40801</v>
          </cell>
          <cell r="AS116">
            <v>184</v>
          </cell>
          <cell r="AT116">
            <v>1780179.5562241937</v>
          </cell>
          <cell r="AU116">
            <v>155747.12276334962</v>
          </cell>
          <cell r="AV116">
            <v>0</v>
          </cell>
          <cell r="AW116">
            <v>10111435.33132742</v>
          </cell>
          <cell r="AX116">
            <v>40983</v>
          </cell>
          <cell r="AY116">
            <v>182</v>
          </cell>
          <cell r="AZ116">
            <v>1780179.5562241937</v>
          </cell>
          <cell r="BA116">
            <v>130992.24035132848</v>
          </cell>
          <cell r="BB116">
            <v>0</v>
          </cell>
          <cell r="BC116">
            <v>8331255.7751032263</v>
          </cell>
          <cell r="BD116">
            <v>40999</v>
          </cell>
          <cell r="BE116">
            <v>17</v>
          </cell>
          <cell r="BF116">
            <v>9943.296704189981</v>
          </cell>
          <cell r="BG116">
            <v>286739.36311467807</v>
          </cell>
          <cell r="BH116">
            <v>282490.09889999224</v>
          </cell>
          <cell r="BI116">
            <v>41167</v>
          </cell>
          <cell r="BJ116">
            <v>184</v>
          </cell>
          <cell r="BK116">
            <v>1780179.5562241937</v>
          </cell>
          <cell r="BL116">
            <v>109116.30827669919</v>
          </cell>
          <cell r="BM116">
            <v>0</v>
          </cell>
          <cell r="BN116">
            <v>6551076.2188790329</v>
          </cell>
          <cell r="BO116">
            <v>41348</v>
          </cell>
          <cell r="BP116">
            <v>181</v>
          </cell>
          <cell r="BQ116">
            <v>1780179.5562241937</v>
          </cell>
          <cell r="BR116">
            <v>84401.973299134188</v>
          </cell>
          <cell r="BS116">
            <v>0</v>
          </cell>
          <cell r="BT116">
            <v>4770896.6626548395</v>
          </cell>
          <cell r="BU116">
            <v>41364</v>
          </cell>
          <cell r="BV116">
            <v>17</v>
          </cell>
          <cell r="BW116">
            <v>5694.0324895041485</v>
          </cell>
          <cell r="BX116">
            <v>193518.28157583339</v>
          </cell>
          <cell r="BY116">
            <v>189269.01736114756</v>
          </cell>
          <cell r="BZ116">
            <v>41532</v>
          </cell>
          <cell r="CA116">
            <v>184</v>
          </cell>
          <cell r="CB116">
            <v>1780179.5562241937</v>
          </cell>
          <cell r="CC116">
            <v>62485.493790048793</v>
          </cell>
          <cell r="CD116">
            <v>0</v>
          </cell>
          <cell r="CE116">
            <v>2990717.106430646</v>
          </cell>
          <cell r="CF116">
            <v>41713</v>
          </cell>
          <cell r="CG116">
            <v>181</v>
          </cell>
          <cell r="CH116">
            <v>1780179.5562241937</v>
          </cell>
          <cell r="CI116">
            <v>38531.443831287892</v>
          </cell>
          <cell r="CJ116">
            <v>0</v>
          </cell>
          <cell r="CK116">
            <v>1210537.5502064524</v>
          </cell>
          <cell r="CL116">
            <v>41729</v>
          </cell>
          <cell r="CM116">
            <v>17</v>
          </cell>
          <cell r="CN116">
            <v>1444.7682748183172</v>
          </cell>
          <cell r="CO116">
            <v>101016.93762133669</v>
          </cell>
          <cell r="CP116">
            <v>96767.673406650865</v>
          </cell>
        </row>
        <row r="117">
          <cell r="A117" t="str">
            <v>TTPS</v>
          </cell>
          <cell r="B117">
            <v>7.7780016129032264E-2</v>
          </cell>
          <cell r="C117">
            <v>4822361</v>
          </cell>
          <cell r="D117">
            <v>248592709.54999998</v>
          </cell>
          <cell r="E117">
            <v>2.5624999999999998E-2</v>
          </cell>
          <cell r="G117">
            <v>39888</v>
          </cell>
          <cell r="H117">
            <v>5918.136833333333</v>
          </cell>
          <cell r="J117">
            <v>40071</v>
          </cell>
          <cell r="K117">
            <v>183</v>
          </cell>
          <cell r="L117">
            <v>0</v>
          </cell>
          <cell r="M117">
            <v>62816.275317708329</v>
          </cell>
          <cell r="N117">
            <v>0</v>
          </cell>
          <cell r="O117">
            <v>4822361</v>
          </cell>
          <cell r="P117">
            <v>40252</v>
          </cell>
          <cell r="Q117">
            <v>181</v>
          </cell>
          <cell r="R117">
            <v>0</v>
          </cell>
          <cell r="S117">
            <v>62129.758647569433</v>
          </cell>
          <cell r="T117">
            <v>0</v>
          </cell>
          <cell r="U117">
            <v>4822361</v>
          </cell>
          <cell r="V117">
            <v>40268</v>
          </cell>
          <cell r="W117">
            <v>17</v>
          </cell>
          <cell r="X117">
            <v>5835.3916961805544</v>
          </cell>
          <cell r="Y117">
            <v>124946.03396527776</v>
          </cell>
          <cell r="Z117">
            <v>124863.28882812498</v>
          </cell>
          <cell r="AA117">
            <v>40436</v>
          </cell>
          <cell r="AB117">
            <v>184</v>
          </cell>
          <cell r="AC117">
            <v>555570.98820725817</v>
          </cell>
          <cell r="AD117">
            <v>63159.533652777776</v>
          </cell>
          <cell r="AE117">
            <v>0</v>
          </cell>
          <cell r="AF117">
            <v>4266790.0117927417</v>
          </cell>
          <cell r="AG117">
            <v>40617</v>
          </cell>
          <cell r="AH117">
            <v>181</v>
          </cell>
          <cell r="AI117">
            <v>555570.98820725817</v>
          </cell>
          <cell r="AJ117">
            <v>54971.9595095728</v>
          </cell>
          <cell r="AK117">
            <v>0</v>
          </cell>
          <cell r="AL117">
            <v>3711219.0235854834</v>
          </cell>
          <cell r="AM117">
            <v>40633</v>
          </cell>
          <cell r="AN117">
            <v>17</v>
          </cell>
          <cell r="AO117">
            <v>4429.314485340893</v>
          </cell>
          <cell r="AP117">
            <v>118131.49316235058</v>
          </cell>
          <cell r="AQ117">
            <v>116725.41595151092</v>
          </cell>
          <cell r="AR117">
            <v>40801</v>
          </cell>
          <cell r="AS117">
            <v>184</v>
          </cell>
          <cell r="AT117">
            <v>555570.98820725817</v>
          </cell>
          <cell r="AU117">
            <v>48606.660267237647</v>
          </cell>
          <cell r="AV117">
            <v>0</v>
          </cell>
          <cell r="AW117">
            <v>3155648.0353782251</v>
          </cell>
          <cell r="AX117">
            <v>40983</v>
          </cell>
          <cell r="AY117">
            <v>182</v>
          </cell>
          <cell r="AZ117">
            <v>555570.98820725817</v>
          </cell>
          <cell r="BA117">
            <v>40880.982013875546</v>
          </cell>
          <cell r="BB117">
            <v>0</v>
          </cell>
          <cell r="BC117">
            <v>2600077.0471709669</v>
          </cell>
          <cell r="BD117">
            <v>40999</v>
          </cell>
          <cell r="BE117">
            <v>17</v>
          </cell>
          <cell r="BF117">
            <v>3103.1741470516508</v>
          </cell>
          <cell r="BG117">
            <v>89487.642281113192</v>
          </cell>
          <cell r="BH117">
            <v>88161.501942823961</v>
          </cell>
          <cell r="BI117">
            <v>41167</v>
          </cell>
          <cell r="BJ117">
            <v>184</v>
          </cell>
          <cell r="BK117">
            <v>555570.98820725817</v>
          </cell>
          <cell r="BL117">
            <v>34053.786881697517</v>
          </cell>
          <cell r="BM117">
            <v>0</v>
          </cell>
          <cell r="BN117">
            <v>2044506.0589637086</v>
          </cell>
          <cell r="BO117">
            <v>41348</v>
          </cell>
          <cell r="BP117">
            <v>181</v>
          </cell>
          <cell r="BQ117">
            <v>555570.98820725817</v>
          </cell>
          <cell r="BR117">
            <v>26340.762957586248</v>
          </cell>
          <cell r="BS117">
            <v>0</v>
          </cell>
          <cell r="BT117">
            <v>1488935.0707564503</v>
          </cell>
          <cell r="BU117">
            <v>41364</v>
          </cell>
          <cell r="BV117">
            <v>17</v>
          </cell>
          <cell r="BW117">
            <v>1777.0338087624073</v>
          </cell>
          <cell r="BX117">
            <v>60394.549839283762</v>
          </cell>
          <cell r="BY117">
            <v>59068.409500994516</v>
          </cell>
          <cell r="BZ117">
            <v>41532</v>
          </cell>
          <cell r="CA117">
            <v>184</v>
          </cell>
          <cell r="CB117">
            <v>555570.98820725817</v>
          </cell>
          <cell r="CC117">
            <v>19500.913496157398</v>
          </cell>
          <cell r="CD117">
            <v>0</v>
          </cell>
          <cell r="CE117">
            <v>933364.08254919213</v>
          </cell>
          <cell r="CF117">
            <v>41713</v>
          </cell>
          <cell r="CG117">
            <v>181</v>
          </cell>
          <cell r="CH117">
            <v>555570.98820725817</v>
          </cell>
          <cell r="CI117">
            <v>12025.164681592976</v>
          </cell>
          <cell r="CJ117">
            <v>0</v>
          </cell>
          <cell r="CK117">
            <v>377793.09434193396</v>
          </cell>
          <cell r="CL117">
            <v>41729</v>
          </cell>
          <cell r="CM117">
            <v>17</v>
          </cell>
          <cell r="CN117">
            <v>450.89347047316426</v>
          </cell>
          <cell r="CO117">
            <v>31526.078177750373</v>
          </cell>
          <cell r="CP117">
            <v>30199.93783946113</v>
          </cell>
        </row>
        <row r="118">
          <cell r="A118" t="str">
            <v>FSTPS I</v>
          </cell>
          <cell r="B118">
            <v>2.4674274193548389E-2</v>
          </cell>
          <cell r="C118">
            <v>1529805</v>
          </cell>
          <cell r="D118">
            <v>78861447.75</v>
          </cell>
          <cell r="E118">
            <v>2.5624999999999998E-2</v>
          </cell>
          <cell r="G118">
            <v>39888</v>
          </cell>
          <cell r="H118">
            <v>1742.2779166666664</v>
          </cell>
          <cell r="J118">
            <v>40071</v>
          </cell>
          <cell r="K118">
            <v>183</v>
          </cell>
          <cell r="L118">
            <v>0</v>
          </cell>
          <cell r="M118">
            <v>19927.303671874997</v>
          </cell>
          <cell r="N118">
            <v>0</v>
          </cell>
          <cell r="O118">
            <v>1529805</v>
          </cell>
          <cell r="P118">
            <v>40252</v>
          </cell>
          <cell r="Q118">
            <v>181</v>
          </cell>
          <cell r="R118">
            <v>0</v>
          </cell>
          <cell r="S118">
            <v>19709.518932291663</v>
          </cell>
          <cell r="T118">
            <v>0</v>
          </cell>
          <cell r="U118">
            <v>1529805</v>
          </cell>
          <cell r="V118">
            <v>40268</v>
          </cell>
          <cell r="W118">
            <v>17</v>
          </cell>
          <cell r="X118">
            <v>1851.1702864583333</v>
          </cell>
          <cell r="Y118">
            <v>39636.822604166664</v>
          </cell>
          <cell r="Z118">
            <v>39745.714973958333</v>
          </cell>
          <cell r="AA118">
            <v>40436</v>
          </cell>
          <cell r="AB118">
            <v>184</v>
          </cell>
          <cell r="AC118">
            <v>176244.6394233871</v>
          </cell>
          <cell r="AD118">
            <v>20036.196041666666</v>
          </cell>
          <cell r="AE118">
            <v>0</v>
          </cell>
          <cell r="AF118">
            <v>1353560.3605766129</v>
          </cell>
          <cell r="AG118">
            <v>40617</v>
          </cell>
          <cell r="AH118">
            <v>181</v>
          </cell>
          <cell r="AI118">
            <v>176244.6394233871</v>
          </cell>
          <cell r="AJ118">
            <v>17438.839298331673</v>
          </cell>
          <cell r="AK118">
            <v>0</v>
          </cell>
          <cell r="AL118">
            <v>1177315.7211532257</v>
          </cell>
          <cell r="AM118">
            <v>40633</v>
          </cell>
          <cell r="AN118">
            <v>17</v>
          </cell>
          <cell r="AO118">
            <v>1405.1182493900656</v>
          </cell>
          <cell r="AP118">
            <v>37475.035339998343</v>
          </cell>
          <cell r="AQ118">
            <v>37028.983302930072</v>
          </cell>
          <cell r="AR118">
            <v>40801</v>
          </cell>
          <cell r="AS118">
            <v>184</v>
          </cell>
          <cell r="AT118">
            <v>176244.6394233871</v>
          </cell>
          <cell r="AU118">
            <v>15419.565625659608</v>
          </cell>
          <cell r="AV118">
            <v>0</v>
          </cell>
          <cell r="AW118">
            <v>1001071.0817298386</v>
          </cell>
          <cell r="AX118">
            <v>40983</v>
          </cell>
          <cell r="AY118">
            <v>182</v>
          </cell>
          <cell r="AZ118">
            <v>176244.6394233871</v>
          </cell>
          <cell r="BA118">
            <v>12968.736826159819</v>
          </cell>
          <cell r="BB118">
            <v>0</v>
          </cell>
          <cell r="BC118">
            <v>824826.4423064515</v>
          </cell>
          <cell r="BD118">
            <v>40999</v>
          </cell>
          <cell r="BE118">
            <v>17</v>
          </cell>
          <cell r="BF118">
            <v>984.4247093965696</v>
          </cell>
          <cell r="BG118">
            <v>28388.302451819429</v>
          </cell>
          <cell r="BH118">
            <v>27967.60891182593</v>
          </cell>
          <cell r="BI118">
            <v>41167</v>
          </cell>
          <cell r="BJ118">
            <v>184</v>
          </cell>
          <cell r="BK118">
            <v>176244.6394233871</v>
          </cell>
          <cell r="BL118">
            <v>10802.935209652551</v>
          </cell>
          <cell r="BM118">
            <v>0</v>
          </cell>
          <cell r="BN118">
            <v>648581.80288306437</v>
          </cell>
          <cell r="BO118">
            <v>41348</v>
          </cell>
          <cell r="BP118">
            <v>181</v>
          </cell>
          <cell r="BQ118">
            <v>176244.6394233871</v>
          </cell>
          <cell r="BR118">
            <v>8356.1207624917024</v>
          </cell>
          <cell r="BS118">
            <v>0</v>
          </cell>
          <cell r="BT118">
            <v>472337.16345967725</v>
          </cell>
          <cell r="BU118">
            <v>41364</v>
          </cell>
          <cell r="BV118">
            <v>17</v>
          </cell>
          <cell r="BW118">
            <v>563.73116940307364</v>
          </cell>
          <cell r="BX118">
            <v>19159.055972144255</v>
          </cell>
          <cell r="BY118">
            <v>18738.36243215076</v>
          </cell>
          <cell r="BZ118">
            <v>41532</v>
          </cell>
          <cell r="CA118">
            <v>184</v>
          </cell>
          <cell r="CB118">
            <v>176244.6394233871</v>
          </cell>
          <cell r="CC118">
            <v>6186.304793645495</v>
          </cell>
          <cell r="CD118">
            <v>0</v>
          </cell>
          <cell r="CE118">
            <v>296092.52403629012</v>
          </cell>
          <cell r="CF118">
            <v>41713</v>
          </cell>
          <cell r="CG118">
            <v>181</v>
          </cell>
          <cell r="CH118">
            <v>176244.6394233871</v>
          </cell>
          <cell r="CI118">
            <v>3814.7614945717169</v>
          </cell>
          <cell r="CJ118">
            <v>0</v>
          </cell>
          <cell r="CK118">
            <v>119847.88461290303</v>
          </cell>
          <cell r="CL118">
            <v>41729</v>
          </cell>
          <cell r="CM118">
            <v>17</v>
          </cell>
          <cell r="CN118">
            <v>143.03762940957773</v>
          </cell>
          <cell r="CO118">
            <v>10001.066288217211</v>
          </cell>
          <cell r="CP118">
            <v>9580.3727482237155</v>
          </cell>
        </row>
        <row r="119">
          <cell r="A119" t="str">
            <v>FGUTPS I</v>
          </cell>
          <cell r="B119">
            <v>9.0508838709677422E-2</v>
          </cell>
          <cell r="C119">
            <v>5611548</v>
          </cell>
          <cell r="D119">
            <v>289275299.39999998</v>
          </cell>
          <cell r="E119">
            <v>2.5624999999999998E-2</v>
          </cell>
          <cell r="G119">
            <v>39888</v>
          </cell>
          <cell r="H119">
            <v>7452.012999999999</v>
          </cell>
          <cell r="J119">
            <v>40071</v>
          </cell>
          <cell r="K119">
            <v>183</v>
          </cell>
          <cell r="L119">
            <v>0</v>
          </cell>
          <cell r="M119">
            <v>73096.258062499983</v>
          </cell>
          <cell r="N119">
            <v>0</v>
          </cell>
          <cell r="O119">
            <v>5611548</v>
          </cell>
          <cell r="P119">
            <v>40252</v>
          </cell>
          <cell r="Q119">
            <v>181</v>
          </cell>
          <cell r="R119">
            <v>0</v>
          </cell>
          <cell r="S119">
            <v>72297.39185416665</v>
          </cell>
          <cell r="T119">
            <v>0</v>
          </cell>
          <cell r="U119">
            <v>5611548</v>
          </cell>
          <cell r="V119">
            <v>40268</v>
          </cell>
          <cell r="W119">
            <v>17</v>
          </cell>
          <cell r="X119">
            <v>6790.3627708333324</v>
          </cell>
          <cell r="Y119">
            <v>145393.64991666662</v>
          </cell>
          <cell r="Z119">
            <v>144731.99968749998</v>
          </cell>
          <cell r="AA119">
            <v>40436</v>
          </cell>
          <cell r="AB119">
            <v>184</v>
          </cell>
          <cell r="AC119">
            <v>646491.05857741938</v>
          </cell>
          <cell r="AD119">
            <v>73495.691166666656</v>
          </cell>
          <cell r="AE119">
            <v>0</v>
          </cell>
          <cell r="AF119">
            <v>4965056.9414225807</v>
          </cell>
          <cell r="AG119">
            <v>40617</v>
          </cell>
          <cell r="AH119">
            <v>181</v>
          </cell>
          <cell r="AI119">
            <v>646491.05857741938</v>
          </cell>
          <cell r="AJ119">
            <v>63968.207573432235</v>
          </cell>
          <cell r="AK119">
            <v>0</v>
          </cell>
          <cell r="AL119">
            <v>4318565.8828451615</v>
          </cell>
          <cell r="AM119">
            <v>40633</v>
          </cell>
          <cell r="AN119">
            <v>17</v>
          </cell>
          <cell r="AO119">
            <v>5154.1788019573241</v>
          </cell>
          <cell r="AP119">
            <v>137463.8987400989</v>
          </cell>
          <cell r="AQ119">
            <v>135827.71477122288</v>
          </cell>
          <cell r="AR119">
            <v>40801</v>
          </cell>
          <cell r="AS119">
            <v>184</v>
          </cell>
          <cell r="AT119">
            <v>646491.05857741938</v>
          </cell>
          <cell r="AU119">
            <v>56561.217048930375</v>
          </cell>
          <cell r="AV119">
            <v>0</v>
          </cell>
          <cell r="AW119">
            <v>3672074.8242677422</v>
          </cell>
          <cell r="AX119">
            <v>40983</v>
          </cell>
          <cell r="AY119">
            <v>182</v>
          </cell>
          <cell r="AZ119">
            <v>646491.05857741938</v>
          </cell>
          <cell r="BA119">
            <v>47571.219337996343</v>
          </cell>
          <cell r="BB119">
            <v>0</v>
          </cell>
          <cell r="BC119">
            <v>3025583.765690323</v>
          </cell>
          <cell r="BD119">
            <v>40999</v>
          </cell>
          <cell r="BE119">
            <v>17</v>
          </cell>
          <cell r="BF119">
            <v>3611.0135011749226</v>
          </cell>
          <cell r="BG119">
            <v>104132.43638692671</v>
          </cell>
          <cell r="BH119">
            <v>102589.2710861443</v>
          </cell>
          <cell r="BI119">
            <v>41167</v>
          </cell>
          <cell r="BJ119">
            <v>184</v>
          </cell>
          <cell r="BK119">
            <v>646491.05857741938</v>
          </cell>
          <cell r="BL119">
            <v>39626.742931194094</v>
          </cell>
          <cell r="BM119">
            <v>0</v>
          </cell>
          <cell r="BN119">
            <v>2379092.7071129037</v>
          </cell>
          <cell r="BO119">
            <v>41348</v>
          </cell>
          <cell r="BP119">
            <v>181</v>
          </cell>
          <cell r="BQ119">
            <v>646491.05857741938</v>
          </cell>
          <cell r="BR119">
            <v>30651.47045049454</v>
          </cell>
          <cell r="BS119">
            <v>0</v>
          </cell>
          <cell r="BT119">
            <v>1732601.6485354844</v>
          </cell>
          <cell r="BU119">
            <v>41364</v>
          </cell>
          <cell r="BV119">
            <v>17</v>
          </cell>
          <cell r="BW119">
            <v>2067.8482003925214</v>
          </cell>
          <cell r="BX119">
            <v>70278.213381688634</v>
          </cell>
          <cell r="BY119">
            <v>68735.048080906228</v>
          </cell>
          <cell r="BZ119">
            <v>41532</v>
          </cell>
          <cell r="CA119">
            <v>184</v>
          </cell>
          <cell r="CB119">
            <v>646491.05857741938</v>
          </cell>
          <cell r="CC119">
            <v>22692.268813457802</v>
          </cell>
          <cell r="CD119">
            <v>0</v>
          </cell>
          <cell r="CE119">
            <v>1086110.5899580652</v>
          </cell>
          <cell r="CF119">
            <v>41713</v>
          </cell>
          <cell r="CG119">
            <v>181</v>
          </cell>
          <cell r="CH119">
            <v>646491.05857741938</v>
          </cell>
          <cell r="CI119">
            <v>13993.101889025696</v>
          </cell>
          <cell r="CJ119">
            <v>0</v>
          </cell>
          <cell r="CK119">
            <v>439619.53138064581</v>
          </cell>
          <cell r="CL119">
            <v>41729</v>
          </cell>
          <cell r="CM119">
            <v>17</v>
          </cell>
          <cell r="CN119">
            <v>524.6828996101201</v>
          </cell>
          <cell r="CO119">
            <v>36685.370702483502</v>
          </cell>
          <cell r="CP119">
            <v>35142.205401701096</v>
          </cell>
        </row>
        <row r="120">
          <cell r="A120" t="str">
            <v>RHSTPS I</v>
          </cell>
          <cell r="B120">
            <v>7.9230919354838711E-2</v>
          </cell>
          <cell r="C120">
            <v>4912317</v>
          </cell>
          <cell r="D120">
            <v>253229941.34999999</v>
          </cell>
          <cell r="E120">
            <v>2.5624999999999998E-2</v>
          </cell>
          <cell r="G120">
            <v>39888</v>
          </cell>
          <cell r="H120">
            <v>6066.8644999999997</v>
          </cell>
          <cell r="J120">
            <v>40071</v>
          </cell>
          <cell r="K120">
            <v>183</v>
          </cell>
          <cell r="L120">
            <v>0</v>
          </cell>
          <cell r="M120">
            <v>63988.045921874997</v>
          </cell>
          <cell r="N120">
            <v>0</v>
          </cell>
          <cell r="O120">
            <v>4912317</v>
          </cell>
          <cell r="P120">
            <v>40252</v>
          </cell>
          <cell r="Q120">
            <v>181</v>
          </cell>
          <cell r="R120">
            <v>0</v>
          </cell>
          <cell r="S120">
            <v>63288.723015625001</v>
          </cell>
          <cell r="T120">
            <v>0</v>
          </cell>
          <cell r="U120">
            <v>4912317</v>
          </cell>
          <cell r="V120">
            <v>40268</v>
          </cell>
          <cell r="W120">
            <v>17</v>
          </cell>
          <cell r="X120">
            <v>5944.2447031250003</v>
          </cell>
          <cell r="Y120">
            <v>127276.76893749999</v>
          </cell>
          <cell r="Z120">
            <v>127154.149140625</v>
          </cell>
          <cell r="AA120">
            <v>40436</v>
          </cell>
          <cell r="AB120">
            <v>184</v>
          </cell>
          <cell r="AC120">
            <v>565934.57231370965</v>
          </cell>
          <cell r="AD120">
            <v>64337.707375000005</v>
          </cell>
          <cell r="AE120">
            <v>0</v>
          </cell>
          <cell r="AF120">
            <v>4346382.4276862908</v>
          </cell>
          <cell r="AG120">
            <v>40617</v>
          </cell>
          <cell r="AH120">
            <v>181</v>
          </cell>
          <cell r="AI120">
            <v>565934.57231370965</v>
          </cell>
          <cell r="AJ120">
            <v>55997.402770590212</v>
          </cell>
          <cell r="AK120">
            <v>0</v>
          </cell>
          <cell r="AL120">
            <v>3780447.8553725812</v>
          </cell>
          <cell r="AM120">
            <v>40633</v>
          </cell>
          <cell r="AN120">
            <v>17</v>
          </cell>
          <cell r="AO120">
            <v>4511.9386219087137</v>
          </cell>
          <cell r="AP120">
            <v>120335.11014559021</v>
          </cell>
          <cell r="AQ120">
            <v>118902.80406437392</v>
          </cell>
          <cell r="AR120">
            <v>40801</v>
          </cell>
          <cell r="AS120">
            <v>184</v>
          </cell>
          <cell r="AT120">
            <v>565934.57231370965</v>
          </cell>
          <cell r="AU120">
            <v>49513.365661338103</v>
          </cell>
          <cell r="AV120">
            <v>0</v>
          </cell>
          <cell r="AW120">
            <v>3214513.2830588715</v>
          </cell>
          <cell r="AX120">
            <v>40983</v>
          </cell>
          <cell r="AY120">
            <v>182</v>
          </cell>
          <cell r="AZ120">
            <v>565934.57231370965</v>
          </cell>
          <cell r="BA120">
            <v>41643.573121849477</v>
          </cell>
          <cell r="BB120">
            <v>0</v>
          </cell>
          <cell r="BC120">
            <v>2648578.7107451619</v>
          </cell>
          <cell r="BD120">
            <v>40999</v>
          </cell>
          <cell r="BE120">
            <v>17</v>
          </cell>
          <cell r="BF120">
            <v>3161.0605503242768</v>
          </cell>
          <cell r="BG120">
            <v>91156.938783187579</v>
          </cell>
          <cell r="BH120">
            <v>89806.060711603146</v>
          </cell>
          <cell r="BI120">
            <v>41167</v>
          </cell>
          <cell r="BJ120">
            <v>184</v>
          </cell>
          <cell r="BK120">
            <v>565934.57231370965</v>
          </cell>
          <cell r="BL120">
            <v>34689.023947676207</v>
          </cell>
          <cell r="BM120">
            <v>0</v>
          </cell>
          <cell r="BN120">
            <v>2082644.1384314522</v>
          </cell>
          <cell r="BO120">
            <v>41348</v>
          </cell>
          <cell r="BP120">
            <v>181</v>
          </cell>
          <cell r="BQ120">
            <v>565934.57231370965</v>
          </cell>
          <cell r="BR120">
            <v>26832.121790451049</v>
          </cell>
          <cell r="BS120">
            <v>0</v>
          </cell>
          <cell r="BT120">
            <v>1516709.5661177426</v>
          </cell>
          <cell r="BU120">
            <v>41364</v>
          </cell>
          <cell r="BV120">
            <v>17</v>
          </cell>
          <cell r="BW120">
            <v>1810.1824787398398</v>
          </cell>
          <cell r="BX120">
            <v>61521.145738127256</v>
          </cell>
          <cell r="BY120">
            <v>60170.267666542815</v>
          </cell>
          <cell r="BZ120">
            <v>41532</v>
          </cell>
          <cell r="CA120">
            <v>184</v>
          </cell>
          <cell r="CB120">
            <v>565934.57231370965</v>
          </cell>
          <cell r="CC120">
            <v>19864.682234014323</v>
          </cell>
          <cell r="CD120">
            <v>0</v>
          </cell>
          <cell r="CE120">
            <v>950774.99380403291</v>
          </cell>
          <cell r="CF120">
            <v>41713</v>
          </cell>
          <cell r="CG120">
            <v>181</v>
          </cell>
          <cell r="CH120">
            <v>565934.57231370965</v>
          </cell>
          <cell r="CI120">
            <v>12249.481300381472</v>
          </cell>
          <cell r="CJ120">
            <v>0</v>
          </cell>
          <cell r="CK120">
            <v>384840.42149032326</v>
          </cell>
          <cell r="CL120">
            <v>41729</v>
          </cell>
          <cell r="CM120">
            <v>17</v>
          </cell>
          <cell r="CN120">
            <v>459.30440715540294</v>
          </cell>
          <cell r="CO120">
            <v>32114.163534395797</v>
          </cell>
          <cell r="CP120">
            <v>30763.28546281136</v>
          </cell>
        </row>
        <row r="121">
          <cell r="A121" t="str">
            <v>VSTPS I</v>
          </cell>
          <cell r="B121">
            <v>2.740808064516129E-2</v>
          </cell>
          <cell r="C121">
            <v>1699301</v>
          </cell>
          <cell r="D121">
            <v>87598966.549999997</v>
          </cell>
          <cell r="E121">
            <v>2.5624999999999998E-2</v>
          </cell>
          <cell r="G121">
            <v>39888</v>
          </cell>
          <cell r="H121">
            <v>2010.1032222222223</v>
          </cell>
          <cell r="J121">
            <v>40071</v>
          </cell>
          <cell r="K121">
            <v>183</v>
          </cell>
          <cell r="L121">
            <v>0</v>
          </cell>
          <cell r="M121">
            <v>22135.165630208332</v>
          </cell>
          <cell r="N121">
            <v>0</v>
          </cell>
          <cell r="O121">
            <v>1699301</v>
          </cell>
          <cell r="P121">
            <v>40252</v>
          </cell>
          <cell r="Q121">
            <v>181</v>
          </cell>
          <cell r="R121">
            <v>0</v>
          </cell>
          <cell r="S121">
            <v>21893.251251736106</v>
          </cell>
          <cell r="T121">
            <v>0</v>
          </cell>
          <cell r="U121">
            <v>1699301</v>
          </cell>
          <cell r="V121">
            <v>40268</v>
          </cell>
          <cell r="W121">
            <v>17</v>
          </cell>
          <cell r="X121">
            <v>2056.2722170138886</v>
          </cell>
          <cell r="Y121">
            <v>44028.416881944439</v>
          </cell>
          <cell r="Z121">
            <v>44074.585876736106</v>
          </cell>
          <cell r="AA121">
            <v>40436</v>
          </cell>
          <cell r="AB121">
            <v>184</v>
          </cell>
          <cell r="AC121">
            <v>195771.80883629032</v>
          </cell>
          <cell r="AD121">
            <v>22256.122819444441</v>
          </cell>
          <cell r="AE121">
            <v>0</v>
          </cell>
          <cell r="AF121">
            <v>1503529.1911637096</v>
          </cell>
          <cell r="AG121">
            <v>40617</v>
          </cell>
          <cell r="AH121">
            <v>181</v>
          </cell>
          <cell r="AI121">
            <v>195771.80883629032</v>
          </cell>
          <cell r="AJ121">
            <v>19370.989804906058</v>
          </cell>
          <cell r="AK121">
            <v>0</v>
          </cell>
          <cell r="AL121">
            <v>1307757.3823274192</v>
          </cell>
          <cell r="AM121">
            <v>40633</v>
          </cell>
          <cell r="AN121">
            <v>17</v>
          </cell>
          <cell r="AO121">
            <v>1560.79947856543</v>
          </cell>
          <cell r="AP121">
            <v>41627.112624350499</v>
          </cell>
          <cell r="AQ121">
            <v>41131.639885902041</v>
          </cell>
          <cell r="AR121">
            <v>40801</v>
          </cell>
          <cell r="AS121">
            <v>184</v>
          </cell>
          <cell r="AT121">
            <v>195771.80883629032</v>
          </cell>
          <cell r="AU121">
            <v>17127.989049093838</v>
          </cell>
          <cell r="AV121">
            <v>0</v>
          </cell>
          <cell r="AW121">
            <v>1111985.5734911289</v>
          </cell>
          <cell r="AX121">
            <v>40983</v>
          </cell>
          <cell r="AY121">
            <v>182</v>
          </cell>
          <cell r="AZ121">
            <v>195771.80883629032</v>
          </cell>
          <cell r="BA121">
            <v>14405.618662136811</v>
          </cell>
          <cell r="BB121">
            <v>0</v>
          </cell>
          <cell r="BC121">
            <v>916213.76465483848</v>
          </cell>
          <cell r="BD121">
            <v>40999</v>
          </cell>
          <cell r="BE121">
            <v>17</v>
          </cell>
          <cell r="BF121">
            <v>1093.4948526788055</v>
          </cell>
          <cell r="BG121">
            <v>31533.607711230648</v>
          </cell>
          <cell r="BH121">
            <v>31066.303085344025</v>
          </cell>
          <cell r="BI121">
            <v>41167</v>
          </cell>
          <cell r="BJ121">
            <v>184</v>
          </cell>
          <cell r="BK121">
            <v>195771.80883629032</v>
          </cell>
          <cell r="BL121">
            <v>11999.855278743231</v>
          </cell>
          <cell r="BM121">
            <v>0</v>
          </cell>
          <cell r="BN121">
            <v>720441.9558185481</v>
          </cell>
          <cell r="BO121">
            <v>41348</v>
          </cell>
          <cell r="BP121">
            <v>181</v>
          </cell>
          <cell r="BQ121">
            <v>195771.80883629032</v>
          </cell>
          <cell r="BR121">
            <v>9281.9440175858435</v>
          </cell>
          <cell r="BS121">
            <v>0</v>
          </cell>
          <cell r="BT121">
            <v>524670.14698225772</v>
          </cell>
          <cell r="BU121">
            <v>41364</v>
          </cell>
          <cell r="BV121">
            <v>17</v>
          </cell>
          <cell r="BW121">
            <v>626.19022679218085</v>
          </cell>
          <cell r="BX121">
            <v>21281.799296329074</v>
          </cell>
          <cell r="BY121">
            <v>20814.494670442447</v>
          </cell>
          <cell r="BZ121">
            <v>41532</v>
          </cell>
          <cell r="CA121">
            <v>184</v>
          </cell>
          <cell r="CB121">
            <v>195771.80883629032</v>
          </cell>
          <cell r="CC121">
            <v>6871.7215083926239</v>
          </cell>
          <cell r="CD121">
            <v>0</v>
          </cell>
          <cell r="CE121">
            <v>328898.3381459674</v>
          </cell>
          <cell r="CF121">
            <v>41713</v>
          </cell>
          <cell r="CG121">
            <v>181</v>
          </cell>
          <cell r="CH121">
            <v>195771.80883629032</v>
          </cell>
          <cell r="CI121">
            <v>4237.4211239257365</v>
          </cell>
          <cell r="CJ121">
            <v>0</v>
          </cell>
          <cell r="CK121">
            <v>133126.52930967708</v>
          </cell>
          <cell r="CL121">
            <v>41729</v>
          </cell>
          <cell r="CM121">
            <v>17</v>
          </cell>
          <cell r="CN121">
            <v>158.88560090555637</v>
          </cell>
          <cell r="CO121">
            <v>11109.14263231836</v>
          </cell>
          <cell r="CP121">
            <v>10641.838006431735</v>
          </cell>
        </row>
        <row r="125">
          <cell r="A125" t="str">
            <v>NIB Loan</v>
          </cell>
          <cell r="B125" t="str">
            <v>EURO</v>
          </cell>
          <cell r="C125">
            <v>68563000</v>
          </cell>
          <cell r="D125">
            <v>4700679280</v>
          </cell>
          <cell r="E125">
            <v>3.1809999999999998E-2</v>
          </cell>
          <cell r="G125">
            <v>39833</v>
          </cell>
          <cell r="H125">
            <v>388945.97</v>
          </cell>
          <cell r="J125">
            <v>40014</v>
          </cell>
          <cell r="K125">
            <v>181</v>
          </cell>
          <cell r="L125">
            <v>0</v>
          </cell>
          <cell r="M125">
            <v>1096552.8178611109</v>
          </cell>
          <cell r="N125">
            <v>0</v>
          </cell>
          <cell r="O125">
            <v>68563000</v>
          </cell>
          <cell r="P125">
            <v>40198</v>
          </cell>
          <cell r="Q125">
            <v>184</v>
          </cell>
          <cell r="R125">
            <v>0</v>
          </cell>
          <cell r="S125">
            <v>1114727.7264444444</v>
          </cell>
          <cell r="T125">
            <v>0</v>
          </cell>
          <cell r="U125">
            <v>68563000</v>
          </cell>
          <cell r="V125">
            <v>40268</v>
          </cell>
          <cell r="W125">
            <v>71</v>
          </cell>
          <cell r="X125">
            <v>430139.50313888886</v>
          </cell>
          <cell r="Y125">
            <v>2211280.5443055555</v>
          </cell>
          <cell r="Z125">
            <v>2252474.0774444444</v>
          </cell>
          <cell r="AA125">
            <v>40379</v>
          </cell>
          <cell r="AB125">
            <v>181</v>
          </cell>
          <cell r="AC125">
            <v>0</v>
          </cell>
          <cell r="AD125">
            <v>1096552.8178611109</v>
          </cell>
          <cell r="AE125">
            <v>0</v>
          </cell>
          <cell r="AF125">
            <v>68563000</v>
          </cell>
          <cell r="AG125">
            <v>40563</v>
          </cell>
          <cell r="AH125">
            <v>184</v>
          </cell>
          <cell r="AI125">
            <v>0</v>
          </cell>
          <cell r="AJ125">
            <v>1114727.7264444444</v>
          </cell>
          <cell r="AK125">
            <v>0</v>
          </cell>
          <cell r="AL125">
            <v>68563000</v>
          </cell>
          <cell r="AM125">
            <v>40633</v>
          </cell>
          <cell r="AN125">
            <v>71</v>
          </cell>
          <cell r="AO125">
            <v>424247.18117808219</v>
          </cell>
          <cell r="AP125">
            <v>2211280.5443055555</v>
          </cell>
          <cell r="AQ125">
            <v>2205388.2223447487</v>
          </cell>
          <cell r="AR125">
            <v>40744</v>
          </cell>
          <cell r="AS125">
            <v>181</v>
          </cell>
          <cell r="AT125">
            <v>3809055.56</v>
          </cell>
          <cell r="AU125">
            <v>1096552.8178611109</v>
          </cell>
          <cell r="AV125">
            <v>0</v>
          </cell>
          <cell r="AW125">
            <v>64753944.439999998</v>
          </cell>
          <cell r="AX125">
            <v>40928</v>
          </cell>
          <cell r="AY125">
            <v>184</v>
          </cell>
          <cell r="AZ125">
            <v>3809055.56</v>
          </cell>
          <cell r="BA125">
            <v>1052798.4082363821</v>
          </cell>
          <cell r="BB125">
            <v>0</v>
          </cell>
          <cell r="BC125">
            <v>60944888.879999995</v>
          </cell>
          <cell r="BD125">
            <v>40999</v>
          </cell>
          <cell r="BE125">
            <v>71</v>
          </cell>
          <cell r="BF125">
            <v>377108.60543662676</v>
          </cell>
          <cell r="BG125">
            <v>2149351.226097493</v>
          </cell>
          <cell r="BH125">
            <v>2102212.6503560375</v>
          </cell>
          <cell r="BI125">
            <v>41110</v>
          </cell>
          <cell r="BJ125">
            <v>182</v>
          </cell>
          <cell r="BK125">
            <v>3809055.56</v>
          </cell>
          <cell r="BL125">
            <v>980098.77383235993</v>
          </cell>
          <cell r="BM125">
            <v>0</v>
          </cell>
          <cell r="BN125">
            <v>57135833.319999993</v>
          </cell>
          <cell r="BO125">
            <v>41294</v>
          </cell>
          <cell r="BP125">
            <v>184</v>
          </cell>
          <cell r="BQ125">
            <v>3809055.56</v>
          </cell>
          <cell r="BR125">
            <v>928939.77182025765</v>
          </cell>
          <cell r="BS125">
            <v>0</v>
          </cell>
          <cell r="BT125">
            <v>53326777.75999999</v>
          </cell>
          <cell r="BU125">
            <v>41364</v>
          </cell>
          <cell r="BV125">
            <v>71</v>
          </cell>
          <cell r="BW125">
            <v>329970.0296951714</v>
          </cell>
          <cell r="BX125">
            <v>1909038.5456526177</v>
          </cell>
          <cell r="BY125">
            <v>1861899.9699111623</v>
          </cell>
          <cell r="BZ125">
            <v>41475</v>
          </cell>
          <cell r="CA125">
            <v>181</v>
          </cell>
          <cell r="CB125">
            <v>3809055.56</v>
          </cell>
          <cell r="CC125">
            <v>852874.41360764869</v>
          </cell>
          <cell r="CD125">
            <v>0</v>
          </cell>
          <cell r="CE125">
            <v>49517722.199999988</v>
          </cell>
          <cell r="CF125">
            <v>41659</v>
          </cell>
          <cell r="CG125">
            <v>184</v>
          </cell>
          <cell r="CH125">
            <v>3809055.56</v>
          </cell>
          <cell r="CI125">
            <v>805081.13540413312</v>
          </cell>
          <cell r="CJ125">
            <v>0</v>
          </cell>
          <cell r="CK125">
            <v>45708666.639999986</v>
          </cell>
          <cell r="CL125">
            <v>41729</v>
          </cell>
          <cell r="CM125">
            <v>71</v>
          </cell>
          <cell r="CN125">
            <v>282831.45395371609</v>
          </cell>
          <cell r="CO125">
            <v>1657955.5490117818</v>
          </cell>
          <cell r="CP125">
            <v>1610816.9732703264</v>
          </cell>
        </row>
        <row r="126">
          <cell r="A126" t="str">
            <v xml:space="preserve">Project </v>
          </cell>
          <cell r="B126" t="str">
            <v>Share</v>
          </cell>
        </row>
        <row r="127">
          <cell r="A127" t="str">
            <v>Anta</v>
          </cell>
          <cell r="B127">
            <v>0.34521780085468834</v>
          </cell>
          <cell r="C127">
            <v>23669168.079999998</v>
          </cell>
          <cell r="D127">
            <v>1622758163.5648</v>
          </cell>
          <cell r="E127">
            <v>3.1809999999999998E-2</v>
          </cell>
          <cell r="G127">
            <v>39833</v>
          </cell>
          <cell r="H127">
            <v>144030.56168324652</v>
          </cell>
          <cell r="J127">
            <v>40014</v>
          </cell>
          <cell r="K127">
            <v>181</v>
          </cell>
          <cell r="L127">
            <v>0</v>
          </cell>
          <cell r="M127">
            <v>378549.55230302439</v>
          </cell>
          <cell r="O127">
            <v>23669168.079999998</v>
          </cell>
          <cell r="P127">
            <v>40198</v>
          </cell>
          <cell r="Q127">
            <v>184</v>
          </cell>
          <cell r="R127">
            <v>0</v>
          </cell>
          <cell r="S127">
            <v>384823.85427489772</v>
          </cell>
          <cell r="U127">
            <v>23669168.079999998</v>
          </cell>
          <cell r="V127">
            <v>40268</v>
          </cell>
          <cell r="W127">
            <v>71</v>
          </cell>
          <cell r="X127">
            <v>148491.81333433554</v>
          </cell>
          <cell r="Y127">
            <v>763373.40657792217</v>
          </cell>
          <cell r="Z127">
            <v>767834.65822901123</v>
          </cell>
          <cell r="AA127">
            <v>40379</v>
          </cell>
          <cell r="AB127">
            <v>181</v>
          </cell>
          <cell r="AC127">
            <v>0</v>
          </cell>
          <cell r="AD127">
            <v>378549.55230302439</v>
          </cell>
          <cell r="AF127">
            <v>23669168.079999998</v>
          </cell>
          <cell r="AG127">
            <v>40563</v>
          </cell>
          <cell r="AH127">
            <v>184</v>
          </cell>
          <cell r="AI127">
            <v>0</v>
          </cell>
          <cell r="AJ127">
            <v>384823.85427489772</v>
          </cell>
          <cell r="AL127">
            <v>23669168.079999998</v>
          </cell>
          <cell r="AM127">
            <v>40633</v>
          </cell>
          <cell r="AN127">
            <v>71</v>
          </cell>
          <cell r="AO127">
            <v>146457.67890509806</v>
          </cell>
          <cell r="AP127">
            <v>763373.40657792217</v>
          </cell>
          <cell r="AQ127">
            <v>761339.2721486846</v>
          </cell>
          <cell r="AR127">
            <v>40744</v>
          </cell>
          <cell r="AS127">
            <v>181</v>
          </cell>
          <cell r="AT127">
            <v>1314953.7837565234</v>
          </cell>
          <cell r="AU127">
            <v>378549.55230302439</v>
          </cell>
          <cell r="AW127">
            <v>22354214.296243474</v>
          </cell>
          <cell r="AX127">
            <v>40928</v>
          </cell>
          <cell r="AY127">
            <v>184</v>
          </cell>
          <cell r="AZ127">
            <v>1314953.7837565234</v>
          </cell>
          <cell r="BA127">
            <v>363444.75123468024</v>
          </cell>
          <cell r="BB127">
            <v>0</v>
          </cell>
          <cell r="BC127">
            <v>21039260.51248695</v>
          </cell>
          <cell r="BD127">
            <v>40999</v>
          </cell>
          <cell r="BE127">
            <v>71</v>
          </cell>
          <cell r="BF127">
            <v>130184.60345221068</v>
          </cell>
          <cell r="BG127">
            <v>741994.30353770463</v>
          </cell>
          <cell r="BH127">
            <v>725721.2280848173</v>
          </cell>
          <cell r="BI127">
            <v>41110</v>
          </cell>
          <cell r="BJ127">
            <v>182</v>
          </cell>
          <cell r="BK127">
            <v>1314953.7837565234</v>
          </cell>
          <cell r="BL127">
            <v>338347.54332278389</v>
          </cell>
          <cell r="BM127">
            <v>0</v>
          </cell>
          <cell r="BN127">
            <v>19724306.728730425</v>
          </cell>
          <cell r="BO127">
            <v>41294</v>
          </cell>
          <cell r="BP127">
            <v>184</v>
          </cell>
          <cell r="BQ127">
            <v>1314953.7837565234</v>
          </cell>
          <cell r="BR127">
            <v>320686.54515424534</v>
          </cell>
          <cell r="BT127">
            <v>18409352.944973901</v>
          </cell>
          <cell r="BU127">
            <v>41364</v>
          </cell>
          <cell r="BV127">
            <v>71</v>
          </cell>
          <cell r="BW127">
            <v>113911.5279993233</v>
          </cell>
          <cell r="BX127">
            <v>659034.08847702923</v>
          </cell>
          <cell r="BY127">
            <v>642761.0130241419</v>
          </cell>
          <cell r="BZ127">
            <v>41475</v>
          </cell>
          <cell r="CA127">
            <v>181</v>
          </cell>
          <cell r="CB127">
            <v>1314953.7837565234</v>
          </cell>
          <cell r="CC127">
            <v>294427.42947086442</v>
          </cell>
          <cell r="CD127">
            <v>0</v>
          </cell>
          <cell r="CE127">
            <v>17094399.161217377</v>
          </cell>
          <cell r="CF127">
            <v>41659</v>
          </cell>
          <cell r="CG127">
            <v>184</v>
          </cell>
          <cell r="CH127">
            <v>1314953.7837565234</v>
          </cell>
          <cell r="CI127">
            <v>277928.33907381038</v>
          </cell>
          <cell r="CJ127">
            <v>0</v>
          </cell>
          <cell r="CK127">
            <v>15779445.377460852</v>
          </cell>
          <cell r="CL127">
            <v>41729</v>
          </cell>
          <cell r="CM127">
            <v>71</v>
          </cell>
          <cell r="CN127">
            <v>97638.452546435903</v>
          </cell>
          <cell r="CO127">
            <v>572355.76854467485</v>
          </cell>
          <cell r="CP127">
            <v>556082.6930917874</v>
          </cell>
        </row>
        <row r="128">
          <cell r="A128" t="str">
            <v>Sipat I</v>
          </cell>
          <cell r="B128">
            <v>0.38200333007598852</v>
          </cell>
          <cell r="C128">
            <v>26191294.32</v>
          </cell>
          <cell r="D128">
            <v>1795675138.5792</v>
          </cell>
          <cell r="E128">
            <v>3.1809999999999998E-2</v>
          </cell>
          <cell r="G128">
            <v>39833</v>
          </cell>
          <cell r="H128">
            <v>162379.04064543743</v>
          </cell>
          <cell r="J128">
            <v>40014</v>
          </cell>
          <cell r="K128">
            <v>181</v>
          </cell>
          <cell r="L128">
            <v>0</v>
          </cell>
          <cell r="M128">
            <v>418886.82802715327</v>
          </cell>
          <cell r="O128">
            <v>26191294.32</v>
          </cell>
          <cell r="P128">
            <v>40198</v>
          </cell>
          <cell r="Q128">
            <v>184</v>
          </cell>
          <cell r="R128">
            <v>0</v>
          </cell>
          <cell r="S128">
            <v>425829.70362981327</v>
          </cell>
          <cell r="U128">
            <v>26191294.32</v>
          </cell>
          <cell r="X128">
            <v>0</v>
          </cell>
          <cell r="Y128">
            <v>844716.53165696654</v>
          </cell>
          <cell r="Z128">
            <v>682337.49101152911</v>
          </cell>
          <cell r="AA128">
            <v>40379</v>
          </cell>
          <cell r="AB128">
            <v>181</v>
          </cell>
          <cell r="AC128">
            <v>0</v>
          </cell>
          <cell r="AD128">
            <v>418886.82802715327</v>
          </cell>
          <cell r="AF128">
            <v>26191294.32</v>
          </cell>
          <cell r="AG128">
            <v>40563</v>
          </cell>
          <cell r="AH128">
            <v>184</v>
          </cell>
          <cell r="AI128">
            <v>0</v>
          </cell>
          <cell r="AJ128">
            <v>425829.70362981327</v>
          </cell>
          <cell r="AL128">
            <v>26191294.32</v>
          </cell>
          <cell r="AM128">
            <v>40633</v>
          </cell>
          <cell r="AN128">
            <v>71</v>
          </cell>
          <cell r="AO128">
            <v>162063.83598537862</v>
          </cell>
          <cell r="AP128">
            <v>844716.53165696654</v>
          </cell>
          <cell r="AQ128">
            <v>1006780.3676423451</v>
          </cell>
          <cell r="AR128">
            <v>40744</v>
          </cell>
          <cell r="AS128">
            <v>181</v>
          </cell>
          <cell r="AT128">
            <v>1455071.9083644594</v>
          </cell>
          <cell r="AU128">
            <v>418886.82802715327</v>
          </cell>
          <cell r="AW128">
            <v>24736222.41163554</v>
          </cell>
          <cell r="AX128">
            <v>40928</v>
          </cell>
          <cell r="AY128">
            <v>184</v>
          </cell>
          <cell r="AZ128">
            <v>1455071.9083644594</v>
          </cell>
          <cell r="BA128">
            <v>402172.49784499797</v>
          </cell>
          <cell r="BB128">
            <v>0</v>
          </cell>
          <cell r="BC128">
            <v>23281150.503271081</v>
          </cell>
          <cell r="BD128">
            <v>40999</v>
          </cell>
          <cell r="BE128">
            <v>71</v>
          </cell>
          <cell r="BF128">
            <v>144056.74307710346</v>
          </cell>
          <cell r="BG128">
            <v>821059.32587215118</v>
          </cell>
          <cell r="BH128">
            <v>803052.2329638761</v>
          </cell>
          <cell r="BI128">
            <v>41110</v>
          </cell>
          <cell r="BJ128">
            <v>182</v>
          </cell>
          <cell r="BK128">
            <v>1455071.9083644594</v>
          </cell>
          <cell r="BL128">
            <v>374400.99540735461</v>
          </cell>
          <cell r="BM128">
            <v>0</v>
          </cell>
          <cell r="BN128">
            <v>21826078.594906621</v>
          </cell>
          <cell r="BO128">
            <v>41294</v>
          </cell>
          <cell r="BP128">
            <v>184</v>
          </cell>
          <cell r="BQ128">
            <v>1455071.9083644594</v>
          </cell>
          <cell r="BR128">
            <v>354858.0862753673</v>
          </cell>
          <cell r="BT128">
            <v>20371006.686542161</v>
          </cell>
          <cell r="BU128">
            <v>41364</v>
          </cell>
          <cell r="BV128">
            <v>71</v>
          </cell>
          <cell r="BW128">
            <v>126049.6501688283</v>
          </cell>
          <cell r="BX128">
            <v>729259.08168272185</v>
          </cell>
          <cell r="BY128">
            <v>711251.98877444677</v>
          </cell>
          <cell r="BZ128">
            <v>41475</v>
          </cell>
          <cell r="CA128">
            <v>181</v>
          </cell>
          <cell r="CB128">
            <v>1455071.9083644594</v>
          </cell>
          <cell r="CC128">
            <v>325800.86613472778</v>
          </cell>
          <cell r="CD128">
            <v>0</v>
          </cell>
          <cell r="CE128">
            <v>18915934.778177701</v>
          </cell>
          <cell r="CF128">
            <v>41659</v>
          </cell>
          <cell r="CG128">
            <v>184</v>
          </cell>
          <cell r="CH128">
            <v>1455071.9083644594</v>
          </cell>
          <cell r="CI128">
            <v>307543.67470573669</v>
          </cell>
          <cell r="CJ128">
            <v>0</v>
          </cell>
          <cell r="CK128">
            <v>17460862.869813241</v>
          </cell>
          <cell r="CL128">
            <v>41729</v>
          </cell>
          <cell r="CM128">
            <v>71</v>
          </cell>
          <cell r="CN128">
            <v>108042.55726055315</v>
          </cell>
          <cell r="CO128">
            <v>633344.54084046441</v>
          </cell>
          <cell r="CP128">
            <v>615337.44793218921</v>
          </cell>
        </row>
        <row r="129">
          <cell r="A129" t="str">
            <v>NCTPP II</v>
          </cell>
          <cell r="B129">
            <v>0.27277886906932314</v>
          </cell>
          <cell r="C129">
            <v>18702537.600000001</v>
          </cell>
          <cell r="D129">
            <v>1282245977.8560002</v>
          </cell>
          <cell r="E129">
            <v>3.1809999999999998E-2</v>
          </cell>
          <cell r="G129">
            <v>39833</v>
          </cell>
          <cell r="H129">
            <v>82536.363087982725</v>
          </cell>
          <cell r="J129">
            <v>40014</v>
          </cell>
          <cell r="K129">
            <v>181</v>
          </cell>
          <cell r="L129">
            <v>0</v>
          </cell>
          <cell r="M129">
            <v>299116.4375309333</v>
          </cell>
          <cell r="O129">
            <v>18702537.600000001</v>
          </cell>
          <cell r="P129">
            <v>40198</v>
          </cell>
          <cell r="Q129">
            <v>184</v>
          </cell>
          <cell r="R129">
            <v>0</v>
          </cell>
          <cell r="S129">
            <v>304074.16853973333</v>
          </cell>
          <cell r="U129">
            <v>18702537.600000001</v>
          </cell>
          <cell r="X129">
            <v>0</v>
          </cell>
          <cell r="Y129">
            <v>603190.60607066657</v>
          </cell>
          <cell r="Z129">
            <v>520654.24298268382</v>
          </cell>
          <cell r="AA129">
            <v>40379</v>
          </cell>
          <cell r="AB129">
            <v>181</v>
          </cell>
          <cell r="AC129">
            <v>0</v>
          </cell>
          <cell r="AD129">
            <v>299116.4375309333</v>
          </cell>
          <cell r="AF129">
            <v>18702537.600000001</v>
          </cell>
          <cell r="AG129">
            <v>40563</v>
          </cell>
          <cell r="AH129">
            <v>184</v>
          </cell>
          <cell r="AI129">
            <v>0</v>
          </cell>
          <cell r="AJ129">
            <v>304074.16853973333</v>
          </cell>
          <cell r="AL129">
            <v>18702537.600000001</v>
          </cell>
          <cell r="AM129">
            <v>40633</v>
          </cell>
          <cell r="AN129">
            <v>71</v>
          </cell>
          <cell r="AO129">
            <v>115725.66628760549</v>
          </cell>
          <cell r="AP129">
            <v>603190.60607066657</v>
          </cell>
          <cell r="AQ129">
            <v>718916.27235827211</v>
          </cell>
          <cell r="AR129">
            <v>40744</v>
          </cell>
          <cell r="AS129">
            <v>181</v>
          </cell>
          <cell r="AT129">
            <v>1039029.8678790174</v>
          </cell>
          <cell r="AU129">
            <v>299116.4375309333</v>
          </cell>
          <cell r="AW129">
            <v>17663507.732120983</v>
          </cell>
          <cell r="AX129">
            <v>40928</v>
          </cell>
          <cell r="AY129">
            <v>184</v>
          </cell>
          <cell r="AZ129">
            <v>1039029.8678790174</v>
          </cell>
          <cell r="BA129">
            <v>287181.15915670386</v>
          </cell>
          <cell r="BB129">
            <v>0</v>
          </cell>
          <cell r="BC129">
            <v>16624477.864241965</v>
          </cell>
          <cell r="BD129">
            <v>40999</v>
          </cell>
          <cell r="BE129">
            <v>71</v>
          </cell>
          <cell r="BF129">
            <v>102867.25890731264</v>
          </cell>
          <cell r="BG129">
            <v>586297.59668763715</v>
          </cell>
          <cell r="BH129">
            <v>573439.18930734426</v>
          </cell>
          <cell r="BI129">
            <v>41110</v>
          </cell>
          <cell r="BJ129">
            <v>182</v>
          </cell>
          <cell r="BK129">
            <v>1039029.8678790174</v>
          </cell>
          <cell r="BL129">
            <v>267350.23510222143</v>
          </cell>
          <cell r="BM129">
            <v>0</v>
          </cell>
          <cell r="BN129">
            <v>15585447.996362947</v>
          </cell>
          <cell r="BO129">
            <v>41294</v>
          </cell>
          <cell r="BP129">
            <v>184</v>
          </cell>
          <cell r="BQ129">
            <v>1039029.8678790174</v>
          </cell>
          <cell r="BR129">
            <v>253395.14039064496</v>
          </cell>
          <cell r="BT129">
            <v>14546418.128483929</v>
          </cell>
          <cell r="BU129">
            <v>41364</v>
          </cell>
          <cell r="BV129">
            <v>71</v>
          </cell>
          <cell r="BW129">
            <v>90008.851527019826</v>
          </cell>
          <cell r="BX129">
            <v>520745.37549286638</v>
          </cell>
          <cell r="BY129">
            <v>507886.96811257361</v>
          </cell>
          <cell r="BZ129">
            <v>41475</v>
          </cell>
          <cell r="CA129">
            <v>181</v>
          </cell>
          <cell r="CB129">
            <v>1039029.8678790174</v>
          </cell>
          <cell r="CC129">
            <v>232646.11800205655</v>
          </cell>
          <cell r="CD129">
            <v>0</v>
          </cell>
          <cell r="CE129">
            <v>13507388.260604911</v>
          </cell>
          <cell r="CF129">
            <v>41659</v>
          </cell>
          <cell r="CG129">
            <v>184</v>
          </cell>
          <cell r="CH129">
            <v>1039029.8678790174</v>
          </cell>
          <cell r="CI129">
            <v>219609.12162458603</v>
          </cell>
          <cell r="CJ129">
            <v>0</v>
          </cell>
          <cell r="CK129">
            <v>12468358.392725892</v>
          </cell>
          <cell r="CL129">
            <v>41729</v>
          </cell>
          <cell r="CM129">
            <v>71</v>
          </cell>
          <cell r="CN129">
            <v>77150.444146726993</v>
          </cell>
          <cell r="CO129">
            <v>452255.23962664255</v>
          </cell>
          <cell r="CP129">
            <v>439396.83224634972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ERV"/>
      <sheetName val="FERV-Proj"/>
      <sheetName val="INTEREST"/>
      <sheetName val="FERV-Loan"/>
      <sheetName val="Form 4"/>
      <sheetName val="Form 13"/>
      <sheetName val="Form  7"/>
      <sheetName val="Form 8"/>
    </sheetNames>
    <sheetDataSet>
      <sheetData sheetId="0" refreshError="1"/>
      <sheetData sheetId="1" refreshError="1"/>
      <sheetData sheetId="2" refreshError="1"/>
      <sheetData sheetId="3" refreshError="1">
        <row r="44">
          <cell r="A44" t="str">
            <v>WORLD BANK-MAIN</v>
          </cell>
          <cell r="B44" t="str">
            <v>USD</v>
          </cell>
          <cell r="C44">
            <v>139276618.81999999</v>
          </cell>
          <cell r="D44">
            <v>7179709700</v>
          </cell>
          <cell r="E44">
            <v>3.2899999999999999E-2</v>
          </cell>
          <cell r="G44">
            <v>39796</v>
          </cell>
          <cell r="H44">
            <v>1114809.3700000001</v>
          </cell>
          <cell r="J44">
            <v>39979</v>
          </cell>
          <cell r="K44">
            <v>182</v>
          </cell>
          <cell r="L44">
            <v>13313906.028913327</v>
          </cell>
          <cell r="M44">
            <v>2284823.3922476601</v>
          </cell>
          <cell r="O44">
            <v>125962712.79108667</v>
          </cell>
          <cell r="P44">
            <v>40162</v>
          </cell>
          <cell r="Q44">
            <v>183</v>
          </cell>
          <cell r="R44">
            <v>13810539.132564703</v>
          </cell>
          <cell r="S44">
            <v>2077763.5750720426</v>
          </cell>
          <cell r="U44">
            <v>112152173.65852197</v>
          </cell>
          <cell r="V44">
            <v>40268</v>
          </cell>
          <cell r="W44">
            <v>107</v>
          </cell>
          <cell r="X44">
            <v>1081669.3066577942</v>
          </cell>
          <cell r="Y44">
            <v>4362586.9673197027</v>
          </cell>
          <cell r="Z44">
            <v>4329446.9039774965</v>
          </cell>
          <cell r="AA44">
            <v>40344</v>
          </cell>
          <cell r="AB44">
            <v>182</v>
          </cell>
          <cell r="AC44">
            <v>14323726.685278753</v>
          </cell>
          <cell r="AD44">
            <v>1839848.7272123229</v>
          </cell>
          <cell r="AF44">
            <v>97828446.973243207</v>
          </cell>
          <cell r="AG44">
            <v>40527</v>
          </cell>
          <cell r="AH44">
            <v>183</v>
          </cell>
          <cell r="AI44">
            <v>14853468.675897025</v>
          </cell>
          <cell r="AJ44">
            <v>1613686.9334022065</v>
          </cell>
          <cell r="AL44">
            <v>82974978.297346175</v>
          </cell>
          <cell r="AM44">
            <v>40633</v>
          </cell>
          <cell r="AN44">
            <v>106</v>
          </cell>
          <cell r="AO44">
            <v>792786.13510730141</v>
          </cell>
          <cell r="AP44">
            <v>3453535.6606145296</v>
          </cell>
          <cell r="AQ44">
            <v>3164652.4890640369</v>
          </cell>
          <cell r="AR44">
            <v>40709</v>
          </cell>
          <cell r="AS44">
            <v>182</v>
          </cell>
          <cell r="AT44">
            <v>15408042.317792408</v>
          </cell>
          <cell r="AU44">
            <v>1361198.8357502723</v>
          </cell>
          <cell r="AW44">
            <v>67566935.979553759</v>
          </cell>
          <cell r="AX44">
            <v>40892</v>
          </cell>
          <cell r="AY44">
            <v>183</v>
          </cell>
          <cell r="AZ44">
            <v>15979170.397592016</v>
          </cell>
          <cell r="BA44">
            <v>1114521.2368550666</v>
          </cell>
          <cell r="BC44">
            <v>51587765.581961744</v>
          </cell>
          <cell r="BD44">
            <v>40999</v>
          </cell>
          <cell r="BE44">
            <v>107</v>
          </cell>
          <cell r="BF44">
            <v>497546.33199501346</v>
          </cell>
          <cell r="BG44">
            <v>2475720.0726053389</v>
          </cell>
          <cell r="BH44">
            <v>2180480.2694930509</v>
          </cell>
          <cell r="BI44">
            <v>41075</v>
          </cell>
          <cell r="BJ44">
            <v>183</v>
          </cell>
          <cell r="BK44">
            <v>16575130.128668735</v>
          </cell>
          <cell r="BL44">
            <v>850943.72668306041</v>
          </cell>
          <cell r="BN44">
            <v>35012635.453293011</v>
          </cell>
          <cell r="BO44">
            <v>41258</v>
          </cell>
          <cell r="BP44">
            <v>183</v>
          </cell>
          <cell r="BQ44">
            <v>17187644.308808129</v>
          </cell>
          <cell r="BR44">
            <v>577535.81992778415</v>
          </cell>
          <cell r="BT44">
            <v>17824991.144484881</v>
          </cell>
          <cell r="BU44">
            <v>41364</v>
          </cell>
          <cell r="BV44">
            <v>106</v>
          </cell>
          <cell r="BW44">
            <v>170309.24415692213</v>
          </cell>
          <cell r="BX44">
            <v>1428479.5466108446</v>
          </cell>
          <cell r="BY44">
            <v>1101242.4587727534</v>
          </cell>
          <cell r="BZ44">
            <v>41440</v>
          </cell>
          <cell r="CA44">
            <v>182</v>
          </cell>
          <cell r="CB44">
            <v>17824991.144484878</v>
          </cell>
          <cell r="CC44">
            <v>292417.75883547007</v>
          </cell>
          <cell r="CE44">
            <v>0</v>
          </cell>
          <cell r="CO44">
            <v>292417.75883547007</v>
          </cell>
          <cell r="CP44">
            <v>122108.51467854794</v>
          </cell>
        </row>
        <row r="45">
          <cell r="A45" t="str">
            <v xml:space="preserve">Project </v>
          </cell>
          <cell r="B45" t="str">
            <v>Share</v>
          </cell>
          <cell r="CO45">
            <v>0</v>
          </cell>
          <cell r="CP45">
            <v>0</v>
          </cell>
        </row>
        <row r="46">
          <cell r="A46" t="str">
            <v>VSTPS II</v>
          </cell>
          <cell r="B46">
            <v>0.68226299999999995</v>
          </cell>
          <cell r="C46">
            <v>95023283</v>
          </cell>
          <cell r="D46">
            <v>4898450279</v>
          </cell>
          <cell r="E46">
            <v>3.2899999999999999E-2</v>
          </cell>
          <cell r="G46">
            <v>39796</v>
          </cell>
          <cell r="H46">
            <v>760593</v>
          </cell>
          <cell r="J46">
            <v>39979</v>
          </cell>
          <cell r="K46">
            <v>182</v>
          </cell>
          <cell r="L46">
            <v>9083585.4690044932</v>
          </cell>
          <cell r="M46">
            <v>1558850.4491709587</v>
          </cell>
          <cell r="O46">
            <v>85939697.530995503</v>
          </cell>
          <cell r="P46">
            <v>40162</v>
          </cell>
          <cell r="Q46">
            <v>183</v>
          </cell>
          <cell r="R46">
            <v>9422419.8602009919</v>
          </cell>
          <cell r="S46">
            <v>1417581.1970544236</v>
          </cell>
          <cell r="U46">
            <v>76517277.670794517</v>
          </cell>
          <cell r="V46">
            <v>40268</v>
          </cell>
          <cell r="W46">
            <v>107</v>
          </cell>
          <cell r="X46">
            <v>737982.93858766556</v>
          </cell>
          <cell r="Y46">
            <v>2976431.6462253826</v>
          </cell>
          <cell r="Z46">
            <v>2953821.5848130477</v>
          </cell>
          <cell r="AA46">
            <v>40344</v>
          </cell>
          <cell r="AB46">
            <v>182</v>
          </cell>
          <cell r="AC46">
            <v>9772548.7394783366</v>
          </cell>
          <cell r="AD46">
            <v>1255260.6992799544</v>
          </cell>
          <cell r="AF46">
            <v>66744728.931316182</v>
          </cell>
          <cell r="AG46">
            <v>40527</v>
          </cell>
          <cell r="AH46">
            <v>183</v>
          </cell>
          <cell r="AI46">
            <v>10133972.099223532</v>
          </cell>
          <cell r="AJ46">
            <v>1100958.8752788366</v>
          </cell>
          <cell r="AL46">
            <v>56610756.83209265</v>
          </cell>
          <cell r="AM46">
            <v>40633</v>
          </cell>
          <cell r="AN46">
            <v>106</v>
          </cell>
          <cell r="AO46">
            <v>540888.63938695868</v>
          </cell>
          <cell r="AP46">
            <v>2356219.5745587908</v>
          </cell>
          <cell r="AQ46">
            <v>2159125.2753580837</v>
          </cell>
          <cell r="AR46">
            <v>40709</v>
          </cell>
          <cell r="AS46">
            <v>182</v>
          </cell>
          <cell r="AT46">
            <v>10512337.175864002</v>
          </cell>
          <cell r="AU46">
            <v>928695.58838138171</v>
          </cell>
          <cell r="AW46">
            <v>46098419.656228647</v>
          </cell>
          <cell r="AX46">
            <v>40892</v>
          </cell>
          <cell r="AY46">
            <v>183</v>
          </cell>
          <cell r="AZ46">
            <v>10901996.73297232</v>
          </cell>
          <cell r="BA46">
            <v>760396.58965549537</v>
          </cell>
          <cell r="BC46">
            <v>35196422.923256323</v>
          </cell>
          <cell r="BD46">
            <v>40999</v>
          </cell>
          <cell r="BE46">
            <v>107</v>
          </cell>
          <cell r="BF46">
            <v>339457.44552531291</v>
          </cell>
          <cell r="BG46">
            <v>1689092.178036877</v>
          </cell>
          <cell r="BH46">
            <v>1487660.9841752311</v>
          </cell>
          <cell r="BI46">
            <v>41075</v>
          </cell>
          <cell r="BJ46">
            <v>183</v>
          </cell>
          <cell r="BK46">
            <v>11308598.006975917</v>
          </cell>
          <cell r="BL46">
            <v>580567.40683301177</v>
          </cell>
          <cell r="BN46">
            <v>23887824.916280404</v>
          </cell>
          <cell r="BO46">
            <v>41258</v>
          </cell>
          <cell r="BP46">
            <v>183</v>
          </cell>
          <cell r="BQ46">
            <v>11726493.76906036</v>
          </cell>
          <cell r="BR46">
            <v>394031.30814643676</v>
          </cell>
          <cell r="BT46">
            <v>12161331.147220043</v>
          </cell>
          <cell r="BU46">
            <v>41364</v>
          </cell>
          <cell r="BV46">
            <v>106</v>
          </cell>
          <cell r="BW46">
            <v>116195.68833647994</v>
          </cell>
          <cell r="BX46">
            <v>974598.71497944859</v>
          </cell>
          <cell r="BY46">
            <v>751336.95779061562</v>
          </cell>
          <cell r="BZ46">
            <v>41440</v>
          </cell>
          <cell r="CA46">
            <v>182</v>
          </cell>
          <cell r="CB46">
            <v>12161331.933209686</v>
          </cell>
          <cell r="CC46">
            <v>199505.80450225799</v>
          </cell>
          <cell r="CE46">
            <v>-0.78598964214324951</v>
          </cell>
          <cell r="CO46">
            <v>199505.80450225799</v>
          </cell>
          <cell r="CP46">
            <v>83310.116165778047</v>
          </cell>
        </row>
        <row r="47">
          <cell r="A47" t="str">
            <v>RGCCPP I</v>
          </cell>
          <cell r="B47">
            <v>0.27365600000000001</v>
          </cell>
          <cell r="C47">
            <v>38113882</v>
          </cell>
          <cell r="D47">
            <v>1964770638</v>
          </cell>
          <cell r="E47">
            <v>3.2899999999999999E-2</v>
          </cell>
          <cell r="G47">
            <v>39796</v>
          </cell>
          <cell r="H47">
            <v>305074</v>
          </cell>
          <cell r="J47">
            <v>39979</v>
          </cell>
          <cell r="K47">
            <v>182</v>
          </cell>
          <cell r="L47">
            <v>3643430.2682483057</v>
          </cell>
          <cell r="M47">
            <v>625255.62367013702</v>
          </cell>
          <cell r="O47">
            <v>34470451.731751695</v>
          </cell>
          <cell r="P47">
            <v>40162</v>
          </cell>
          <cell r="Q47">
            <v>183</v>
          </cell>
          <cell r="R47">
            <v>3779336.8968611266</v>
          </cell>
          <cell r="S47">
            <v>568592.46230508876</v>
          </cell>
          <cell r="U47">
            <v>30691114.834890567</v>
          </cell>
          <cell r="V47">
            <v>40268</v>
          </cell>
          <cell r="W47">
            <v>107</v>
          </cell>
          <cell r="X47">
            <v>296005.29192675411</v>
          </cell>
          <cell r="Y47">
            <v>1193848.0859752258</v>
          </cell>
          <cell r="Z47">
            <v>1184779.37790198</v>
          </cell>
          <cell r="AA47">
            <v>40344</v>
          </cell>
          <cell r="AB47">
            <v>182</v>
          </cell>
          <cell r="AC47">
            <v>3919773.7497866424</v>
          </cell>
          <cell r="AD47">
            <v>503485.63673522667</v>
          </cell>
          <cell r="AF47">
            <v>26771341.085103925</v>
          </cell>
          <cell r="AG47">
            <v>40527</v>
          </cell>
          <cell r="AH47">
            <v>183</v>
          </cell>
          <cell r="AI47">
            <v>4064740.8239712762</v>
          </cell>
          <cell r="AJ47">
            <v>441595.1048522882</v>
          </cell>
          <cell r="AL47">
            <v>22706600.26113265</v>
          </cell>
          <cell r="AM47">
            <v>40633</v>
          </cell>
          <cell r="AN47">
            <v>106</v>
          </cell>
          <cell r="AO47">
            <v>216950.67876896984</v>
          </cell>
          <cell r="AP47">
            <v>945080.74158751487</v>
          </cell>
          <cell r="AQ47">
            <v>866026.12842973042</v>
          </cell>
          <cell r="AR47">
            <v>40709</v>
          </cell>
          <cell r="AS47">
            <v>182</v>
          </cell>
          <cell r="AT47">
            <v>4216503.2285177996</v>
          </cell>
          <cell r="AU47">
            <v>372500.22203728784</v>
          </cell>
          <cell r="AW47">
            <v>18490097.03261485</v>
          </cell>
          <cell r="AX47">
            <v>40892</v>
          </cell>
          <cell r="AY47">
            <v>183</v>
          </cell>
          <cell r="AZ47">
            <v>4372795.8543234412</v>
          </cell>
          <cell r="BA47">
            <v>304995.41699798411</v>
          </cell>
          <cell r="BC47">
            <v>14117301.178291408</v>
          </cell>
          <cell r="BD47">
            <v>40999</v>
          </cell>
          <cell r="BE47">
            <v>107</v>
          </cell>
          <cell r="BF47">
            <v>136156.53517243627</v>
          </cell>
          <cell r="BG47">
            <v>677495.63903527195</v>
          </cell>
          <cell r="BH47">
            <v>596701.49543873838</v>
          </cell>
          <cell r="BI47">
            <v>41075</v>
          </cell>
          <cell r="BJ47">
            <v>183</v>
          </cell>
          <cell r="BK47">
            <v>4535883.8104909714</v>
          </cell>
          <cell r="BL47">
            <v>232865.84987435365</v>
          </cell>
          <cell r="BN47">
            <v>9581417.3678004369</v>
          </cell>
          <cell r="BO47">
            <v>41258</v>
          </cell>
          <cell r="BP47">
            <v>183</v>
          </cell>
          <cell r="BQ47">
            <v>4703501.9909711974</v>
          </cell>
          <cell r="BR47">
            <v>158046.13574333175</v>
          </cell>
          <cell r="BT47">
            <v>4877915.3768292395</v>
          </cell>
          <cell r="BU47">
            <v>41364</v>
          </cell>
          <cell r="BV47">
            <v>106</v>
          </cell>
          <cell r="BW47">
            <v>46606.142699052856</v>
          </cell>
          <cell r="BX47">
            <v>390911.98561768536</v>
          </cell>
          <cell r="BY47">
            <v>301361.59314430197</v>
          </cell>
          <cell r="BZ47">
            <v>41440</v>
          </cell>
          <cell r="CA47">
            <v>182</v>
          </cell>
          <cell r="CB47">
            <v>4877915.7766351542</v>
          </cell>
          <cell r="CC47">
            <v>80021.86765309074</v>
          </cell>
          <cell r="CE47">
            <v>-0.39980591461062431</v>
          </cell>
          <cell r="CO47">
            <v>80021.86765309074</v>
          </cell>
          <cell r="CP47">
            <v>33415.724954037883</v>
          </cell>
        </row>
        <row r="48">
          <cell r="A48" t="str">
            <v>SSTPS I</v>
          </cell>
          <cell r="B48">
            <v>1.1115E-2</v>
          </cell>
          <cell r="C48">
            <v>1548060</v>
          </cell>
          <cell r="D48">
            <v>79802473</v>
          </cell>
          <cell r="E48">
            <v>3.2899999999999999E-2</v>
          </cell>
          <cell r="G48">
            <v>39796</v>
          </cell>
          <cell r="H48">
            <v>12391</v>
          </cell>
          <cell r="J48">
            <v>39979</v>
          </cell>
          <cell r="K48">
            <v>182</v>
          </cell>
          <cell r="L48">
            <v>147984.06551137162</v>
          </cell>
          <cell r="M48">
            <v>25395.818268493149</v>
          </cell>
          <cell r="O48">
            <v>1400075.9344886283</v>
          </cell>
          <cell r="P48">
            <v>40162</v>
          </cell>
          <cell r="Q48">
            <v>183</v>
          </cell>
          <cell r="R48">
            <v>153504.14245845668</v>
          </cell>
          <cell r="S48">
            <v>23094.34843500187</v>
          </cell>
          <cell r="U48">
            <v>1246571.7920301715</v>
          </cell>
          <cell r="V48">
            <v>40268</v>
          </cell>
          <cell r="W48">
            <v>107</v>
          </cell>
          <cell r="X48">
            <v>12022.758025983047</v>
          </cell>
          <cell r="Y48">
            <v>48490.166703495022</v>
          </cell>
          <cell r="Z48">
            <v>48121.924729478065</v>
          </cell>
          <cell r="AA48">
            <v>40344</v>
          </cell>
          <cell r="AB48">
            <v>182</v>
          </cell>
          <cell r="AC48">
            <v>159208.22210687335</v>
          </cell>
          <cell r="AD48">
            <v>20449.924866625373</v>
          </cell>
          <cell r="AF48">
            <v>1087363.5699232982</v>
          </cell>
          <cell r="AG48">
            <v>40527</v>
          </cell>
          <cell r="AH48">
            <v>183</v>
          </cell>
          <cell r="AI48">
            <v>165096.30433259543</v>
          </cell>
          <cell r="AJ48">
            <v>17936.136562841646</v>
          </cell>
          <cell r="AL48">
            <v>922267.26559070277</v>
          </cell>
          <cell r="AM48">
            <v>40633</v>
          </cell>
          <cell r="AN48">
            <v>106</v>
          </cell>
          <cell r="AO48">
            <v>8811.8215397836066</v>
          </cell>
          <cell r="AP48">
            <v>38386.061429467023</v>
          </cell>
          <cell r="AQ48">
            <v>35175.124943267583</v>
          </cell>
          <cell r="AR48">
            <v>40709</v>
          </cell>
          <cell r="AS48">
            <v>182</v>
          </cell>
          <cell r="AT48">
            <v>171260.39036226261</v>
          </cell>
          <cell r="AU48">
            <v>15129.731323024684</v>
          </cell>
          <cell r="AW48">
            <v>751006.87522844016</v>
          </cell>
          <cell r="AX48">
            <v>40892</v>
          </cell>
          <cell r="AY48">
            <v>183</v>
          </cell>
          <cell r="AZ48">
            <v>177608.47896923526</v>
          </cell>
          <cell r="BA48">
            <v>12387.909845720191</v>
          </cell>
          <cell r="BC48">
            <v>573398.39625920495</v>
          </cell>
          <cell r="BD48">
            <v>40999</v>
          </cell>
          <cell r="BE48">
            <v>107</v>
          </cell>
          <cell r="BF48">
            <v>5530.2311626062437</v>
          </cell>
          <cell r="BG48">
            <v>27517.641168744874</v>
          </cell>
          <cell r="BH48">
            <v>24236.050791567508</v>
          </cell>
          <cell r="BI48">
            <v>41075</v>
          </cell>
          <cell r="BJ48">
            <v>183</v>
          </cell>
          <cell r="BK48">
            <v>184232.57138015298</v>
          </cell>
          <cell r="BL48">
            <v>9458.2458201583431</v>
          </cell>
          <cell r="BN48">
            <v>389165.824879052</v>
          </cell>
          <cell r="BO48">
            <v>41258</v>
          </cell>
          <cell r="BP48">
            <v>183</v>
          </cell>
          <cell r="BQ48">
            <v>191040.66649240235</v>
          </cell>
          <cell r="BR48">
            <v>6419.3169365734475</v>
          </cell>
          <cell r="BT48">
            <v>198125.15838664965</v>
          </cell>
          <cell r="BU48">
            <v>41364</v>
          </cell>
          <cell r="BV48">
            <v>106</v>
          </cell>
          <cell r="BW48">
            <v>1892.9908968701427</v>
          </cell>
          <cell r="BX48">
            <v>15877.56275673179</v>
          </cell>
          <cell r="BY48">
            <v>12240.322490995688</v>
          </cell>
          <cell r="BZ48">
            <v>41440</v>
          </cell>
          <cell r="CA48">
            <v>182</v>
          </cell>
          <cell r="CB48">
            <v>198124.77657094941</v>
          </cell>
          <cell r="CC48">
            <v>3250.2296531166594</v>
          </cell>
          <cell r="CE48">
            <v>0.3818157002388034</v>
          </cell>
          <cell r="CO48">
            <v>3250.2296531166594</v>
          </cell>
          <cell r="CP48">
            <v>1357.2387562465167</v>
          </cell>
        </row>
        <row r="49">
          <cell r="A49" t="str">
            <v>Korba EAP</v>
          </cell>
          <cell r="B49">
            <v>8.1309999999999993E-3</v>
          </cell>
          <cell r="C49">
            <v>1132458</v>
          </cell>
          <cell r="D49">
            <v>58378220</v>
          </cell>
          <cell r="E49">
            <v>3.2899999999999999E-2</v>
          </cell>
          <cell r="G49">
            <v>39796</v>
          </cell>
          <cell r="H49">
            <v>9065</v>
          </cell>
          <cell r="J49">
            <v>39979</v>
          </cell>
          <cell r="K49">
            <v>182</v>
          </cell>
          <cell r="L49">
            <v>108255.36992109424</v>
          </cell>
          <cell r="M49">
            <v>18577.89592438356</v>
          </cell>
          <cell r="O49">
            <v>1024202.6300789057</v>
          </cell>
          <cell r="P49">
            <v>40162</v>
          </cell>
          <cell r="Q49">
            <v>183</v>
          </cell>
          <cell r="R49">
            <v>112293.49368688359</v>
          </cell>
          <cell r="S49">
            <v>16894.292534016622</v>
          </cell>
          <cell r="U49">
            <v>911909.13639202213</v>
          </cell>
          <cell r="V49">
            <v>40268</v>
          </cell>
          <cell r="W49">
            <v>107</v>
          </cell>
          <cell r="X49">
            <v>8795.0513228516047</v>
          </cell>
          <cell r="Y49">
            <v>35472.188458400182</v>
          </cell>
          <cell r="Z49">
            <v>35202.239781251788</v>
          </cell>
          <cell r="AA49">
            <v>40344</v>
          </cell>
          <cell r="AB49">
            <v>182</v>
          </cell>
          <cell r="AC49">
            <v>116466.22167800153</v>
          </cell>
          <cell r="AD49">
            <v>14959.806922981232</v>
          </cell>
          <cell r="AF49">
            <v>795442.91471402056</v>
          </cell>
          <cell r="AG49">
            <v>40527</v>
          </cell>
          <cell r="AH49">
            <v>183</v>
          </cell>
          <cell r="AI49">
            <v>120773.55380371869</v>
          </cell>
          <cell r="AJ49">
            <v>13120.885360599186</v>
          </cell>
          <cell r="AL49">
            <v>674669.36091030191</v>
          </cell>
          <cell r="AM49">
            <v>40633</v>
          </cell>
          <cell r="AN49">
            <v>106</v>
          </cell>
          <cell r="AO49">
            <v>6446.1422718865388</v>
          </cell>
          <cell r="AP49">
            <v>28080.692283580418</v>
          </cell>
          <cell r="AQ49">
            <v>25731.783232615351</v>
          </cell>
          <cell r="AR49">
            <v>40709</v>
          </cell>
          <cell r="AS49">
            <v>182</v>
          </cell>
          <cell r="AT49">
            <v>125282.79208597005</v>
          </cell>
          <cell r="AU49">
            <v>11067.904655503304</v>
          </cell>
          <cell r="AW49">
            <v>549386.56882433186</v>
          </cell>
          <cell r="AX49">
            <v>40892</v>
          </cell>
          <cell r="AY49">
            <v>183</v>
          </cell>
          <cell r="AZ49">
            <v>129926.63450282067</v>
          </cell>
          <cell r="BA49">
            <v>9062.1690819743962</v>
          </cell>
          <cell r="BC49">
            <v>419459.93432151119</v>
          </cell>
          <cell r="BD49">
            <v>40999</v>
          </cell>
          <cell r="BE49">
            <v>107</v>
          </cell>
          <cell r="BF49">
            <v>4045.5474158685361</v>
          </cell>
          <cell r="BG49">
            <v>20130.073737477702</v>
          </cell>
          <cell r="BH49">
            <v>17729.478881459698</v>
          </cell>
          <cell r="BI49">
            <v>41075</v>
          </cell>
          <cell r="BJ49">
            <v>183</v>
          </cell>
          <cell r="BK49">
            <v>134772.38307620547</v>
          </cell>
          <cell r="BL49">
            <v>6919.0203467658148</v>
          </cell>
          <cell r="BN49">
            <v>284687.55124530569</v>
          </cell>
          <cell r="BO49">
            <v>41258</v>
          </cell>
          <cell r="BP49">
            <v>183</v>
          </cell>
          <cell r="BQ49">
            <v>139752.7358749189</v>
          </cell>
          <cell r="BR49">
            <v>4695.9406569386629</v>
          </cell>
          <cell r="BT49">
            <v>144934.81537038679</v>
          </cell>
          <cell r="BU49">
            <v>41364</v>
          </cell>
          <cell r="BV49">
            <v>106</v>
          </cell>
          <cell r="BW49">
            <v>1384.7826715690051</v>
          </cell>
          <cell r="BX49">
            <v>11614.961003704477</v>
          </cell>
          <cell r="BY49">
            <v>8954.1962594049455</v>
          </cell>
          <cell r="BZ49">
            <v>41440</v>
          </cell>
          <cell r="CA49">
            <v>182</v>
          </cell>
          <cell r="CB49">
            <v>144935.00299580651</v>
          </cell>
          <cell r="CC49">
            <v>2377.6457191090467</v>
          </cell>
          <cell r="CE49">
            <v>-0.18762541972682811</v>
          </cell>
          <cell r="CO49">
            <v>2377.6457191090467</v>
          </cell>
          <cell r="CP49">
            <v>992.86304754004163</v>
          </cell>
        </row>
        <row r="50">
          <cell r="A50" t="str">
            <v>RSTPS I</v>
          </cell>
          <cell r="B50">
            <v>5.4720000000000003E-3</v>
          </cell>
          <cell r="C50">
            <v>762122</v>
          </cell>
          <cell r="D50">
            <v>39287371</v>
          </cell>
          <cell r="E50">
            <v>3.2899999999999999E-2</v>
          </cell>
          <cell r="G50">
            <v>39796</v>
          </cell>
          <cell r="H50">
            <v>6100</v>
          </cell>
          <cell r="J50">
            <v>39979</v>
          </cell>
          <cell r="K50">
            <v>182</v>
          </cell>
          <cell r="L50">
            <v>72853.693790213729</v>
          </cell>
          <cell r="M50">
            <v>12502.559209863015</v>
          </cell>
          <cell r="O50">
            <v>689268.30620978633</v>
          </cell>
          <cell r="P50">
            <v>40162</v>
          </cell>
          <cell r="Q50">
            <v>183</v>
          </cell>
          <cell r="R50">
            <v>75571.270133394064</v>
          </cell>
          <cell r="S50">
            <v>11369.527921088384</v>
          </cell>
          <cell r="U50">
            <v>613697.03607639228</v>
          </cell>
          <cell r="V50">
            <v>40268</v>
          </cell>
          <cell r="W50">
            <v>107</v>
          </cell>
          <cell r="X50">
            <v>5918.8977427389691</v>
          </cell>
          <cell r="Y50">
            <v>23872.087130951397</v>
          </cell>
          <cell r="Z50">
            <v>23690.984873690366</v>
          </cell>
          <cell r="AA50">
            <v>40344</v>
          </cell>
          <cell r="AB50">
            <v>182</v>
          </cell>
          <cell r="AC50">
            <v>78379.43242184534</v>
          </cell>
          <cell r="AD50">
            <v>10067.657842789649</v>
          </cell>
          <cell r="AF50">
            <v>535317.6036545469</v>
          </cell>
          <cell r="AG50">
            <v>40527</v>
          </cell>
          <cell r="AH50">
            <v>183</v>
          </cell>
          <cell r="AI50">
            <v>81278.180594508522</v>
          </cell>
          <cell r="AJ50">
            <v>8830.1005378710415</v>
          </cell>
          <cell r="AL50">
            <v>454039.42306003836</v>
          </cell>
          <cell r="AM50">
            <v>40633</v>
          </cell>
          <cell r="AN50">
            <v>106</v>
          </cell>
          <cell r="AO50">
            <v>4338.1289972043223</v>
          </cell>
          <cell r="AP50">
            <v>18897.758380660693</v>
          </cell>
          <cell r="AQ50">
            <v>17316.989635126047</v>
          </cell>
          <cell r="AR50">
            <v>40709</v>
          </cell>
          <cell r="AS50">
            <v>182</v>
          </cell>
          <cell r="AT50">
            <v>84312.807562960064</v>
          </cell>
          <cell r="AU50">
            <v>7448.4856367093089</v>
          </cell>
          <cell r="AW50">
            <v>369726.61549707828</v>
          </cell>
          <cell r="AX50">
            <v>40892</v>
          </cell>
          <cell r="AY50">
            <v>183</v>
          </cell>
          <cell r="AZ50">
            <v>87438.020415623512</v>
          </cell>
          <cell r="BA50">
            <v>6098.6658463650929</v>
          </cell>
          <cell r="BC50">
            <v>282288.59508145478</v>
          </cell>
          <cell r="BD50">
            <v>40999</v>
          </cell>
          <cell r="BE50">
            <v>107</v>
          </cell>
          <cell r="BF50">
            <v>2722.5768253842334</v>
          </cell>
          <cell r="BG50">
            <v>13547.151483074402</v>
          </cell>
          <cell r="BH50">
            <v>11931.599311254311</v>
          </cell>
          <cell r="BI50">
            <v>41075</v>
          </cell>
          <cell r="BJ50">
            <v>183</v>
          </cell>
          <cell r="BK50">
            <v>90699.112064075322</v>
          </cell>
          <cell r="BL50">
            <v>4656.3697107038752</v>
          </cell>
          <cell r="BN50">
            <v>191589.48301737948</v>
          </cell>
          <cell r="BO50">
            <v>41258</v>
          </cell>
          <cell r="BP50">
            <v>183</v>
          </cell>
          <cell r="BQ50">
            <v>94050.789657798086</v>
          </cell>
          <cell r="BR50">
            <v>3160.2816449390043</v>
          </cell>
          <cell r="BT50">
            <v>97538.69335958139</v>
          </cell>
          <cell r="BU50">
            <v>41364</v>
          </cell>
          <cell r="BV50">
            <v>106</v>
          </cell>
          <cell r="BW50">
            <v>931.93544992384682</v>
          </cell>
          <cell r="BX50">
            <v>7816.6513556428799</v>
          </cell>
          <cell r="BY50">
            <v>6026.0099801824936</v>
          </cell>
          <cell r="BZ50">
            <v>41440</v>
          </cell>
          <cell r="CA50">
            <v>182</v>
          </cell>
          <cell r="CB50">
            <v>97538.351542621254</v>
          </cell>
          <cell r="CC50">
            <v>1600.1155838315108</v>
          </cell>
          <cell r="CE50">
            <v>0.3418169601354748</v>
          </cell>
          <cell r="CO50">
            <v>1600.1155838315108</v>
          </cell>
          <cell r="CP50">
            <v>668.18013390766396</v>
          </cell>
        </row>
        <row r="51">
          <cell r="A51" t="str">
            <v>FSTPS I</v>
          </cell>
          <cell r="B51">
            <v>1.8749999999999999E-3</v>
          </cell>
          <cell r="C51">
            <v>261144</v>
          </cell>
          <cell r="D51">
            <v>13461956</v>
          </cell>
          <cell r="E51">
            <v>3.2899999999999999E-2</v>
          </cell>
          <cell r="G51">
            <v>39796</v>
          </cell>
          <cell r="H51">
            <v>2090</v>
          </cell>
          <cell r="J51">
            <v>39979</v>
          </cell>
          <cell r="K51">
            <v>182</v>
          </cell>
          <cell r="L51">
            <v>24963.573804212487</v>
          </cell>
          <cell r="M51">
            <v>4284.0494334246578</v>
          </cell>
          <cell r="O51">
            <v>236180.4261957875</v>
          </cell>
          <cell r="P51">
            <v>40162</v>
          </cell>
          <cell r="Q51">
            <v>183</v>
          </cell>
          <cell r="R51">
            <v>25894.760873558818</v>
          </cell>
          <cell r="S51">
            <v>3895.812306841035</v>
          </cell>
          <cell r="U51">
            <v>210285.66532222868</v>
          </cell>
          <cell r="V51">
            <v>40268</v>
          </cell>
          <cell r="W51">
            <v>107</v>
          </cell>
          <cell r="X51">
            <v>2028.1332263940865</v>
          </cell>
          <cell r="Y51">
            <v>8179.8617402656928</v>
          </cell>
          <cell r="Z51">
            <v>8117.9949666597786</v>
          </cell>
          <cell r="AA51">
            <v>40344</v>
          </cell>
          <cell r="AB51">
            <v>182</v>
          </cell>
          <cell r="AC51">
            <v>26856.98753489766</v>
          </cell>
          <cell r="AD51">
            <v>3449.7219364833991</v>
          </cell>
          <cell r="AF51">
            <v>183428.67778733102</v>
          </cell>
          <cell r="AG51">
            <v>40527</v>
          </cell>
          <cell r="AH51">
            <v>183</v>
          </cell>
          <cell r="AI51">
            <v>27850.25376730692</v>
          </cell>
          <cell r="AJ51">
            <v>3025.6686037100926</v>
          </cell>
          <cell r="AL51">
            <v>155578.4240200241</v>
          </cell>
          <cell r="AM51">
            <v>40633</v>
          </cell>
          <cell r="AN51">
            <v>106</v>
          </cell>
          <cell r="AO51">
            <v>1486.4772491162521</v>
          </cell>
          <cell r="AP51">
            <v>6475.3905401934917</v>
          </cell>
          <cell r="AQ51">
            <v>5933.7345629156571</v>
          </cell>
          <cell r="AR51">
            <v>40709</v>
          </cell>
          <cell r="AS51">
            <v>182</v>
          </cell>
          <cell r="AT51">
            <v>28890.079345860766</v>
          </cell>
          <cell r="AU51">
            <v>2552.2533899920554</v>
          </cell>
          <cell r="AW51">
            <v>126688.34467416334</v>
          </cell>
          <cell r="AX51">
            <v>40892</v>
          </cell>
          <cell r="AY51">
            <v>183</v>
          </cell>
          <cell r="AZ51">
            <v>29960.94449548503</v>
          </cell>
          <cell r="BA51">
            <v>2089.7329226842057</v>
          </cell>
          <cell r="BC51">
            <v>96727.400178678305</v>
          </cell>
          <cell r="BD51">
            <v>40999</v>
          </cell>
          <cell r="BE51">
            <v>107</v>
          </cell>
          <cell r="BF51">
            <v>932.90264890137325</v>
          </cell>
          <cell r="BG51">
            <v>4641.9863126762612</v>
          </cell>
          <cell r="BH51">
            <v>4088.4117124613822</v>
          </cell>
          <cell r="BI51">
            <v>41075</v>
          </cell>
          <cell r="BJ51">
            <v>183</v>
          </cell>
          <cell r="BK51">
            <v>31078.368991253876</v>
          </cell>
          <cell r="BL51">
            <v>1595.5250911116943</v>
          </cell>
          <cell r="BN51">
            <v>65649.031187424436</v>
          </cell>
          <cell r="BO51">
            <v>41258</v>
          </cell>
          <cell r="BP51">
            <v>183</v>
          </cell>
          <cell r="BQ51">
            <v>32226.833079015239</v>
          </cell>
          <cell r="BR51">
            <v>1082.8852659455515</v>
          </cell>
          <cell r="BT51">
            <v>33422.198108409197</v>
          </cell>
          <cell r="BU51">
            <v>41364</v>
          </cell>
          <cell r="BV51">
            <v>106</v>
          </cell>
          <cell r="BW51">
            <v>319.33307858429106</v>
          </cell>
          <cell r="BX51">
            <v>2678.4103570572461</v>
          </cell>
          <cell r="BY51">
            <v>2064.8407867401638</v>
          </cell>
          <cell r="BZ51">
            <v>41440</v>
          </cell>
          <cell r="CA51">
            <v>182</v>
          </cell>
          <cell r="CB51">
            <v>33421.858395909141</v>
          </cell>
          <cell r="CC51">
            <v>548.28887077680156</v>
          </cell>
          <cell r="CE51">
            <v>0.3397125000556116</v>
          </cell>
          <cell r="CO51">
            <v>548.28887077680156</v>
          </cell>
          <cell r="CP51">
            <v>228.9557921925105</v>
          </cell>
        </row>
        <row r="52">
          <cell r="A52" t="str">
            <v>RHSTPS I</v>
          </cell>
          <cell r="B52">
            <v>2.2629999999999998E-3</v>
          </cell>
          <cell r="C52">
            <v>315183</v>
          </cell>
          <cell r="D52">
            <v>16247683</v>
          </cell>
          <cell r="E52">
            <v>3.2899999999999999E-2</v>
          </cell>
          <cell r="G52">
            <v>39796</v>
          </cell>
          <cell r="H52">
            <v>2523</v>
          </cell>
          <cell r="J52">
            <v>39979</v>
          </cell>
          <cell r="K52">
            <v>182</v>
          </cell>
          <cell r="L52">
            <v>30129.369343430855</v>
          </cell>
          <cell r="M52">
            <v>5170.555527123287</v>
          </cell>
          <cell r="O52">
            <v>285053.63065656915</v>
          </cell>
          <cell r="P52">
            <v>40162</v>
          </cell>
          <cell r="Q52">
            <v>183</v>
          </cell>
          <cell r="R52">
            <v>31253.250056993922</v>
          </cell>
          <cell r="S52">
            <v>4701.9791619013859</v>
          </cell>
          <cell r="U52">
            <v>253800.38059957523</v>
          </cell>
          <cell r="V52">
            <v>40268</v>
          </cell>
          <cell r="W52">
            <v>107</v>
          </cell>
          <cell r="X52">
            <v>2447.8177529443415</v>
          </cell>
          <cell r="Y52">
            <v>9872.5346890246728</v>
          </cell>
          <cell r="Z52">
            <v>9797.3524419690148</v>
          </cell>
          <cell r="AA52">
            <v>40344</v>
          </cell>
          <cell r="AB52">
            <v>182</v>
          </cell>
          <cell r="AC52">
            <v>32414.593488785817</v>
          </cell>
          <cell r="AD52">
            <v>4163.5778601483189</v>
          </cell>
          <cell r="AF52">
            <v>221385.78711078942</v>
          </cell>
          <cell r="AG52">
            <v>40527</v>
          </cell>
          <cell r="AH52">
            <v>183</v>
          </cell>
          <cell r="AI52">
            <v>33613.399613554961</v>
          </cell>
          <cell r="AJ52">
            <v>3651.7737218025477</v>
          </cell>
          <cell r="AL52">
            <v>187772.38749723445</v>
          </cell>
          <cell r="AM52">
            <v>40633</v>
          </cell>
          <cell r="AN52">
            <v>106</v>
          </cell>
          <cell r="AO52">
            <v>1794.0751346790557</v>
          </cell>
          <cell r="AP52">
            <v>7815.3515819508666</v>
          </cell>
          <cell r="AQ52">
            <v>7161.6089636855795</v>
          </cell>
          <cell r="AR52">
            <v>40709</v>
          </cell>
          <cell r="AS52">
            <v>182</v>
          </cell>
          <cell r="AT52">
            <v>34868.39976516422</v>
          </cell>
          <cell r="AU52">
            <v>3080.3931557696997</v>
          </cell>
          <cell r="AW52">
            <v>152903.98773207024</v>
          </cell>
          <cell r="AX52">
            <v>40892</v>
          </cell>
          <cell r="AY52">
            <v>183</v>
          </cell>
          <cell r="AZ52">
            <v>36160.862609750729</v>
          </cell>
          <cell r="BA52">
            <v>2522.1617505163704</v>
          </cell>
          <cell r="BC52">
            <v>116743.1251223195</v>
          </cell>
          <cell r="BD52">
            <v>40999</v>
          </cell>
          <cell r="BE52">
            <v>107</v>
          </cell>
          <cell r="BF52">
            <v>1125.9474612824695</v>
          </cell>
          <cell r="BG52">
            <v>5602.55490628607</v>
          </cell>
          <cell r="BH52">
            <v>4934.427232889484</v>
          </cell>
          <cell r="BI52">
            <v>41075</v>
          </cell>
          <cell r="BJ52">
            <v>183</v>
          </cell>
          <cell r="BK52">
            <v>37509.519481177347</v>
          </cell>
          <cell r="BL52">
            <v>1925.6858449971205</v>
          </cell>
          <cell r="BN52">
            <v>79233.605641142145</v>
          </cell>
          <cell r="BO52">
            <v>41258</v>
          </cell>
          <cell r="BP52">
            <v>183</v>
          </cell>
          <cell r="BQ52">
            <v>38895.639070832796</v>
          </cell>
          <cell r="BR52">
            <v>1306.96375200993</v>
          </cell>
          <cell r="BT52">
            <v>40337.966570309349</v>
          </cell>
          <cell r="BU52">
            <v>41364</v>
          </cell>
          <cell r="BV52">
            <v>106</v>
          </cell>
          <cell r="BW52">
            <v>385.40993045834745</v>
          </cell>
          <cell r="BX52">
            <v>3232.6495970070505</v>
          </cell>
          <cell r="BY52">
            <v>2492.1120661829282</v>
          </cell>
          <cell r="BZ52">
            <v>41440</v>
          </cell>
          <cell r="CA52">
            <v>182</v>
          </cell>
          <cell r="CB52">
            <v>40337.954959969276</v>
          </cell>
          <cell r="CC52">
            <v>661.74157871150226</v>
          </cell>
          <cell r="CE52">
            <v>1.1610340072365943E-2</v>
          </cell>
          <cell r="CO52">
            <v>661.74157871150226</v>
          </cell>
          <cell r="CP52">
            <v>276.33164825315481</v>
          </cell>
        </row>
        <row r="53">
          <cell r="A53" t="str">
            <v>KHSTPS I</v>
          </cell>
          <cell r="B53">
            <v>1.668E-3</v>
          </cell>
          <cell r="C53">
            <v>232313</v>
          </cell>
          <cell r="D53">
            <v>11975756</v>
          </cell>
          <cell r="E53">
            <v>3.2899999999999999E-2</v>
          </cell>
          <cell r="G53">
            <v>39796</v>
          </cell>
          <cell r="H53">
            <v>1860</v>
          </cell>
          <cell r="J53">
            <v>39979</v>
          </cell>
          <cell r="K53">
            <v>182</v>
          </cell>
          <cell r="L53">
            <v>22207.595256227429</v>
          </cell>
          <cell r="M53">
            <v>3811.0788531506851</v>
          </cell>
          <cell r="O53">
            <v>210105.40474377258</v>
          </cell>
          <cell r="P53">
            <v>40162</v>
          </cell>
          <cell r="Q53">
            <v>183</v>
          </cell>
          <cell r="R53">
            <v>23035.979273117926</v>
          </cell>
          <cell r="S53">
            <v>3465.7030420296755</v>
          </cell>
          <cell r="U53">
            <v>187069.42547065465</v>
          </cell>
          <cell r="V53">
            <v>40268</v>
          </cell>
          <cell r="W53">
            <v>107</v>
          </cell>
          <cell r="X53">
            <v>1804.2205437927278</v>
          </cell>
          <cell r="Y53">
            <v>7276.7818951803602</v>
          </cell>
          <cell r="Z53">
            <v>7221.0024389730897</v>
          </cell>
          <cell r="AA53">
            <v>40344</v>
          </cell>
          <cell r="AB53">
            <v>182</v>
          </cell>
          <cell r="AC53">
            <v>23891.976111044958</v>
          </cell>
          <cell r="AD53">
            <v>3068.8611118717427</v>
          </cell>
          <cell r="AF53">
            <v>163177.44935960969</v>
          </cell>
          <cell r="AG53">
            <v>40527</v>
          </cell>
          <cell r="AH53">
            <v>183</v>
          </cell>
          <cell r="AI53">
            <v>24775.585751396236</v>
          </cell>
          <cell r="AJ53">
            <v>2691.623203724389</v>
          </cell>
          <cell r="AL53">
            <v>138401.86360821346</v>
          </cell>
          <cell r="AM53">
            <v>40633</v>
          </cell>
          <cell r="AN53">
            <v>106</v>
          </cell>
          <cell r="AO53">
            <v>1322.3634497185853</v>
          </cell>
          <cell r="AP53">
            <v>5760.4843155961316</v>
          </cell>
          <cell r="AQ53">
            <v>5278.6272215219888</v>
          </cell>
          <cell r="AR53">
            <v>40709</v>
          </cell>
          <cell r="AS53">
            <v>182</v>
          </cell>
          <cell r="AT53">
            <v>25700.614586077736</v>
          </cell>
          <cell r="AU53">
            <v>2270.4730929130428</v>
          </cell>
          <cell r="AW53">
            <v>112701.24902213573</v>
          </cell>
          <cell r="AX53">
            <v>40892</v>
          </cell>
          <cell r="AY53">
            <v>183</v>
          </cell>
          <cell r="AZ53">
            <v>26653.256223183482</v>
          </cell>
          <cell r="BA53">
            <v>1859.0148218837605</v>
          </cell>
          <cell r="BC53">
            <v>86047.99279895224</v>
          </cell>
          <cell r="BD53">
            <v>40999</v>
          </cell>
          <cell r="BE53">
            <v>107</v>
          </cell>
          <cell r="BF53">
            <v>829.90342205520972</v>
          </cell>
          <cell r="BG53">
            <v>4129.4879147968031</v>
          </cell>
          <cell r="BH53">
            <v>3637.0278871334272</v>
          </cell>
          <cell r="BI53">
            <v>41075</v>
          </cell>
          <cell r="BJ53">
            <v>183</v>
          </cell>
          <cell r="BK53">
            <v>27647.317054619449</v>
          </cell>
          <cell r="BL53">
            <v>1419.3675349168541</v>
          </cell>
          <cell r="BN53">
            <v>58400.675744332795</v>
          </cell>
          <cell r="BO53">
            <v>41258</v>
          </cell>
          <cell r="BP53">
            <v>183</v>
          </cell>
          <cell r="BQ53">
            <v>28668.990707091958</v>
          </cell>
          <cell r="BR53">
            <v>963.32314644905341</v>
          </cell>
          <cell r="BT53">
            <v>29731.685037240837</v>
          </cell>
          <cell r="BU53">
            <v>41364</v>
          </cell>
          <cell r="BV53">
            <v>106</v>
          </cell>
          <cell r="BW53">
            <v>284.07199561335256</v>
          </cell>
          <cell r="BX53">
            <v>2382.6906813659075</v>
          </cell>
          <cell r="BY53">
            <v>1836.8592549240502</v>
          </cell>
          <cell r="BZ53">
            <v>41440</v>
          </cell>
          <cell r="CA53">
            <v>182</v>
          </cell>
          <cell r="CB53">
            <v>29732.085229000775</v>
          </cell>
          <cell r="CC53">
            <v>487.74625661915252</v>
          </cell>
          <cell r="CE53">
            <v>-0.40019175993802492</v>
          </cell>
          <cell r="CO53">
            <v>487.74625661915252</v>
          </cell>
          <cell r="CP53">
            <v>203.67426100579996</v>
          </cell>
        </row>
        <row r="54">
          <cell r="A54" t="str">
            <v>FGUTPS I</v>
          </cell>
          <cell r="B54">
            <v>1.5499999999999999E-3</v>
          </cell>
          <cell r="C54">
            <v>215879</v>
          </cell>
          <cell r="D54">
            <v>11128550</v>
          </cell>
          <cell r="E54">
            <v>3.2899999999999999E-2</v>
          </cell>
          <cell r="G54">
            <v>39796</v>
          </cell>
          <cell r="H54">
            <v>1728</v>
          </cell>
          <cell r="J54">
            <v>39979</v>
          </cell>
          <cell r="K54">
            <v>182</v>
          </cell>
          <cell r="L54">
            <v>20636.554344815657</v>
          </cell>
          <cell r="M54">
            <v>3541.4802087671233</v>
          </cell>
          <cell r="O54">
            <v>195242.44565518433</v>
          </cell>
          <cell r="P54">
            <v>40162</v>
          </cell>
          <cell r="Q54">
            <v>183</v>
          </cell>
          <cell r="R54">
            <v>21406.33565547529</v>
          </cell>
          <cell r="S54">
            <v>3220.5375138525155</v>
          </cell>
          <cell r="U54">
            <v>173836.10999970904</v>
          </cell>
          <cell r="V54">
            <v>40268</v>
          </cell>
          <cell r="W54">
            <v>107</v>
          </cell>
          <cell r="X54">
            <v>1676.5897480328101</v>
          </cell>
          <cell r="Y54">
            <v>6762.0177226196392</v>
          </cell>
          <cell r="Z54">
            <v>6710.6074706524487</v>
          </cell>
          <cell r="AA54">
            <v>40344</v>
          </cell>
          <cell r="AB54">
            <v>182</v>
          </cell>
          <cell r="AC54">
            <v>22201.776362182067</v>
          </cell>
          <cell r="AD54">
            <v>2851.7694779623503</v>
          </cell>
          <cell r="AF54">
            <v>151634.33363752696</v>
          </cell>
          <cell r="AG54">
            <v>40527</v>
          </cell>
          <cell r="AH54">
            <v>183</v>
          </cell>
          <cell r="AI54">
            <v>23022.876447640389</v>
          </cell>
          <cell r="AJ54">
            <v>2501.2187192642696</v>
          </cell>
          <cell r="AL54">
            <v>128611.45718988657</v>
          </cell>
          <cell r="AM54">
            <v>40633</v>
          </cell>
          <cell r="AN54">
            <v>106</v>
          </cell>
          <cell r="AO54">
            <v>1228.8208104219461</v>
          </cell>
          <cell r="AP54">
            <v>5352.9881972266194</v>
          </cell>
          <cell r="AQ54">
            <v>4905.2192596157556</v>
          </cell>
          <cell r="AR54">
            <v>40709</v>
          </cell>
          <cell r="AS54">
            <v>182</v>
          </cell>
          <cell r="AT54">
            <v>23882.465592578232</v>
          </cell>
          <cell r="AU54">
            <v>2109.862146196172</v>
          </cell>
          <cell r="AW54">
            <v>104728.99159730834</v>
          </cell>
          <cell r="AX54">
            <v>40892</v>
          </cell>
          <cell r="AY54">
            <v>183</v>
          </cell>
          <cell r="AZ54">
            <v>24767.714116267623</v>
          </cell>
          <cell r="BA54">
            <v>1727.5118896162035</v>
          </cell>
          <cell r="BC54">
            <v>79961.277481040714</v>
          </cell>
          <cell r="BD54">
            <v>40999</v>
          </cell>
          <cell r="BE54">
            <v>107</v>
          </cell>
          <cell r="BF54">
            <v>771.19913730550024</v>
          </cell>
          <cell r="BG54">
            <v>3837.3740358123755</v>
          </cell>
          <cell r="BH54">
            <v>3379.7523626959296</v>
          </cell>
          <cell r="BI54">
            <v>41075</v>
          </cell>
          <cell r="BJ54">
            <v>183</v>
          </cell>
          <cell r="BK54">
            <v>25691.451699436537</v>
          </cell>
          <cell r="BL54">
            <v>1318.9667488495938</v>
          </cell>
          <cell r="BN54">
            <v>54269.825781604173</v>
          </cell>
          <cell r="BO54">
            <v>41258</v>
          </cell>
          <cell r="BP54">
            <v>183</v>
          </cell>
          <cell r="BQ54">
            <v>26640.848678652601</v>
          </cell>
          <cell r="BR54">
            <v>895.18449337891582</v>
          </cell>
          <cell r="BT54">
            <v>27628.977102951572</v>
          </cell>
          <cell r="BU54">
            <v>41364</v>
          </cell>
          <cell r="BV54">
            <v>106</v>
          </cell>
          <cell r="BW54">
            <v>263.98162944885837</v>
          </cell>
          <cell r="BX54">
            <v>2214.1512422285095</v>
          </cell>
          <cell r="BY54">
            <v>1706.9337343718676</v>
          </cell>
          <cell r="BZ54">
            <v>41440</v>
          </cell>
          <cell r="CA54">
            <v>182</v>
          </cell>
          <cell r="CB54">
            <v>27628.736273951559</v>
          </cell>
          <cell r="CC54">
            <v>453.2514769782286</v>
          </cell>
          <cell r="CE54">
            <v>0.24082900001303642</v>
          </cell>
          <cell r="CO54">
            <v>453.2514769782286</v>
          </cell>
          <cell r="CP54">
            <v>189.26984752937022</v>
          </cell>
        </row>
        <row r="55">
          <cell r="A55" t="str">
            <v>VSTPS I</v>
          </cell>
          <cell r="B55">
            <v>5.4900000000000001E-3</v>
          </cell>
          <cell r="C55">
            <v>764629</v>
          </cell>
          <cell r="D55">
            <v>39416606</v>
          </cell>
          <cell r="E55">
            <v>3.2899999999999999E-2</v>
          </cell>
          <cell r="G55">
            <v>39796</v>
          </cell>
          <cell r="H55">
            <v>6120</v>
          </cell>
          <cell r="J55">
            <v>39979</v>
          </cell>
          <cell r="K55">
            <v>182</v>
          </cell>
          <cell r="L55">
            <v>73093.34409873416</v>
          </cell>
          <cell r="M55">
            <v>12543.686373150686</v>
          </cell>
          <cell r="O55">
            <v>691535.6559012658</v>
          </cell>
          <cell r="P55">
            <v>40162</v>
          </cell>
          <cell r="Q55">
            <v>183</v>
          </cell>
          <cell r="R55">
            <v>75819.859837780226</v>
          </cell>
          <cell r="S55">
            <v>11406.928009547262</v>
          </cell>
          <cell r="U55">
            <v>615715.79606348556</v>
          </cell>
          <cell r="V55">
            <v>40268</v>
          </cell>
          <cell r="W55">
            <v>107</v>
          </cell>
          <cell r="X55">
            <v>5938.3679914583236</v>
          </cell>
          <cell r="Y55">
            <v>23950.614382697946</v>
          </cell>
          <cell r="Z55">
            <v>23768.982374156272</v>
          </cell>
          <cell r="AA55">
            <v>40344</v>
          </cell>
          <cell r="AB55">
            <v>182</v>
          </cell>
          <cell r="AC55">
            <v>78637.259502180357</v>
          </cell>
          <cell r="AD55">
            <v>10100.775462106682</v>
          </cell>
          <cell r="AF55">
            <v>537078.53656130517</v>
          </cell>
          <cell r="AG55">
            <v>40527</v>
          </cell>
          <cell r="AH55">
            <v>183</v>
          </cell>
          <cell r="AI55">
            <v>81545.543030674671</v>
          </cell>
          <cell r="AJ55">
            <v>8859.1472467798631</v>
          </cell>
          <cell r="AL55">
            <v>455532.99353063048</v>
          </cell>
          <cell r="AM55">
            <v>40633</v>
          </cell>
          <cell r="AN55">
            <v>106</v>
          </cell>
          <cell r="AO55">
            <v>4352.3993469553989</v>
          </cell>
          <cell r="AP55">
            <v>18959.922708886545</v>
          </cell>
          <cell r="AQ55">
            <v>17373.954064383619</v>
          </cell>
          <cell r="AR55">
            <v>40709</v>
          </cell>
          <cell r="AS55">
            <v>182</v>
          </cell>
          <cell r="AT55">
            <v>84590.152324680326</v>
          </cell>
          <cell r="AU55">
            <v>7472.9875579800255</v>
          </cell>
          <cell r="AW55">
            <v>370942.84120595013</v>
          </cell>
          <cell r="AX55">
            <v>40892</v>
          </cell>
          <cell r="AY55">
            <v>183</v>
          </cell>
          <cell r="AZ55">
            <v>87725.645482780164</v>
          </cell>
          <cell r="BA55">
            <v>6118.7275727360648</v>
          </cell>
          <cell r="BC55">
            <v>283217.19572316995</v>
          </cell>
          <cell r="BD55">
            <v>40999</v>
          </cell>
          <cell r="BE55">
            <v>107</v>
          </cell>
          <cell r="BF55">
            <v>2731.5328605596574</v>
          </cell>
          <cell r="BG55">
            <v>13591.715130716089</v>
          </cell>
          <cell r="BH55">
            <v>11970.848644320347</v>
          </cell>
          <cell r="BI55">
            <v>41075</v>
          </cell>
          <cell r="BJ55">
            <v>183</v>
          </cell>
          <cell r="BK55">
            <v>90997.464406391358</v>
          </cell>
          <cell r="BL55">
            <v>4671.6870418917506</v>
          </cell>
          <cell r="BN55">
            <v>192219.73131677858</v>
          </cell>
          <cell r="BO55">
            <v>41258</v>
          </cell>
          <cell r="BP55">
            <v>183</v>
          </cell>
          <cell r="BQ55">
            <v>94360.167255356631</v>
          </cell>
          <cell r="BR55">
            <v>3170.6776338052841</v>
          </cell>
          <cell r="BT55">
            <v>97859.564061421945</v>
          </cell>
          <cell r="BU55">
            <v>41364</v>
          </cell>
          <cell r="BV55">
            <v>106</v>
          </cell>
          <cell r="BW55">
            <v>935.00121563781602</v>
          </cell>
          <cell r="BX55">
            <v>7842.3646756970347</v>
          </cell>
          <cell r="BY55">
            <v>6045.833030775193</v>
          </cell>
          <cell r="BZ55">
            <v>41440</v>
          </cell>
          <cell r="CA55">
            <v>182</v>
          </cell>
          <cell r="CB55">
            <v>97859.201383221982</v>
          </cell>
          <cell r="CC55">
            <v>1605.3794457177596</v>
          </cell>
          <cell r="CE55">
            <v>0.36267819996282924</v>
          </cell>
          <cell r="CO55">
            <v>1605.3794457177596</v>
          </cell>
          <cell r="CP55">
            <v>670.37823007994359</v>
          </cell>
        </row>
        <row r="56">
          <cell r="A56" t="str">
            <v>Korba AD</v>
          </cell>
          <cell r="B56">
            <v>6.5170000000000002E-3</v>
          </cell>
          <cell r="C56">
            <v>907666</v>
          </cell>
          <cell r="D56">
            <v>46790168</v>
          </cell>
          <cell r="E56">
            <v>3.2899999999999999E-2</v>
          </cell>
          <cell r="G56">
            <v>39796</v>
          </cell>
          <cell r="H56">
            <v>7265</v>
          </cell>
          <cell r="J56">
            <v>39979</v>
          </cell>
          <cell r="K56">
            <v>182</v>
          </cell>
          <cell r="L56">
            <v>86766.725590428148</v>
          </cell>
          <cell r="M56">
            <v>14890.198561095891</v>
          </cell>
          <cell r="O56">
            <v>820899.2744095719</v>
          </cell>
          <cell r="P56">
            <v>40162</v>
          </cell>
          <cell r="Q56">
            <v>183</v>
          </cell>
          <cell r="R56">
            <v>90003.283526924177</v>
          </cell>
          <cell r="S56">
            <v>13540.789757363587</v>
          </cell>
          <cell r="U56">
            <v>730895.99088264769</v>
          </cell>
          <cell r="V56">
            <v>40268</v>
          </cell>
          <cell r="W56">
            <v>107</v>
          </cell>
          <cell r="X56">
            <v>7049.241525216944</v>
          </cell>
          <cell r="Y56">
            <v>28430.98831845948</v>
          </cell>
          <cell r="Z56">
            <v>28215.229843676425</v>
          </cell>
          <cell r="AA56">
            <v>40344</v>
          </cell>
          <cell r="AB56">
            <v>182</v>
          </cell>
          <cell r="AC56">
            <v>93347.726807961633</v>
          </cell>
          <cell r="AD56">
            <v>11990.298669060598</v>
          </cell>
          <cell r="AF56">
            <v>637548.2640746861</v>
          </cell>
          <cell r="AG56">
            <v>40527</v>
          </cell>
          <cell r="AH56">
            <v>183</v>
          </cell>
          <cell r="AI56">
            <v>96800.055360820916</v>
          </cell>
          <cell r="AJ56">
            <v>10516.402283601268</v>
          </cell>
          <cell r="AL56">
            <v>540748.20871386514</v>
          </cell>
          <cell r="AM56">
            <v>40633</v>
          </cell>
          <cell r="AN56">
            <v>106</v>
          </cell>
          <cell r="AO56">
            <v>5166.5898714211862</v>
          </cell>
          <cell r="AP56">
            <v>22506.700952661864</v>
          </cell>
          <cell r="AQ56">
            <v>20624.049298866106</v>
          </cell>
          <cell r="AR56">
            <v>40709</v>
          </cell>
          <cell r="AS56">
            <v>182</v>
          </cell>
          <cell r="AT56">
            <v>100414.21178505312</v>
          </cell>
          <cell r="AU56">
            <v>8870.9373264024143</v>
          </cell>
          <cell r="AW56">
            <v>440333.996928812</v>
          </cell>
          <cell r="AX56">
            <v>40892</v>
          </cell>
          <cell r="AY56">
            <v>183</v>
          </cell>
          <cell r="AZ56">
            <v>104136.25348110717</v>
          </cell>
          <cell r="BA56">
            <v>7263.339439203557</v>
          </cell>
          <cell r="BC56">
            <v>336197.74344770482</v>
          </cell>
          <cell r="BD56">
            <v>40999</v>
          </cell>
          <cell r="BE56">
            <v>107</v>
          </cell>
          <cell r="BF56">
            <v>3242.5120993396031</v>
          </cell>
          <cell r="BG56">
            <v>16134.276765605971</v>
          </cell>
          <cell r="BH56">
            <v>14210.198993524387</v>
          </cell>
          <cell r="BI56">
            <v>41075</v>
          </cell>
          <cell r="BJ56">
            <v>183</v>
          </cell>
          <cell r="BK56">
            <v>108020.12304853415</v>
          </cell>
          <cell r="BL56">
            <v>5545.6048054125922</v>
          </cell>
          <cell r="BN56">
            <v>228177.62039917067</v>
          </cell>
          <cell r="BO56">
            <v>41258</v>
          </cell>
          <cell r="BP56">
            <v>183</v>
          </cell>
          <cell r="BQ56">
            <v>112011.87796050258</v>
          </cell>
          <cell r="BR56">
            <v>3763.8054770884569</v>
          </cell>
          <cell r="BT56">
            <v>116165.74243866809</v>
          </cell>
          <cell r="BU56">
            <v>41364</v>
          </cell>
          <cell r="BV56">
            <v>106</v>
          </cell>
          <cell r="BW56">
            <v>1109.9079730975645</v>
          </cell>
          <cell r="BX56">
            <v>9309.4102825010486</v>
          </cell>
          <cell r="BY56">
            <v>7176.8061562590101</v>
          </cell>
          <cell r="BZ56">
            <v>41440</v>
          </cell>
          <cell r="CA56">
            <v>182</v>
          </cell>
          <cell r="CB56">
            <v>116165.46728860795</v>
          </cell>
          <cell r="CC56">
            <v>1905.6910481486486</v>
          </cell>
          <cell r="CE56">
            <v>0.27515006014436949</v>
          </cell>
          <cell r="CO56">
            <v>1905.6910481486486</v>
          </cell>
          <cell r="CP56">
            <v>795.7830750510841</v>
          </cell>
        </row>
        <row r="57">
          <cell r="A57" t="str">
            <v>KSTPS I</v>
          </cell>
          <cell r="B57">
            <v>1.4648E-2</v>
          </cell>
          <cell r="C57">
            <v>2040124</v>
          </cell>
          <cell r="D57">
            <v>105168388</v>
          </cell>
          <cell r="E57">
            <v>3.2899999999999999E-2</v>
          </cell>
          <cell r="G57">
            <v>39796</v>
          </cell>
          <cell r="H57">
            <v>16330</v>
          </cell>
          <cell r="J57">
            <v>39979</v>
          </cell>
          <cell r="K57">
            <v>182</v>
          </cell>
          <cell r="L57">
            <v>195022.09551152238</v>
          </cell>
          <cell r="M57">
            <v>33468.094485479451</v>
          </cell>
          <cell r="O57">
            <v>1845101.9044884776</v>
          </cell>
          <cell r="P57">
            <v>40162</v>
          </cell>
          <cell r="Q57">
            <v>183</v>
          </cell>
          <cell r="R57">
            <v>202296.77721380777</v>
          </cell>
          <cell r="S57">
            <v>30435.082291380211</v>
          </cell>
          <cell r="U57">
            <v>1642805.1272746697</v>
          </cell>
          <cell r="X57">
            <v>15844.292848068548</v>
          </cell>
          <cell r="Y57">
            <v>63903.176776859662</v>
          </cell>
          <cell r="Z57">
            <v>63417.469624928213</v>
          </cell>
          <cell r="AA57">
            <v>40344</v>
          </cell>
          <cell r="AB57">
            <v>182</v>
          </cell>
          <cell r="AC57">
            <v>209813.94848596316</v>
          </cell>
          <cell r="AD57">
            <v>26950.105592041829</v>
          </cell>
          <cell r="AF57">
            <v>1432991.1787887067</v>
          </cell>
          <cell r="AG57">
            <v>40527</v>
          </cell>
          <cell r="AH57">
            <v>183</v>
          </cell>
          <cell r="AI57">
            <v>217573.60916453961</v>
          </cell>
          <cell r="AJ57">
            <v>23637.287644200456</v>
          </cell>
          <cell r="AL57">
            <v>1215417.5696241669</v>
          </cell>
          <cell r="AM57">
            <v>40633</v>
          </cell>
          <cell r="AN57">
            <v>106</v>
          </cell>
          <cell r="AO57">
            <v>11612.732143307725</v>
          </cell>
          <cell r="AP57">
            <v>50587.393236242286</v>
          </cell>
          <cell r="AQ57">
            <v>46355.832531481457</v>
          </cell>
          <cell r="AR57">
            <v>40709</v>
          </cell>
          <cell r="AS57">
            <v>182</v>
          </cell>
          <cell r="AT57">
            <v>225697.00387102319</v>
          </cell>
          <cell r="AU57">
            <v>19938.841981905716</v>
          </cell>
          <cell r="AW57">
            <v>989720.56575314375</v>
          </cell>
          <cell r="AX57">
            <v>40892</v>
          </cell>
          <cell r="AY57">
            <v>183</v>
          </cell>
          <cell r="AZ57">
            <v>234062.88798392785</v>
          </cell>
          <cell r="BA57">
            <v>16325.508521177953</v>
          </cell>
          <cell r="BC57">
            <v>755657.67776921589</v>
          </cell>
          <cell r="BD57">
            <v>40999</v>
          </cell>
          <cell r="BE57">
            <v>107</v>
          </cell>
          <cell r="BF57">
            <v>7288.0595152081387</v>
          </cell>
          <cell r="BG57">
            <v>36264.350503083668</v>
          </cell>
          <cell r="BH57">
            <v>31939.677874984081</v>
          </cell>
          <cell r="BI57">
            <v>41075</v>
          </cell>
          <cell r="BJ57">
            <v>183</v>
          </cell>
          <cell r="BK57">
            <v>242792.50612473962</v>
          </cell>
          <cell r="BL57">
            <v>12464.625152178407</v>
          </cell>
          <cell r="BN57">
            <v>512865.17164447624</v>
          </cell>
          <cell r="BO57">
            <v>41258</v>
          </cell>
          <cell r="BP57">
            <v>183</v>
          </cell>
          <cell r="BQ57">
            <v>251764.61383542148</v>
          </cell>
          <cell r="BR57">
            <v>8459.7461340271202</v>
          </cell>
          <cell r="BT57">
            <v>261100.55780905476</v>
          </cell>
          <cell r="BU57">
            <v>41364</v>
          </cell>
          <cell r="BV57">
            <v>106</v>
          </cell>
          <cell r="BW57">
            <v>2494.6906446665685</v>
          </cell>
          <cell r="BX57">
            <v>20924.371286205525</v>
          </cell>
          <cell r="BY57">
            <v>16131.002415663954</v>
          </cell>
          <cell r="BZ57">
            <v>41440</v>
          </cell>
          <cell r="CA57">
            <v>182</v>
          </cell>
          <cell r="CB57">
            <v>261100.47028441448</v>
          </cell>
          <cell r="CC57">
            <v>4283.3367672576951</v>
          </cell>
          <cell r="CE57">
            <v>8.752464028657414E-2</v>
          </cell>
        </row>
        <row r="60">
          <cell r="A60" t="str">
            <v>FGUTPS II</v>
          </cell>
          <cell r="B60" t="str">
            <v>JPY</v>
          </cell>
          <cell r="C60">
            <v>6491318941</v>
          </cell>
          <cell r="D60">
            <v>3424170741</v>
          </cell>
          <cell r="E60">
            <v>1.9800000000000002E-2</v>
          </cell>
          <cell r="G60">
            <v>39796</v>
          </cell>
          <cell r="H60">
            <v>37844389.426030003</v>
          </cell>
          <cell r="J60">
            <v>39979</v>
          </cell>
          <cell r="K60">
            <v>180</v>
          </cell>
          <cell r="L60">
            <v>516497800</v>
          </cell>
          <cell r="M60">
            <v>64264057.515900008</v>
          </cell>
          <cell r="O60">
            <v>5974821141</v>
          </cell>
          <cell r="P60">
            <v>40162</v>
          </cell>
          <cell r="Q60">
            <v>180</v>
          </cell>
          <cell r="R60">
            <v>541641700</v>
          </cell>
          <cell r="S60">
            <v>59150729.295900002</v>
          </cell>
          <cell r="T60">
            <v>0</v>
          </cell>
          <cell r="U60">
            <v>5433179441</v>
          </cell>
          <cell r="V60">
            <v>40268</v>
          </cell>
          <cell r="W60">
            <v>106</v>
          </cell>
          <cell r="X60">
            <v>31675436.141030006</v>
          </cell>
          <cell r="Y60">
            <v>123414786.8118</v>
          </cell>
          <cell r="Z60">
            <v>117245833.52680001</v>
          </cell>
          <cell r="AA60">
            <v>40344</v>
          </cell>
          <cell r="AB60">
            <v>180</v>
          </cell>
          <cell r="AC60">
            <v>568880900</v>
          </cell>
          <cell r="AD60">
            <v>53788476.465900011</v>
          </cell>
          <cell r="AE60">
            <v>0</v>
          </cell>
          <cell r="AF60">
            <v>4864298541</v>
          </cell>
          <cell r="AG60">
            <v>40527</v>
          </cell>
          <cell r="AH60">
            <v>180</v>
          </cell>
          <cell r="AI60">
            <v>597167800</v>
          </cell>
          <cell r="AJ60">
            <v>48156555.555900015</v>
          </cell>
          <cell r="AK60">
            <v>0</v>
          </cell>
          <cell r="AL60">
            <v>4267130741</v>
          </cell>
          <cell r="AM60">
            <v>40633</v>
          </cell>
          <cell r="AN60">
            <v>106</v>
          </cell>
          <cell r="AO60">
            <v>24536586.299207672</v>
          </cell>
          <cell r="AP60">
            <v>101945032.02180003</v>
          </cell>
          <cell r="AQ60">
            <v>94806182.179977685</v>
          </cell>
          <cell r="AR60">
            <v>40709</v>
          </cell>
          <cell r="AS60">
            <v>180</v>
          </cell>
          <cell r="AT60">
            <v>627550000</v>
          </cell>
          <cell r="AU60">
            <v>42244594.335900001</v>
          </cell>
          <cell r="AV60">
            <v>0</v>
          </cell>
          <cell r="AW60">
            <v>3639580741</v>
          </cell>
          <cell r="AX60">
            <v>40892</v>
          </cell>
          <cell r="AY60">
            <v>180</v>
          </cell>
          <cell r="AZ60">
            <v>658979900</v>
          </cell>
          <cell r="BA60">
            <v>36031849.335900001</v>
          </cell>
          <cell r="BB60">
            <v>0</v>
          </cell>
          <cell r="BC60">
            <v>2980600841</v>
          </cell>
          <cell r="BD60">
            <v>40999</v>
          </cell>
          <cell r="BE60">
            <v>106</v>
          </cell>
          <cell r="BF60">
            <v>17138863.137235068</v>
          </cell>
          <cell r="BG60">
            <v>78276443.671800002</v>
          </cell>
          <cell r="BH60">
            <v>70878720.50982739</v>
          </cell>
          <cell r="BI60">
            <v>41075</v>
          </cell>
          <cell r="BJ60">
            <v>180</v>
          </cell>
          <cell r="BK60">
            <v>691457500</v>
          </cell>
          <cell r="BL60">
            <v>29507948.325900003</v>
          </cell>
          <cell r="BM60">
            <v>0</v>
          </cell>
          <cell r="BN60">
            <v>2289143341</v>
          </cell>
          <cell r="BO60">
            <v>41258</v>
          </cell>
          <cell r="BP60">
            <v>180</v>
          </cell>
          <cell r="BQ60">
            <v>726030400</v>
          </cell>
          <cell r="BR60">
            <v>22662519.075900003</v>
          </cell>
          <cell r="BS60">
            <v>0</v>
          </cell>
          <cell r="BT60">
            <v>1563112941</v>
          </cell>
          <cell r="BU60">
            <v>41364</v>
          </cell>
          <cell r="BV60">
            <v>106</v>
          </cell>
          <cell r="BW60">
            <v>8988113.535810411</v>
          </cell>
          <cell r="BX60">
            <v>52170467.401800007</v>
          </cell>
          <cell r="BY60">
            <v>44019717.80037535</v>
          </cell>
          <cell r="BZ60">
            <v>41440</v>
          </cell>
          <cell r="CA60">
            <v>180</v>
          </cell>
          <cell r="CB60">
            <v>762698600</v>
          </cell>
          <cell r="CC60">
            <v>15474818.115900001</v>
          </cell>
          <cell r="CD60">
            <v>0</v>
          </cell>
          <cell r="CE60">
            <v>800414341</v>
          </cell>
          <cell r="CF60">
            <v>41623</v>
          </cell>
          <cell r="CG60">
            <v>180</v>
          </cell>
          <cell r="CH60">
            <v>800414341</v>
          </cell>
          <cell r="CI60">
            <v>7924101.9759000009</v>
          </cell>
          <cell r="CJ60">
            <v>0</v>
          </cell>
          <cell r="CK60">
            <v>0</v>
          </cell>
          <cell r="CO60">
            <v>23398920.091800001</v>
          </cell>
          <cell r="CP60">
            <v>14410806.55598959</v>
          </cell>
        </row>
        <row r="63">
          <cell r="A63" t="str">
            <v>Simhadri I</v>
          </cell>
          <cell r="B63" t="str">
            <v>JPY</v>
          </cell>
          <cell r="C63">
            <v>16999164000</v>
          </cell>
          <cell r="D63">
            <v>8967059010</v>
          </cell>
          <cell r="E63">
            <v>2.3E-2</v>
          </cell>
          <cell r="G63">
            <v>39863</v>
          </cell>
          <cell r="H63">
            <v>42847207.89041096</v>
          </cell>
          <cell r="J63">
            <v>40045</v>
          </cell>
          <cell r="K63">
            <v>181</v>
          </cell>
          <cell r="L63">
            <v>472199000</v>
          </cell>
          <cell r="M63">
            <v>193883614.70410958</v>
          </cell>
          <cell r="O63">
            <v>16526965000</v>
          </cell>
          <cell r="P63">
            <v>40229</v>
          </cell>
          <cell r="Q63">
            <v>184</v>
          </cell>
          <cell r="R63">
            <v>472199000</v>
          </cell>
          <cell r="S63">
            <v>191622235.28767124</v>
          </cell>
          <cell r="T63">
            <v>0</v>
          </cell>
          <cell r="U63">
            <v>16054766000</v>
          </cell>
          <cell r="V63">
            <v>40268</v>
          </cell>
          <cell r="W63">
            <v>40</v>
          </cell>
          <cell r="X63">
            <v>40466807.452054791</v>
          </cell>
          <cell r="Y63">
            <v>385505849.99178082</v>
          </cell>
          <cell r="Z63">
            <v>383125449.55342466</v>
          </cell>
          <cell r="AA63">
            <v>40410</v>
          </cell>
          <cell r="AB63">
            <v>181</v>
          </cell>
          <cell r="AC63">
            <v>472199000</v>
          </cell>
          <cell r="AD63">
            <v>183112303.72054794</v>
          </cell>
          <cell r="AE63">
            <v>0</v>
          </cell>
          <cell r="AF63">
            <v>15582567000</v>
          </cell>
          <cell r="AG63">
            <v>40594</v>
          </cell>
          <cell r="AH63">
            <v>184</v>
          </cell>
          <cell r="AI63">
            <v>472199000</v>
          </cell>
          <cell r="AJ63">
            <v>180672393.27123287</v>
          </cell>
          <cell r="AK63">
            <v>0</v>
          </cell>
          <cell r="AL63">
            <v>15110368000</v>
          </cell>
          <cell r="AM63">
            <v>40633</v>
          </cell>
          <cell r="AN63">
            <v>40</v>
          </cell>
          <cell r="AO63">
            <v>38086407.01369863</v>
          </cell>
          <cell r="AP63">
            <v>363784696.99178082</v>
          </cell>
          <cell r="AQ63">
            <v>361404296.55342466</v>
          </cell>
          <cell r="AR63">
            <v>40775</v>
          </cell>
          <cell r="AS63">
            <v>181</v>
          </cell>
          <cell r="AT63">
            <v>472199000</v>
          </cell>
          <cell r="AU63">
            <v>172340991.73698631</v>
          </cell>
          <cell r="AV63">
            <v>0</v>
          </cell>
          <cell r="AW63">
            <v>14638169000</v>
          </cell>
          <cell r="AX63">
            <v>40959</v>
          </cell>
          <cell r="AY63">
            <v>184</v>
          </cell>
          <cell r="AZ63">
            <v>472199000</v>
          </cell>
          <cell r="BA63">
            <v>169722551.25479451</v>
          </cell>
          <cell r="BB63">
            <v>0</v>
          </cell>
          <cell r="BC63">
            <v>14165970000</v>
          </cell>
          <cell r="BD63">
            <v>40999</v>
          </cell>
          <cell r="BE63">
            <v>40</v>
          </cell>
          <cell r="BF63">
            <v>35706006.575342469</v>
          </cell>
          <cell r="BG63">
            <v>342063542.99178082</v>
          </cell>
          <cell r="BH63">
            <v>339683142.55342466</v>
          </cell>
          <cell r="BI63">
            <v>41141</v>
          </cell>
          <cell r="BJ63">
            <v>182</v>
          </cell>
          <cell r="BK63">
            <v>472199000</v>
          </cell>
          <cell r="BL63">
            <v>162462329.9178082</v>
          </cell>
          <cell r="BM63">
            <v>0</v>
          </cell>
          <cell r="BN63">
            <v>13693771000</v>
          </cell>
          <cell r="BO63">
            <v>41325</v>
          </cell>
          <cell r="BP63">
            <v>184</v>
          </cell>
          <cell r="BQ63">
            <v>472199000</v>
          </cell>
          <cell r="BR63">
            <v>158772709.23835617</v>
          </cell>
          <cell r="BS63">
            <v>0</v>
          </cell>
          <cell r="BT63">
            <v>13221572000</v>
          </cell>
          <cell r="BU63">
            <v>41364</v>
          </cell>
          <cell r="BV63">
            <v>39</v>
          </cell>
          <cell r="BW63">
            <v>32492465.983561642</v>
          </cell>
          <cell r="BX63">
            <v>321235039.15616441</v>
          </cell>
          <cell r="BY63">
            <v>318021498.56438357</v>
          </cell>
          <cell r="BZ63">
            <v>41506</v>
          </cell>
          <cell r="CA63">
            <v>181</v>
          </cell>
          <cell r="CB63">
            <v>472199000</v>
          </cell>
          <cell r="CC63">
            <v>150798367.76986301</v>
          </cell>
          <cell r="CD63">
            <v>0</v>
          </cell>
          <cell r="CE63">
            <v>12749373000</v>
          </cell>
          <cell r="CF63">
            <v>41690</v>
          </cell>
          <cell r="CG63">
            <v>184</v>
          </cell>
          <cell r="CH63">
            <v>472199000</v>
          </cell>
          <cell r="CI63">
            <v>147822867.22191781</v>
          </cell>
          <cell r="CJ63">
            <v>0</v>
          </cell>
          <cell r="CK63">
            <v>12277174000</v>
          </cell>
          <cell r="CL63">
            <v>41729</v>
          </cell>
          <cell r="CM63">
            <v>40</v>
          </cell>
          <cell r="CN63">
            <v>30945205.698630136</v>
          </cell>
          <cell r="CO63">
            <v>298621234.99178082</v>
          </cell>
          <cell r="CP63">
            <v>297073974.70684934</v>
          </cell>
        </row>
        <row r="65">
          <cell r="A65" t="str">
            <v>Simhadri I</v>
          </cell>
          <cell r="B65" t="str">
            <v>JPY</v>
          </cell>
          <cell r="C65">
            <v>12191869630</v>
          </cell>
          <cell r="D65">
            <v>6431211230</v>
          </cell>
          <cell r="E65">
            <v>1.7999999999999999E-2</v>
          </cell>
          <cell r="G65">
            <v>39891</v>
          </cell>
          <cell r="H65">
            <v>7214914.6303561637</v>
          </cell>
          <cell r="J65">
            <v>40076</v>
          </cell>
          <cell r="K65">
            <v>184</v>
          </cell>
          <cell r="M65">
            <v>110628689.99879451</v>
          </cell>
          <cell r="O65">
            <v>12191869630</v>
          </cell>
          <cell r="P65">
            <v>40257</v>
          </cell>
          <cell r="Q65">
            <v>181</v>
          </cell>
          <cell r="S65">
            <v>108824962.34120546</v>
          </cell>
          <cell r="T65">
            <v>0</v>
          </cell>
          <cell r="U65">
            <v>12191869630</v>
          </cell>
          <cell r="V65">
            <v>40268</v>
          </cell>
          <cell r="W65">
            <v>12</v>
          </cell>
          <cell r="X65">
            <v>7214914.6303561637</v>
          </cell>
          <cell r="Y65">
            <v>219453652.33999997</v>
          </cell>
          <cell r="Z65">
            <v>219453652.33999997</v>
          </cell>
          <cell r="AA65">
            <v>40441</v>
          </cell>
          <cell r="AB65">
            <v>184</v>
          </cell>
          <cell r="AD65">
            <v>110628690.99879451</v>
          </cell>
          <cell r="AE65">
            <v>0</v>
          </cell>
          <cell r="AF65">
            <v>12191869630</v>
          </cell>
          <cell r="AG65">
            <v>40622</v>
          </cell>
          <cell r="AH65">
            <v>181</v>
          </cell>
          <cell r="AI65">
            <v>297389630</v>
          </cell>
          <cell r="AJ65">
            <v>108824962.34120546</v>
          </cell>
          <cell r="AK65">
            <v>0</v>
          </cell>
          <cell r="AL65">
            <v>11894480000</v>
          </cell>
          <cell r="AM65">
            <v>40633</v>
          </cell>
          <cell r="AN65">
            <v>12</v>
          </cell>
          <cell r="AO65">
            <v>7038925.1506849304</v>
          </cell>
          <cell r="AP65">
            <v>219453653.33999997</v>
          </cell>
          <cell r="AQ65">
            <v>219277663.86032873</v>
          </cell>
          <cell r="AR65">
            <v>40806</v>
          </cell>
          <cell r="AS65">
            <v>184</v>
          </cell>
          <cell r="AT65">
            <v>297362000</v>
          </cell>
          <cell r="AU65">
            <v>107930185.64383559</v>
          </cell>
          <cell r="AV65">
            <v>0</v>
          </cell>
          <cell r="AW65">
            <v>11597118000</v>
          </cell>
          <cell r="AX65">
            <v>40988</v>
          </cell>
          <cell r="AY65">
            <v>182</v>
          </cell>
          <cell r="AZ65">
            <v>297362000</v>
          </cell>
          <cell r="BA65">
            <v>104088105.66575341</v>
          </cell>
          <cell r="BB65">
            <v>0</v>
          </cell>
          <cell r="BC65">
            <v>11299756000</v>
          </cell>
          <cell r="BD65">
            <v>40999</v>
          </cell>
          <cell r="BE65">
            <v>11</v>
          </cell>
          <cell r="BF65">
            <v>6129730.6520547932</v>
          </cell>
          <cell r="BG65">
            <v>212018291.309589</v>
          </cell>
          <cell r="BH65">
            <v>211109096.81095886</v>
          </cell>
          <cell r="BI65">
            <v>41172</v>
          </cell>
          <cell r="BJ65">
            <v>184</v>
          </cell>
          <cell r="BK65">
            <v>297362000</v>
          </cell>
          <cell r="BL65">
            <v>102533676.36164382</v>
          </cell>
          <cell r="BM65">
            <v>0</v>
          </cell>
          <cell r="BN65">
            <v>11002394000</v>
          </cell>
          <cell r="BO65">
            <v>41353</v>
          </cell>
          <cell r="BP65">
            <v>181</v>
          </cell>
          <cell r="BQ65">
            <v>297362000</v>
          </cell>
          <cell r="BR65">
            <v>98207670.279452041</v>
          </cell>
          <cell r="BS65">
            <v>0</v>
          </cell>
          <cell r="BT65">
            <v>10705032000</v>
          </cell>
          <cell r="BU65">
            <v>41364</v>
          </cell>
          <cell r="BV65">
            <v>11</v>
          </cell>
          <cell r="BW65">
            <v>5807113.2493150681</v>
          </cell>
          <cell r="BX65">
            <v>200741346.64109588</v>
          </cell>
          <cell r="BY65">
            <v>200418729.23835617</v>
          </cell>
          <cell r="BZ65">
            <v>41537</v>
          </cell>
          <cell r="CA65">
            <v>184</v>
          </cell>
          <cell r="CB65">
            <v>297362000</v>
          </cell>
          <cell r="CC65">
            <v>97137167.079452053</v>
          </cell>
          <cell r="CD65">
            <v>0</v>
          </cell>
          <cell r="CE65">
            <v>10407670000</v>
          </cell>
          <cell r="CF65">
            <v>41718</v>
          </cell>
          <cell r="CG65">
            <v>181</v>
          </cell>
          <cell r="CH65">
            <v>297362000</v>
          </cell>
          <cell r="CI65">
            <v>92899147.561643839</v>
          </cell>
          <cell r="CJ65">
            <v>0</v>
          </cell>
          <cell r="CK65">
            <v>10110308000</v>
          </cell>
          <cell r="CL65">
            <v>41729</v>
          </cell>
          <cell r="CM65">
            <v>12</v>
          </cell>
          <cell r="CN65">
            <v>5983086.3780821916</v>
          </cell>
          <cell r="CO65">
            <v>190036314.64109588</v>
          </cell>
          <cell r="CP65">
            <v>190212287.76986301</v>
          </cell>
        </row>
        <row r="67">
          <cell r="A67" t="str">
            <v>Simhadri I</v>
          </cell>
          <cell r="B67" t="str">
            <v>JPY</v>
          </cell>
          <cell r="C67">
            <v>24631749571</v>
          </cell>
          <cell r="D67">
            <v>12993247899</v>
          </cell>
          <cell r="E67">
            <v>1.7999999999999999E-2</v>
          </cell>
          <cell r="G67">
            <v>39863</v>
          </cell>
          <cell r="H67">
            <v>48588656.687999994</v>
          </cell>
          <cell r="J67">
            <v>40045</v>
          </cell>
          <cell r="K67">
            <v>181</v>
          </cell>
          <cell r="M67">
            <v>219863670.51319999</v>
          </cell>
          <cell r="O67">
            <v>24631749571</v>
          </cell>
          <cell r="P67">
            <v>40229</v>
          </cell>
          <cell r="Q67">
            <v>184</v>
          </cell>
          <cell r="S67">
            <v>223507820.76479998</v>
          </cell>
          <cell r="T67">
            <v>0</v>
          </cell>
          <cell r="U67">
            <v>24631749571</v>
          </cell>
          <cell r="V67">
            <v>40268</v>
          </cell>
          <cell r="W67">
            <v>40</v>
          </cell>
          <cell r="X67">
            <v>48588656.687999994</v>
          </cell>
          <cell r="Y67">
            <v>443371491.278</v>
          </cell>
          <cell r="Z67">
            <v>443371491.278</v>
          </cell>
          <cell r="AA67">
            <v>40410</v>
          </cell>
          <cell r="AB67">
            <v>181</v>
          </cell>
          <cell r="AD67">
            <v>219863671.51319999</v>
          </cell>
          <cell r="AE67">
            <v>0</v>
          </cell>
          <cell r="AF67">
            <v>24631749571</v>
          </cell>
          <cell r="AG67">
            <v>40594</v>
          </cell>
          <cell r="AH67">
            <v>184</v>
          </cell>
          <cell r="AJ67">
            <v>223507820.76479998</v>
          </cell>
          <cell r="AK67">
            <v>0</v>
          </cell>
          <cell r="AL67">
            <v>24631749571</v>
          </cell>
          <cell r="AM67">
            <v>40633</v>
          </cell>
          <cell r="AN67">
            <v>40</v>
          </cell>
          <cell r="AO67">
            <v>48588656.687999994</v>
          </cell>
          <cell r="AP67">
            <v>443371492.278</v>
          </cell>
          <cell r="AQ67">
            <v>443371492.278</v>
          </cell>
          <cell r="AR67">
            <v>40775</v>
          </cell>
          <cell r="AS67">
            <v>181</v>
          </cell>
          <cell r="AU67">
            <v>219863671.51319999</v>
          </cell>
          <cell r="AV67">
            <v>0</v>
          </cell>
          <cell r="AW67">
            <v>24631749571</v>
          </cell>
          <cell r="AX67">
            <v>40959</v>
          </cell>
          <cell r="AY67">
            <v>184</v>
          </cell>
          <cell r="AZ67">
            <v>665757571</v>
          </cell>
          <cell r="BA67">
            <v>223507820.76479998</v>
          </cell>
          <cell r="BB67">
            <v>0</v>
          </cell>
          <cell r="BC67">
            <v>23965992000</v>
          </cell>
          <cell r="BD67">
            <v>40999</v>
          </cell>
          <cell r="BE67">
            <v>40</v>
          </cell>
          <cell r="BF67">
            <v>47275381.479452044</v>
          </cell>
          <cell r="BG67">
            <v>443371492.278</v>
          </cell>
          <cell r="BH67">
            <v>442058217.06945205</v>
          </cell>
          <cell r="BI67">
            <v>41141</v>
          </cell>
          <cell r="BJ67">
            <v>182</v>
          </cell>
          <cell r="BK67">
            <v>665722000</v>
          </cell>
          <cell r="BL67">
            <v>215102985.73150679</v>
          </cell>
          <cell r="BM67">
            <v>0</v>
          </cell>
          <cell r="BN67">
            <v>23300270000</v>
          </cell>
          <cell r="BO67">
            <v>41325</v>
          </cell>
          <cell r="BP67">
            <v>184</v>
          </cell>
          <cell r="BQ67">
            <v>665722000</v>
          </cell>
          <cell r="BR67">
            <v>211426011.61643833</v>
          </cell>
          <cell r="BS67">
            <v>0</v>
          </cell>
          <cell r="BT67">
            <v>22634548000</v>
          </cell>
          <cell r="BU67">
            <v>41364</v>
          </cell>
          <cell r="BV67">
            <v>39</v>
          </cell>
          <cell r="BW67">
            <v>43532747.11232876</v>
          </cell>
          <cell r="BX67">
            <v>426528997.34794509</v>
          </cell>
          <cell r="BY67">
            <v>422786362.98082185</v>
          </cell>
          <cell r="BZ67">
            <v>41506</v>
          </cell>
          <cell r="CA67">
            <v>181</v>
          </cell>
          <cell r="CB67">
            <v>665722000</v>
          </cell>
          <cell r="CC67">
            <v>202036595.57260269</v>
          </cell>
          <cell r="CD67">
            <v>0</v>
          </cell>
          <cell r="CE67">
            <v>21968826000</v>
          </cell>
          <cell r="CF67">
            <v>41690</v>
          </cell>
          <cell r="CG67">
            <v>184</v>
          </cell>
          <cell r="CH67">
            <v>665722000</v>
          </cell>
          <cell r="CI67">
            <v>199344525.23835611</v>
          </cell>
          <cell r="CJ67">
            <v>0</v>
          </cell>
          <cell r="CK67">
            <v>21303104000</v>
          </cell>
          <cell r="CL67">
            <v>41729</v>
          </cell>
          <cell r="CM67">
            <v>40</v>
          </cell>
          <cell r="CN67">
            <v>42022561.315068491</v>
          </cell>
          <cell r="CO67">
            <v>401381120.8109588</v>
          </cell>
          <cell r="CP67">
            <v>399870935.01369852</v>
          </cell>
        </row>
        <row r="69">
          <cell r="A69" t="str">
            <v>Simhadri I</v>
          </cell>
          <cell r="B69" t="str">
            <v>JPY</v>
          </cell>
          <cell r="C69">
            <v>854649867</v>
          </cell>
          <cell r="D69">
            <v>450827805</v>
          </cell>
          <cell r="E69">
            <v>1.7999999999999999E-2</v>
          </cell>
          <cell r="G69">
            <v>39891</v>
          </cell>
          <cell r="H69">
            <v>505765.40074520546</v>
          </cell>
          <cell r="J69">
            <v>40076</v>
          </cell>
          <cell r="K69">
            <v>184</v>
          </cell>
          <cell r="M69">
            <v>7755068.4780931501</v>
          </cell>
          <cell r="O69">
            <v>854649867</v>
          </cell>
          <cell r="P69">
            <v>40257</v>
          </cell>
          <cell r="Q69">
            <v>181</v>
          </cell>
          <cell r="S69">
            <v>7628628.1279068487</v>
          </cell>
          <cell r="T69">
            <v>0</v>
          </cell>
          <cell r="U69">
            <v>854649867</v>
          </cell>
          <cell r="V69">
            <v>40268</v>
          </cell>
          <cell r="W69">
            <v>12</v>
          </cell>
          <cell r="X69">
            <v>505765.40074520546</v>
          </cell>
          <cell r="Y69">
            <v>15383696.605999999</v>
          </cell>
          <cell r="Z69">
            <v>15383696.605999999</v>
          </cell>
          <cell r="AA69">
            <v>40441</v>
          </cell>
          <cell r="AB69">
            <v>184</v>
          </cell>
          <cell r="AD69">
            <v>7755069.4780931501</v>
          </cell>
          <cell r="AE69">
            <v>0</v>
          </cell>
          <cell r="AF69">
            <v>854649867</v>
          </cell>
          <cell r="AG69">
            <v>40622</v>
          </cell>
          <cell r="AH69">
            <v>181</v>
          </cell>
          <cell r="AJ69">
            <v>7628628.1279068487</v>
          </cell>
          <cell r="AK69">
            <v>0</v>
          </cell>
          <cell r="AL69">
            <v>854649867</v>
          </cell>
          <cell r="AM69">
            <v>40633</v>
          </cell>
          <cell r="AN69">
            <v>12</v>
          </cell>
          <cell r="AO69">
            <v>505765.40074520546</v>
          </cell>
          <cell r="AP69">
            <v>15383697.605999999</v>
          </cell>
          <cell r="AQ69">
            <v>15383697.605999999</v>
          </cell>
          <cell r="AR69">
            <v>40806</v>
          </cell>
          <cell r="AS69">
            <v>184</v>
          </cell>
          <cell r="AU69">
            <v>7755069.4780931501</v>
          </cell>
          <cell r="AV69">
            <v>0</v>
          </cell>
          <cell r="AW69">
            <v>854649867</v>
          </cell>
          <cell r="AX69">
            <v>40988</v>
          </cell>
          <cell r="AY69">
            <v>182</v>
          </cell>
          <cell r="BA69">
            <v>7670775.2446356155</v>
          </cell>
          <cell r="BB69">
            <v>0</v>
          </cell>
          <cell r="BC69">
            <v>854649867</v>
          </cell>
          <cell r="BD69">
            <v>40999</v>
          </cell>
          <cell r="BE69">
            <v>11</v>
          </cell>
          <cell r="BF69">
            <v>463618.28401643829</v>
          </cell>
          <cell r="BG69">
            <v>15425844.722728767</v>
          </cell>
          <cell r="BH69">
            <v>15383697.605999999</v>
          </cell>
          <cell r="BI69">
            <v>41172</v>
          </cell>
          <cell r="BJ69">
            <v>184</v>
          </cell>
          <cell r="BL69">
            <v>7755069.4780931501</v>
          </cell>
          <cell r="BM69">
            <v>0</v>
          </cell>
          <cell r="BN69">
            <v>854649867</v>
          </cell>
          <cell r="BO69">
            <v>41353</v>
          </cell>
          <cell r="BP69">
            <v>181</v>
          </cell>
          <cell r="BQ69">
            <v>30555867</v>
          </cell>
          <cell r="BR69">
            <v>7628628.1279068487</v>
          </cell>
          <cell r="BS69">
            <v>0</v>
          </cell>
          <cell r="BT69">
            <v>824094000</v>
          </cell>
          <cell r="BU69">
            <v>41364</v>
          </cell>
          <cell r="BV69">
            <v>11</v>
          </cell>
          <cell r="BW69">
            <v>447042.77260273963</v>
          </cell>
          <cell r="BX69">
            <v>15383697.605999999</v>
          </cell>
          <cell r="BY69">
            <v>15367122.0945863</v>
          </cell>
          <cell r="BZ69">
            <v>41537</v>
          </cell>
          <cell r="CA69">
            <v>184</v>
          </cell>
          <cell r="CB69">
            <v>30522000</v>
          </cell>
          <cell r="CC69">
            <v>7477806.3780821906</v>
          </cell>
          <cell r="CD69">
            <v>0</v>
          </cell>
          <cell r="CE69">
            <v>793572000</v>
          </cell>
          <cell r="CF69">
            <v>41718</v>
          </cell>
          <cell r="CG69">
            <v>181</v>
          </cell>
          <cell r="CH69">
            <v>30522000</v>
          </cell>
          <cell r="CI69">
            <v>7083445.4136986285</v>
          </cell>
          <cell r="CJ69">
            <v>0</v>
          </cell>
          <cell r="CK69">
            <v>763050000</v>
          </cell>
          <cell r="CL69">
            <v>41729</v>
          </cell>
          <cell r="CM69">
            <v>12</v>
          </cell>
          <cell r="CN69">
            <v>451558.35616438347</v>
          </cell>
          <cell r="CO69">
            <v>14561251.791780818</v>
          </cell>
          <cell r="CP69">
            <v>14565767.375342462</v>
          </cell>
        </row>
        <row r="87">
          <cell r="A87" t="str">
            <v>Sipat II</v>
          </cell>
          <cell r="C87">
            <v>28506812.329999998</v>
          </cell>
          <cell r="D87">
            <v>1469526176</v>
          </cell>
          <cell r="E87">
            <v>3.85E-2</v>
          </cell>
          <cell r="G87">
            <v>39812</v>
          </cell>
          <cell r="H87">
            <v>277700.96000000002</v>
          </cell>
          <cell r="J87">
            <v>39994</v>
          </cell>
          <cell r="K87">
            <v>181</v>
          </cell>
          <cell r="L87">
            <v>4155540.8</v>
          </cell>
          <cell r="M87">
            <v>552079.03256001393</v>
          </cell>
          <cell r="N87">
            <v>0</v>
          </cell>
          <cell r="O87">
            <v>24351271.529999997</v>
          </cell>
          <cell r="P87">
            <v>40178</v>
          </cell>
          <cell r="Q87">
            <v>184</v>
          </cell>
          <cell r="R87">
            <v>4155540.8</v>
          </cell>
          <cell r="S87">
            <v>479178.90977366659</v>
          </cell>
          <cell r="T87">
            <v>0</v>
          </cell>
          <cell r="U87">
            <v>20195730.729999997</v>
          </cell>
          <cell r="V87">
            <v>40268</v>
          </cell>
          <cell r="W87">
            <v>91</v>
          </cell>
          <cell r="X87">
            <v>196543.72947931945</v>
          </cell>
          <cell r="Y87">
            <v>1031257.9423336806</v>
          </cell>
          <cell r="Z87">
            <v>950100.71181300003</v>
          </cell>
          <cell r="AA87">
            <v>40359</v>
          </cell>
          <cell r="AB87">
            <v>181</v>
          </cell>
          <cell r="AC87">
            <v>4155540.8</v>
          </cell>
          <cell r="AD87">
            <v>390927.63775556942</v>
          </cell>
          <cell r="AE87">
            <v>0</v>
          </cell>
          <cell r="AF87">
            <v>16040189.929999996</v>
          </cell>
          <cell r="AG87">
            <v>40543</v>
          </cell>
          <cell r="AH87">
            <v>184</v>
          </cell>
          <cell r="AI87">
            <v>4155540.8</v>
          </cell>
          <cell r="AJ87">
            <v>315635.29295588878</v>
          </cell>
          <cell r="AK87">
            <v>0</v>
          </cell>
          <cell r="AL87">
            <v>11884649.129999995</v>
          </cell>
          <cell r="AM87">
            <v>40633</v>
          </cell>
          <cell r="AN87">
            <v>91</v>
          </cell>
          <cell r="AO87">
            <v>114076.35130672598</v>
          </cell>
          <cell r="AP87">
            <v>706562.9307114582</v>
          </cell>
          <cell r="AQ87">
            <v>624095.55253886478</v>
          </cell>
          <cell r="AR87">
            <v>40724</v>
          </cell>
          <cell r="AS87">
            <v>181</v>
          </cell>
          <cell r="AT87">
            <v>4155540.8</v>
          </cell>
          <cell r="AU87">
            <v>230050.49295112491</v>
          </cell>
          <cell r="AV87">
            <v>0</v>
          </cell>
          <cell r="AW87">
            <v>7729108.3299999954</v>
          </cell>
          <cell r="AX87">
            <v>40908</v>
          </cell>
          <cell r="AY87">
            <v>184</v>
          </cell>
          <cell r="AZ87">
            <v>4155540.8</v>
          </cell>
          <cell r="BA87">
            <v>152091.67613811101</v>
          </cell>
          <cell r="BB87">
            <v>0</v>
          </cell>
          <cell r="BC87">
            <v>3573567.5299999956</v>
          </cell>
          <cell r="BD87">
            <v>40999</v>
          </cell>
          <cell r="BE87">
            <v>91</v>
          </cell>
          <cell r="BF87">
            <v>34301.352990013656</v>
          </cell>
          <cell r="BG87">
            <v>382142.16908923595</v>
          </cell>
          <cell r="BH87">
            <v>302367.17077252362</v>
          </cell>
          <cell r="BI87">
            <v>41090</v>
          </cell>
          <cell r="BJ87">
            <v>182</v>
          </cell>
          <cell r="BK87">
            <v>3573567.53</v>
          </cell>
          <cell r="BL87">
            <v>69555.521340861029</v>
          </cell>
          <cell r="BM87">
            <v>0</v>
          </cell>
          <cell r="BN87">
            <v>-4.1909515857696533E-9</v>
          </cell>
          <cell r="BW87">
            <v>0</v>
          </cell>
          <cell r="BX87">
            <v>69555.521340861029</v>
          </cell>
          <cell r="BY87">
            <v>35254.168350847372</v>
          </cell>
        </row>
        <row r="100">
          <cell r="A100" t="str">
            <v>ADB II Tranche A</v>
          </cell>
          <cell r="B100" t="str">
            <v>USD</v>
          </cell>
          <cell r="C100">
            <v>75000000</v>
          </cell>
          <cell r="D100">
            <v>3866250000</v>
          </cell>
          <cell r="E100">
            <v>2.3640000000000001E-2</v>
          </cell>
          <cell r="G100">
            <v>39860</v>
          </cell>
          <cell r="H100">
            <v>211775</v>
          </cell>
          <cell r="J100">
            <v>40039</v>
          </cell>
          <cell r="K100">
            <v>178</v>
          </cell>
          <cell r="L100">
            <v>0</v>
          </cell>
          <cell r="M100">
            <v>876650</v>
          </cell>
          <cell r="N100">
            <v>0</v>
          </cell>
          <cell r="O100">
            <v>75000000</v>
          </cell>
          <cell r="P100">
            <v>40223</v>
          </cell>
          <cell r="Q100">
            <v>184</v>
          </cell>
          <cell r="R100">
            <v>0</v>
          </cell>
          <cell r="S100">
            <v>906200</v>
          </cell>
          <cell r="T100">
            <v>0</v>
          </cell>
          <cell r="U100">
            <v>75000000</v>
          </cell>
          <cell r="V100">
            <v>40268</v>
          </cell>
          <cell r="W100">
            <v>46</v>
          </cell>
          <cell r="X100">
            <v>226550</v>
          </cell>
          <cell r="Y100">
            <v>1782850</v>
          </cell>
          <cell r="Z100">
            <v>1797625</v>
          </cell>
          <cell r="AA100">
            <v>40404</v>
          </cell>
          <cell r="AB100">
            <v>181</v>
          </cell>
          <cell r="AC100">
            <v>0</v>
          </cell>
          <cell r="AD100">
            <v>891425</v>
          </cell>
          <cell r="AE100">
            <v>0</v>
          </cell>
          <cell r="AF100">
            <v>75000000</v>
          </cell>
          <cell r="AG100">
            <v>40588</v>
          </cell>
          <cell r="AH100">
            <v>184</v>
          </cell>
          <cell r="AI100">
            <v>0</v>
          </cell>
          <cell r="AJ100">
            <v>906200</v>
          </cell>
          <cell r="AK100">
            <v>0</v>
          </cell>
          <cell r="AL100">
            <v>75000000</v>
          </cell>
          <cell r="AM100">
            <v>40633</v>
          </cell>
          <cell r="AN100">
            <v>46</v>
          </cell>
          <cell r="AO100">
            <v>226550</v>
          </cell>
          <cell r="AP100">
            <v>1797625</v>
          </cell>
          <cell r="AQ100">
            <v>1797625</v>
          </cell>
          <cell r="AR100">
            <v>40769</v>
          </cell>
          <cell r="AS100">
            <v>181</v>
          </cell>
          <cell r="AT100">
            <v>0</v>
          </cell>
          <cell r="AU100">
            <v>891425</v>
          </cell>
          <cell r="AV100">
            <v>0</v>
          </cell>
          <cell r="AW100">
            <v>75000000</v>
          </cell>
          <cell r="AX100">
            <v>40953</v>
          </cell>
          <cell r="AY100">
            <v>184</v>
          </cell>
          <cell r="AZ100">
            <v>0</v>
          </cell>
          <cell r="BA100">
            <v>906200</v>
          </cell>
          <cell r="BB100">
            <v>0</v>
          </cell>
          <cell r="BC100">
            <v>75000000</v>
          </cell>
          <cell r="BD100">
            <v>40999</v>
          </cell>
          <cell r="BE100">
            <v>47</v>
          </cell>
          <cell r="BF100">
            <v>231475</v>
          </cell>
          <cell r="BG100">
            <v>1797625</v>
          </cell>
          <cell r="BH100">
            <v>1802550</v>
          </cell>
          <cell r="BI100">
            <v>41135</v>
          </cell>
          <cell r="BJ100">
            <v>182</v>
          </cell>
          <cell r="BK100">
            <v>0</v>
          </cell>
          <cell r="BL100">
            <v>896350</v>
          </cell>
          <cell r="BM100">
            <v>0</v>
          </cell>
          <cell r="BN100">
            <v>75000000</v>
          </cell>
          <cell r="BO100">
            <v>41319</v>
          </cell>
          <cell r="BP100">
            <v>184</v>
          </cell>
          <cell r="BR100">
            <v>906200</v>
          </cell>
          <cell r="BS100">
            <v>0</v>
          </cell>
          <cell r="BT100">
            <v>75000000</v>
          </cell>
          <cell r="BU100">
            <v>41364</v>
          </cell>
          <cell r="BV100">
            <v>46</v>
          </cell>
          <cell r="BW100">
            <v>226550</v>
          </cell>
          <cell r="BX100">
            <v>1802550</v>
          </cell>
          <cell r="BY100">
            <v>1797625</v>
          </cell>
          <cell r="BZ100">
            <v>41500</v>
          </cell>
          <cell r="CA100">
            <v>181</v>
          </cell>
          <cell r="CB100">
            <v>8332499.9999999991</v>
          </cell>
          <cell r="CC100">
            <v>891425</v>
          </cell>
          <cell r="CD100">
            <v>0</v>
          </cell>
          <cell r="CE100">
            <v>66667500</v>
          </cell>
          <cell r="CF100">
            <v>41684</v>
          </cell>
          <cell r="CG100">
            <v>184</v>
          </cell>
          <cell r="CH100">
            <v>8332499.9999999991</v>
          </cell>
          <cell r="CI100">
            <v>805521.18</v>
          </cell>
          <cell r="CJ100">
            <v>0</v>
          </cell>
          <cell r="CK100">
            <v>58335000</v>
          </cell>
          <cell r="CL100">
            <v>41729</v>
          </cell>
          <cell r="CM100">
            <v>46</v>
          </cell>
          <cell r="CN100">
            <v>176210.59000000003</v>
          </cell>
          <cell r="CO100">
            <v>1696946.1800000002</v>
          </cell>
          <cell r="CP100">
            <v>1646606.7700000003</v>
          </cell>
        </row>
        <row r="101">
          <cell r="A101" t="str">
            <v xml:space="preserve">Project </v>
          </cell>
          <cell r="B101" t="str">
            <v>Share</v>
          </cell>
          <cell r="N101">
            <v>0</v>
          </cell>
          <cell r="O101">
            <v>0</v>
          </cell>
        </row>
        <row r="102">
          <cell r="A102" t="str">
            <v>Sipat I</v>
          </cell>
          <cell r="B102">
            <v>0.36666666666666664</v>
          </cell>
          <cell r="C102">
            <v>27500000</v>
          </cell>
          <cell r="D102">
            <v>1417625000</v>
          </cell>
          <cell r="E102">
            <v>2.3640000000000001E-2</v>
          </cell>
          <cell r="G102">
            <v>39860</v>
          </cell>
          <cell r="H102">
            <v>77650.833333333328</v>
          </cell>
          <cell r="J102">
            <v>40039</v>
          </cell>
          <cell r="K102">
            <v>178</v>
          </cell>
          <cell r="L102">
            <v>0</v>
          </cell>
          <cell r="M102">
            <v>321438.33333333331</v>
          </cell>
          <cell r="N102">
            <v>0</v>
          </cell>
          <cell r="O102">
            <v>27500000</v>
          </cell>
          <cell r="P102">
            <v>40223</v>
          </cell>
          <cell r="Q102">
            <v>184</v>
          </cell>
          <cell r="R102">
            <v>0</v>
          </cell>
          <cell r="S102">
            <v>332273.33333333331</v>
          </cell>
          <cell r="T102">
            <v>0</v>
          </cell>
          <cell r="U102">
            <v>27500000</v>
          </cell>
          <cell r="V102">
            <v>40268</v>
          </cell>
          <cell r="W102">
            <v>46</v>
          </cell>
          <cell r="X102">
            <v>83068.333333333328</v>
          </cell>
          <cell r="Y102">
            <v>653711.66666666663</v>
          </cell>
          <cell r="Z102">
            <v>659129.16666666663</v>
          </cell>
          <cell r="AA102">
            <v>40404</v>
          </cell>
          <cell r="AB102">
            <v>181</v>
          </cell>
          <cell r="AC102">
            <v>0</v>
          </cell>
          <cell r="AD102">
            <v>326855.83333333331</v>
          </cell>
          <cell r="AE102">
            <v>0</v>
          </cell>
          <cell r="AF102">
            <v>27500000</v>
          </cell>
          <cell r="AG102">
            <v>40588</v>
          </cell>
          <cell r="AH102">
            <v>184</v>
          </cell>
          <cell r="AI102">
            <v>0</v>
          </cell>
          <cell r="AJ102">
            <v>332273.33333333331</v>
          </cell>
          <cell r="AK102">
            <v>0</v>
          </cell>
          <cell r="AL102">
            <v>27500000</v>
          </cell>
          <cell r="AM102">
            <v>40633</v>
          </cell>
          <cell r="AN102">
            <v>46</v>
          </cell>
          <cell r="AO102">
            <v>83068.333333333328</v>
          </cell>
          <cell r="AP102">
            <v>659129.16666666663</v>
          </cell>
          <cell r="AQ102">
            <v>659129.16666666663</v>
          </cell>
          <cell r="AR102">
            <v>40769</v>
          </cell>
          <cell r="AS102">
            <v>181</v>
          </cell>
          <cell r="AT102">
            <v>0</v>
          </cell>
          <cell r="AU102">
            <v>326855.83333333331</v>
          </cell>
          <cell r="AV102">
            <v>0</v>
          </cell>
          <cell r="AW102">
            <v>27500000</v>
          </cell>
          <cell r="AX102">
            <v>40953</v>
          </cell>
          <cell r="AY102">
            <v>184</v>
          </cell>
          <cell r="AZ102">
            <v>0</v>
          </cell>
          <cell r="BA102">
            <v>332273.33333333331</v>
          </cell>
          <cell r="BB102">
            <v>0</v>
          </cell>
          <cell r="BC102">
            <v>27500000</v>
          </cell>
          <cell r="BD102">
            <v>40999</v>
          </cell>
          <cell r="BE102">
            <v>47</v>
          </cell>
          <cell r="BF102">
            <v>84874.166666666672</v>
          </cell>
          <cell r="BG102">
            <v>659129.16666666663</v>
          </cell>
          <cell r="BH102">
            <v>660934.99999999988</v>
          </cell>
          <cell r="BI102">
            <v>41135</v>
          </cell>
          <cell r="BJ102">
            <v>182</v>
          </cell>
          <cell r="BK102">
            <v>0</v>
          </cell>
          <cell r="BL102">
            <v>328661.66666666669</v>
          </cell>
          <cell r="BM102">
            <v>0</v>
          </cell>
          <cell r="BN102">
            <v>27500000</v>
          </cell>
          <cell r="BO102">
            <v>41319</v>
          </cell>
          <cell r="BP102">
            <v>184</v>
          </cell>
          <cell r="BR102">
            <v>332273.33333333331</v>
          </cell>
          <cell r="BS102">
            <v>0</v>
          </cell>
          <cell r="BT102">
            <v>27500000</v>
          </cell>
          <cell r="BU102">
            <v>41364</v>
          </cell>
          <cell r="BV102">
            <v>46</v>
          </cell>
          <cell r="BW102">
            <v>83068.333333333328</v>
          </cell>
          <cell r="BX102">
            <v>660935</v>
          </cell>
          <cell r="BY102">
            <v>659129.16666666674</v>
          </cell>
          <cell r="BZ102">
            <v>41500</v>
          </cell>
          <cell r="CA102">
            <v>181</v>
          </cell>
          <cell r="CB102">
            <v>3055249.9999999995</v>
          </cell>
          <cell r="CC102">
            <v>326855.83333333331</v>
          </cell>
          <cell r="CD102">
            <v>0</v>
          </cell>
          <cell r="CE102">
            <v>24444750</v>
          </cell>
          <cell r="CF102">
            <v>41684</v>
          </cell>
          <cell r="CG102">
            <v>184</v>
          </cell>
          <cell r="CH102">
            <v>3055249.9999999995</v>
          </cell>
          <cell r="CI102">
            <v>295357.766</v>
          </cell>
          <cell r="CJ102">
            <v>0</v>
          </cell>
          <cell r="CK102">
            <v>21389500</v>
          </cell>
          <cell r="CL102">
            <v>41729</v>
          </cell>
          <cell r="CM102">
            <v>46</v>
          </cell>
          <cell r="CN102">
            <v>64610.549666666673</v>
          </cell>
          <cell r="CO102">
            <v>622213.59933333332</v>
          </cell>
          <cell r="CP102">
            <v>603755.8156666666</v>
          </cell>
        </row>
        <row r="103">
          <cell r="A103" t="str">
            <v>Sipat II</v>
          </cell>
          <cell r="B103">
            <v>0.32285733333333333</v>
          </cell>
          <cell r="C103">
            <v>24214300</v>
          </cell>
          <cell r="D103">
            <v>1248247165</v>
          </cell>
          <cell r="E103">
            <v>2.3640000000000001E-2</v>
          </cell>
          <cell r="G103">
            <v>39860</v>
          </cell>
          <cell r="H103">
            <v>68373.111766666669</v>
          </cell>
          <cell r="J103">
            <v>40039</v>
          </cell>
          <cell r="K103">
            <v>178</v>
          </cell>
          <cell r="L103">
            <v>0</v>
          </cell>
          <cell r="M103">
            <v>283032.88126666663</v>
          </cell>
          <cell r="N103">
            <v>0</v>
          </cell>
          <cell r="O103">
            <v>24214300</v>
          </cell>
          <cell r="P103">
            <v>40223</v>
          </cell>
          <cell r="Q103">
            <v>184</v>
          </cell>
          <cell r="R103">
            <v>0</v>
          </cell>
          <cell r="S103">
            <v>292573.31546666665</v>
          </cell>
          <cell r="T103">
            <v>0</v>
          </cell>
          <cell r="U103">
            <v>24214300</v>
          </cell>
          <cell r="V103">
            <v>40268</v>
          </cell>
          <cell r="W103">
            <v>46</v>
          </cell>
          <cell r="X103">
            <v>73143.328866666663</v>
          </cell>
          <cell r="Y103">
            <v>575606.19673333329</v>
          </cell>
          <cell r="Z103">
            <v>580376.4138333333</v>
          </cell>
          <cell r="AA103">
            <v>40404</v>
          </cell>
          <cell r="AB103">
            <v>181</v>
          </cell>
          <cell r="AC103">
            <v>0</v>
          </cell>
          <cell r="AD103">
            <v>287803.09836666664</v>
          </cell>
          <cell r="AE103">
            <v>0</v>
          </cell>
          <cell r="AF103">
            <v>24214300</v>
          </cell>
          <cell r="AG103">
            <v>40588</v>
          </cell>
          <cell r="AH103">
            <v>184</v>
          </cell>
          <cell r="AI103">
            <v>0</v>
          </cell>
          <cell r="AJ103">
            <v>292573.31546666665</v>
          </cell>
          <cell r="AK103">
            <v>0</v>
          </cell>
          <cell r="AL103">
            <v>24214300</v>
          </cell>
          <cell r="AM103">
            <v>40633</v>
          </cell>
          <cell r="AN103">
            <v>46</v>
          </cell>
          <cell r="AO103">
            <v>73143.328866666663</v>
          </cell>
          <cell r="AP103">
            <v>580376.4138333333</v>
          </cell>
          <cell r="AQ103">
            <v>580376.4138333333</v>
          </cell>
          <cell r="AR103">
            <v>40769</v>
          </cell>
          <cell r="AS103">
            <v>181</v>
          </cell>
          <cell r="AT103">
            <v>0</v>
          </cell>
          <cell r="AU103">
            <v>287803.09836666664</v>
          </cell>
          <cell r="AV103">
            <v>0</v>
          </cell>
          <cell r="AW103">
            <v>24214300</v>
          </cell>
          <cell r="AX103">
            <v>40953</v>
          </cell>
          <cell r="AY103">
            <v>184</v>
          </cell>
          <cell r="AZ103">
            <v>0</v>
          </cell>
          <cell r="BA103">
            <v>292573.31546666665</v>
          </cell>
          <cell r="BB103">
            <v>0</v>
          </cell>
          <cell r="BC103">
            <v>24214300</v>
          </cell>
          <cell r="BD103">
            <v>40999</v>
          </cell>
          <cell r="BE103">
            <v>47</v>
          </cell>
          <cell r="BF103">
            <v>74733.401233333338</v>
          </cell>
          <cell r="BG103">
            <v>580376.4138333333</v>
          </cell>
          <cell r="BH103">
            <v>581966.48619999993</v>
          </cell>
          <cell r="BI103">
            <v>41135</v>
          </cell>
          <cell r="BJ103">
            <v>182</v>
          </cell>
          <cell r="BK103">
            <v>0</v>
          </cell>
          <cell r="BL103">
            <v>289393.17073333333</v>
          </cell>
          <cell r="BM103">
            <v>0</v>
          </cell>
          <cell r="BN103">
            <v>24214300</v>
          </cell>
          <cell r="BO103">
            <v>41319</v>
          </cell>
          <cell r="BP103">
            <v>184</v>
          </cell>
          <cell r="BR103">
            <v>292573.31546666665</v>
          </cell>
          <cell r="BS103">
            <v>0</v>
          </cell>
          <cell r="BT103">
            <v>24214300</v>
          </cell>
          <cell r="BU103">
            <v>41364</v>
          </cell>
          <cell r="BV103">
            <v>46</v>
          </cell>
          <cell r="BW103">
            <v>73143.328866666663</v>
          </cell>
          <cell r="BX103">
            <v>581966.48619999993</v>
          </cell>
          <cell r="BY103">
            <v>580376.41383333318</v>
          </cell>
          <cell r="BZ103">
            <v>41500</v>
          </cell>
          <cell r="CA103">
            <v>181</v>
          </cell>
          <cell r="CB103">
            <v>2690208.73</v>
          </cell>
          <cell r="CC103">
            <v>287803.09836666664</v>
          </cell>
          <cell r="CD103">
            <v>0</v>
          </cell>
          <cell r="CE103">
            <v>21524091.27</v>
          </cell>
          <cell r="CF103">
            <v>41684</v>
          </cell>
          <cell r="CG103">
            <v>184</v>
          </cell>
          <cell r="CH103">
            <v>2690208.73</v>
          </cell>
          <cell r="CI103">
            <v>260068.42011832003</v>
          </cell>
          <cell r="CJ103">
            <v>0</v>
          </cell>
          <cell r="CK103">
            <v>18833882.539999999</v>
          </cell>
          <cell r="CL103">
            <v>41729</v>
          </cell>
          <cell r="CM103">
            <v>46</v>
          </cell>
          <cell r="CN103">
            <v>56890.881192493332</v>
          </cell>
          <cell r="CO103">
            <v>547871.51848498662</v>
          </cell>
          <cell r="CP103">
            <v>531619.07081081334</v>
          </cell>
        </row>
        <row r="104">
          <cell r="A104" t="str">
            <v>KHSTPS II</v>
          </cell>
          <cell r="B104">
            <v>0.31047599999999997</v>
          </cell>
          <cell r="C104">
            <v>23285700</v>
          </cell>
          <cell r="D104">
            <v>1200377835</v>
          </cell>
          <cell r="E104">
            <v>2.3640000000000001E-2</v>
          </cell>
          <cell r="G104">
            <v>39860</v>
          </cell>
          <cell r="H104">
            <v>65751.054900000003</v>
          </cell>
          <cell r="J104">
            <v>40039</v>
          </cell>
          <cell r="K104">
            <v>178</v>
          </cell>
          <cell r="L104">
            <v>0</v>
          </cell>
          <cell r="M104">
            <v>272178.78539999999</v>
          </cell>
          <cell r="N104">
            <v>0</v>
          </cell>
          <cell r="O104">
            <v>23285700</v>
          </cell>
          <cell r="P104">
            <v>40223</v>
          </cell>
          <cell r="Q104">
            <v>184</v>
          </cell>
          <cell r="R104">
            <v>0</v>
          </cell>
          <cell r="S104">
            <v>281353.35119999998</v>
          </cell>
          <cell r="T104">
            <v>0</v>
          </cell>
          <cell r="U104">
            <v>23285700</v>
          </cell>
          <cell r="V104">
            <v>40268</v>
          </cell>
          <cell r="W104">
            <v>46</v>
          </cell>
          <cell r="X104">
            <v>70338.337799999994</v>
          </cell>
          <cell r="Y104">
            <v>553532.13659999997</v>
          </cell>
          <cell r="Z104">
            <v>558119.41949999996</v>
          </cell>
          <cell r="AA104">
            <v>40404</v>
          </cell>
          <cell r="AB104">
            <v>181</v>
          </cell>
          <cell r="AC104">
            <v>0</v>
          </cell>
          <cell r="AD104">
            <v>276766.06829999998</v>
          </cell>
          <cell r="AE104">
            <v>0</v>
          </cell>
          <cell r="AF104">
            <v>23285700</v>
          </cell>
          <cell r="AG104">
            <v>40588</v>
          </cell>
          <cell r="AH104">
            <v>184</v>
          </cell>
          <cell r="AI104">
            <v>0</v>
          </cell>
          <cell r="AJ104">
            <v>281353.35119999998</v>
          </cell>
          <cell r="AK104">
            <v>0</v>
          </cell>
          <cell r="AL104">
            <v>23285700</v>
          </cell>
          <cell r="AM104">
            <v>40633</v>
          </cell>
          <cell r="AN104">
            <v>46</v>
          </cell>
          <cell r="AO104">
            <v>70338.337799999994</v>
          </cell>
          <cell r="AP104">
            <v>558119.41949999996</v>
          </cell>
          <cell r="AQ104">
            <v>558119.41949999996</v>
          </cell>
          <cell r="AR104">
            <v>40769</v>
          </cell>
          <cell r="AS104">
            <v>181</v>
          </cell>
          <cell r="AT104">
            <v>0</v>
          </cell>
          <cell r="AU104">
            <v>276766.06829999998</v>
          </cell>
          <cell r="AV104">
            <v>0</v>
          </cell>
          <cell r="AW104">
            <v>23285700</v>
          </cell>
          <cell r="AX104">
            <v>40953</v>
          </cell>
          <cell r="AY104">
            <v>184</v>
          </cell>
          <cell r="AZ104">
            <v>0</v>
          </cell>
          <cell r="BA104">
            <v>281353.35119999998</v>
          </cell>
          <cell r="BB104">
            <v>0</v>
          </cell>
          <cell r="BC104">
            <v>23285700</v>
          </cell>
          <cell r="BD104">
            <v>40999</v>
          </cell>
          <cell r="BE104">
            <v>47</v>
          </cell>
          <cell r="BF104">
            <v>71867.432099999991</v>
          </cell>
          <cell r="BG104">
            <v>558119.41949999996</v>
          </cell>
          <cell r="BH104">
            <v>559648.51379999996</v>
          </cell>
          <cell r="BI104">
            <v>41135</v>
          </cell>
          <cell r="BJ104">
            <v>182</v>
          </cell>
          <cell r="BK104">
            <v>0</v>
          </cell>
          <cell r="BL104">
            <v>278295.16259999998</v>
          </cell>
          <cell r="BM104">
            <v>0</v>
          </cell>
          <cell r="BN104">
            <v>23285700</v>
          </cell>
          <cell r="BO104">
            <v>41319</v>
          </cell>
          <cell r="BP104">
            <v>184</v>
          </cell>
          <cell r="BR104">
            <v>281353.35119999998</v>
          </cell>
          <cell r="BS104">
            <v>0</v>
          </cell>
          <cell r="BT104">
            <v>23285700</v>
          </cell>
          <cell r="BU104">
            <v>41364</v>
          </cell>
          <cell r="BV104">
            <v>46</v>
          </cell>
          <cell r="BW104">
            <v>70338.337799999994</v>
          </cell>
          <cell r="BX104">
            <v>559648.51379999996</v>
          </cell>
          <cell r="BY104">
            <v>558119.41949999996</v>
          </cell>
          <cell r="BZ104">
            <v>41500</v>
          </cell>
          <cell r="CA104">
            <v>181</v>
          </cell>
          <cell r="CB104">
            <v>2587041.2699999996</v>
          </cell>
          <cell r="CC104">
            <v>276766.06829999998</v>
          </cell>
          <cell r="CD104">
            <v>0</v>
          </cell>
          <cell r="CE104">
            <v>20698658.73</v>
          </cell>
          <cell r="CF104">
            <v>41684</v>
          </cell>
          <cell r="CG104">
            <v>184</v>
          </cell>
          <cell r="CH104">
            <v>2587041.2699999996</v>
          </cell>
          <cell r="CI104">
            <v>250094.99388168004</v>
          </cell>
          <cell r="CJ104">
            <v>0</v>
          </cell>
          <cell r="CK104">
            <v>18111617.460000001</v>
          </cell>
          <cell r="CL104">
            <v>41729</v>
          </cell>
          <cell r="CM104">
            <v>46</v>
          </cell>
          <cell r="CN104">
            <v>54709.159140840005</v>
          </cell>
          <cell r="CO104">
            <v>526861.06218168</v>
          </cell>
          <cell r="CP104">
            <v>511231.88352252007</v>
          </cell>
        </row>
        <row r="106">
          <cell r="A106" t="str">
            <v>ADB II Tranche B</v>
          </cell>
          <cell r="B106" t="str">
            <v>USD</v>
          </cell>
          <cell r="C106">
            <v>225000000</v>
          </cell>
          <cell r="D106">
            <v>11598750000</v>
          </cell>
          <cell r="E106">
            <v>2.213E-2</v>
          </cell>
          <cell r="G106">
            <v>39860</v>
          </cell>
          <cell r="H106">
            <v>594743.75</v>
          </cell>
          <cell r="J106">
            <v>40039</v>
          </cell>
          <cell r="K106">
            <v>178</v>
          </cell>
          <cell r="L106">
            <v>0</v>
          </cell>
          <cell r="M106">
            <v>2461962.5</v>
          </cell>
          <cell r="N106">
            <v>0</v>
          </cell>
          <cell r="O106">
            <v>225000000</v>
          </cell>
          <cell r="P106">
            <v>40223</v>
          </cell>
          <cell r="Q106">
            <v>184</v>
          </cell>
          <cell r="R106">
            <v>0</v>
          </cell>
          <cell r="S106">
            <v>2544950</v>
          </cell>
          <cell r="T106">
            <v>0</v>
          </cell>
          <cell r="U106">
            <v>225000000</v>
          </cell>
          <cell r="V106">
            <v>40268</v>
          </cell>
          <cell r="W106">
            <v>46</v>
          </cell>
          <cell r="X106">
            <v>636237.5</v>
          </cell>
          <cell r="Y106">
            <v>5006912.5</v>
          </cell>
          <cell r="Z106">
            <v>5048406.25</v>
          </cell>
          <cell r="AA106">
            <v>40404</v>
          </cell>
          <cell r="AB106">
            <v>181</v>
          </cell>
          <cell r="AC106">
            <v>32143499.999999996</v>
          </cell>
          <cell r="AD106">
            <v>2503456.25</v>
          </cell>
          <cell r="AE106">
            <v>0</v>
          </cell>
          <cell r="AF106">
            <v>192856500</v>
          </cell>
          <cell r="AG106">
            <v>40588</v>
          </cell>
          <cell r="AH106">
            <v>184</v>
          </cell>
          <cell r="AI106">
            <v>32143499.999999996</v>
          </cell>
          <cell r="AJ106">
            <v>2181378.4429999995</v>
          </cell>
          <cell r="AK106">
            <v>0</v>
          </cell>
          <cell r="AL106">
            <v>160713000</v>
          </cell>
          <cell r="AM106">
            <v>40633</v>
          </cell>
          <cell r="AN106">
            <v>46</v>
          </cell>
          <cell r="AO106">
            <v>454451.72150000004</v>
          </cell>
          <cell r="AP106">
            <v>4684834.693</v>
          </cell>
          <cell r="AQ106">
            <v>4503048.9145</v>
          </cell>
          <cell r="AR106">
            <v>40769</v>
          </cell>
          <cell r="AS106">
            <v>181</v>
          </cell>
          <cell r="AT106">
            <v>32143499.999999996</v>
          </cell>
          <cell r="AU106">
            <v>1788168.73025</v>
          </cell>
          <cell r="AV106">
            <v>0</v>
          </cell>
          <cell r="AW106">
            <v>128569500</v>
          </cell>
          <cell r="AX106">
            <v>40953</v>
          </cell>
          <cell r="AY106">
            <v>184</v>
          </cell>
          <cell r="AZ106">
            <v>32143499.999999996</v>
          </cell>
          <cell r="BA106">
            <v>1454235.3290000001</v>
          </cell>
          <cell r="BB106">
            <v>0</v>
          </cell>
          <cell r="BC106">
            <v>96426000</v>
          </cell>
          <cell r="BD106">
            <v>40999</v>
          </cell>
          <cell r="BE106">
            <v>47</v>
          </cell>
          <cell r="BF106">
            <v>278593.46350000001</v>
          </cell>
          <cell r="BG106">
            <v>3242404.0592499999</v>
          </cell>
          <cell r="BH106">
            <v>3066545.80125</v>
          </cell>
          <cell r="BI106">
            <v>41135</v>
          </cell>
          <cell r="BJ106">
            <v>182</v>
          </cell>
          <cell r="BK106">
            <v>32143499.999999996</v>
          </cell>
          <cell r="BL106">
            <v>1078808.7309999999</v>
          </cell>
          <cell r="BM106">
            <v>0</v>
          </cell>
          <cell r="BN106">
            <v>64282500</v>
          </cell>
          <cell r="BO106">
            <v>41319</v>
          </cell>
          <cell r="BP106">
            <v>184</v>
          </cell>
          <cell r="BQ106">
            <v>32143499.999999996</v>
          </cell>
          <cell r="BR106">
            <v>727092.21499999997</v>
          </cell>
          <cell r="BS106">
            <v>0</v>
          </cell>
          <cell r="BT106">
            <v>32139000.000000004</v>
          </cell>
          <cell r="BU106">
            <v>41364</v>
          </cell>
          <cell r="BV106">
            <v>46</v>
          </cell>
          <cell r="BW106">
            <v>90880.164500000014</v>
          </cell>
          <cell r="BX106">
            <v>1805900.946</v>
          </cell>
          <cell r="BY106">
            <v>1618187.6469999999</v>
          </cell>
          <cell r="BZ106">
            <v>41500</v>
          </cell>
          <cell r="CA106">
            <v>181</v>
          </cell>
          <cell r="CB106">
            <v>32139000.000000004</v>
          </cell>
          <cell r="CC106">
            <v>357593.69075000007</v>
          </cell>
          <cell r="CD106">
            <v>0</v>
          </cell>
          <cell r="CE106">
            <v>0</v>
          </cell>
          <cell r="CL106">
            <v>41729</v>
          </cell>
          <cell r="CN106">
            <v>0</v>
          </cell>
          <cell r="CO106">
            <v>357593.69075000007</v>
          </cell>
          <cell r="CP106">
            <v>266713.52625000005</v>
          </cell>
        </row>
        <row r="107">
          <cell r="A107" t="str">
            <v xml:space="preserve">Project </v>
          </cell>
          <cell r="B107" t="str">
            <v>Share</v>
          </cell>
          <cell r="N107">
            <v>0</v>
          </cell>
          <cell r="O107">
            <v>0</v>
          </cell>
        </row>
        <row r="108">
          <cell r="A108" t="str">
            <v>Sipat I</v>
          </cell>
          <cell r="B108">
            <v>0.11333333333333333</v>
          </cell>
          <cell r="C108">
            <v>25500000</v>
          </cell>
          <cell r="D108">
            <v>1314525000</v>
          </cell>
          <cell r="E108">
            <v>2.213E-2</v>
          </cell>
          <cell r="G108">
            <v>39860</v>
          </cell>
          <cell r="H108">
            <v>67404.291666666672</v>
          </cell>
          <cell r="J108">
            <v>40039</v>
          </cell>
          <cell r="K108">
            <v>178</v>
          </cell>
          <cell r="L108">
            <v>0</v>
          </cell>
          <cell r="M108">
            <v>279022.41666666669</v>
          </cell>
          <cell r="N108">
            <v>0</v>
          </cell>
          <cell r="O108">
            <v>25500000</v>
          </cell>
          <cell r="P108">
            <v>40223</v>
          </cell>
          <cell r="Q108">
            <v>184</v>
          </cell>
          <cell r="R108">
            <v>0</v>
          </cell>
          <cell r="S108">
            <v>288427.66666666669</v>
          </cell>
          <cell r="T108">
            <v>0</v>
          </cell>
          <cell r="U108">
            <v>25500000</v>
          </cell>
          <cell r="V108">
            <v>40268</v>
          </cell>
          <cell r="W108">
            <v>46</v>
          </cell>
          <cell r="X108">
            <v>72106.916666666672</v>
          </cell>
          <cell r="Y108">
            <v>567450.08333333337</v>
          </cell>
          <cell r="Z108">
            <v>572152.70833333337</v>
          </cell>
          <cell r="AA108">
            <v>40404</v>
          </cell>
          <cell r="AB108">
            <v>181</v>
          </cell>
          <cell r="AC108">
            <v>3642929.9999999995</v>
          </cell>
          <cell r="AD108">
            <v>283725.04166666669</v>
          </cell>
          <cell r="AE108">
            <v>0</v>
          </cell>
          <cell r="AF108">
            <v>21857070</v>
          </cell>
          <cell r="AG108">
            <v>40588</v>
          </cell>
          <cell r="AH108">
            <v>184</v>
          </cell>
          <cell r="AI108">
            <v>3642929.9999999995</v>
          </cell>
          <cell r="AJ108">
            <v>247222.89020666669</v>
          </cell>
          <cell r="AK108">
            <v>0</v>
          </cell>
          <cell r="AL108">
            <v>18214140</v>
          </cell>
          <cell r="AM108">
            <v>40633</v>
          </cell>
          <cell r="AN108">
            <v>46</v>
          </cell>
          <cell r="AO108">
            <v>51504.528436666667</v>
          </cell>
          <cell r="AP108">
            <v>530947.93187333341</v>
          </cell>
          <cell r="AQ108">
            <v>510345.54364333343</v>
          </cell>
          <cell r="AR108">
            <v>40769</v>
          </cell>
          <cell r="AS108">
            <v>181</v>
          </cell>
          <cell r="AT108">
            <v>3642929.9999999995</v>
          </cell>
          <cell r="AU108">
            <v>202659.12276166669</v>
          </cell>
          <cell r="AV108">
            <v>0</v>
          </cell>
          <cell r="AW108">
            <v>14571210</v>
          </cell>
          <cell r="AX108">
            <v>40953</v>
          </cell>
          <cell r="AY108">
            <v>184</v>
          </cell>
          <cell r="AZ108">
            <v>3642929.9999999995</v>
          </cell>
          <cell r="BA108">
            <v>164813.33728666665</v>
          </cell>
          <cell r="BB108">
            <v>0</v>
          </cell>
          <cell r="BC108">
            <v>10928280</v>
          </cell>
          <cell r="BD108">
            <v>40999</v>
          </cell>
          <cell r="BE108">
            <v>47</v>
          </cell>
          <cell r="BF108">
            <v>31573.92586333333</v>
          </cell>
          <cell r="BG108">
            <v>367472.46004833333</v>
          </cell>
          <cell r="BH108">
            <v>347541.85747500003</v>
          </cell>
          <cell r="BI108">
            <v>41135</v>
          </cell>
          <cell r="BJ108">
            <v>182</v>
          </cell>
          <cell r="BK108">
            <v>3642929.9999999995</v>
          </cell>
          <cell r="BL108">
            <v>122264.98951333333</v>
          </cell>
          <cell r="BM108">
            <v>0</v>
          </cell>
          <cell r="BN108">
            <v>7285350</v>
          </cell>
          <cell r="BO108">
            <v>41319</v>
          </cell>
          <cell r="BP108">
            <v>184</v>
          </cell>
          <cell r="BQ108">
            <v>3642929.9999999995</v>
          </cell>
          <cell r="BR108">
            <v>82403.784366666674</v>
          </cell>
          <cell r="BS108">
            <v>0</v>
          </cell>
          <cell r="BT108">
            <v>3642420.0000000005</v>
          </cell>
          <cell r="BU108">
            <v>41364</v>
          </cell>
          <cell r="BV108">
            <v>46</v>
          </cell>
          <cell r="BW108">
            <v>10299.751976666668</v>
          </cell>
          <cell r="BX108">
            <v>204668.77387999999</v>
          </cell>
          <cell r="BY108">
            <v>183394.59999333334</v>
          </cell>
          <cell r="BZ108">
            <v>41500</v>
          </cell>
          <cell r="CA108">
            <v>181</v>
          </cell>
          <cell r="CB108">
            <v>3642420.0000000005</v>
          </cell>
          <cell r="CC108">
            <v>40527.284951666676</v>
          </cell>
          <cell r="CD108">
            <v>0</v>
          </cell>
          <cell r="CE108">
            <v>0</v>
          </cell>
          <cell r="CL108">
            <v>41729</v>
          </cell>
          <cell r="CN108">
            <v>0</v>
          </cell>
          <cell r="CO108">
            <v>40527.284951666676</v>
          </cell>
          <cell r="CP108">
            <v>30227.532975000009</v>
          </cell>
        </row>
        <row r="109">
          <cell r="A109" t="str">
            <v>Sipat II</v>
          </cell>
          <cell r="B109">
            <v>0.33927555555555555</v>
          </cell>
          <cell r="C109">
            <v>76337000</v>
          </cell>
          <cell r="D109">
            <v>3935172350</v>
          </cell>
          <cell r="E109">
            <v>2.213E-2</v>
          </cell>
          <cell r="G109">
            <v>39860</v>
          </cell>
          <cell r="H109">
            <v>201782.01619444444</v>
          </cell>
          <cell r="J109">
            <v>40039</v>
          </cell>
          <cell r="K109">
            <v>178</v>
          </cell>
          <cell r="L109">
            <v>0</v>
          </cell>
          <cell r="M109">
            <v>835283.69494444446</v>
          </cell>
          <cell r="N109">
            <v>0</v>
          </cell>
          <cell r="O109">
            <v>76337000</v>
          </cell>
          <cell r="P109">
            <v>40223</v>
          </cell>
          <cell r="Q109">
            <v>184</v>
          </cell>
          <cell r="R109">
            <v>0</v>
          </cell>
          <cell r="S109">
            <v>863439.32511111116</v>
          </cell>
          <cell r="T109">
            <v>0</v>
          </cell>
          <cell r="U109">
            <v>76337000</v>
          </cell>
          <cell r="V109">
            <v>40268</v>
          </cell>
          <cell r="W109">
            <v>46</v>
          </cell>
          <cell r="X109">
            <v>215859.83127777779</v>
          </cell>
          <cell r="Y109">
            <v>1698723.0200555557</v>
          </cell>
          <cell r="Z109">
            <v>1712800.8351388893</v>
          </cell>
          <cell r="AA109">
            <v>40404</v>
          </cell>
          <cell r="AB109">
            <v>181</v>
          </cell>
          <cell r="AC109">
            <v>10905503.819999998</v>
          </cell>
          <cell r="AD109">
            <v>849361.51002777787</v>
          </cell>
          <cell r="AE109">
            <v>0</v>
          </cell>
          <cell r="AF109">
            <v>65431496.18</v>
          </cell>
          <cell r="AG109">
            <v>40588</v>
          </cell>
          <cell r="AH109">
            <v>184</v>
          </cell>
          <cell r="AI109">
            <v>10905503.819999998</v>
          </cell>
          <cell r="AJ109">
            <v>740088.38312573778</v>
          </cell>
          <cell r="AK109">
            <v>0</v>
          </cell>
          <cell r="AL109">
            <v>54525992.359999999</v>
          </cell>
          <cell r="AM109">
            <v>40633</v>
          </cell>
          <cell r="AN109">
            <v>46</v>
          </cell>
          <cell r="AO109">
            <v>154184.3602850911</v>
          </cell>
          <cell r="AP109">
            <v>1589449.8931535156</v>
          </cell>
          <cell r="AQ109">
            <v>1527774.422160829</v>
          </cell>
          <cell r="AR109">
            <v>40769</v>
          </cell>
          <cell r="AS109">
            <v>181</v>
          </cell>
          <cell r="AT109">
            <v>10905503.819999998</v>
          </cell>
          <cell r="AU109">
            <v>606681.93938264111</v>
          </cell>
          <cell r="AV109">
            <v>0</v>
          </cell>
          <cell r="AW109">
            <v>43620488.539999999</v>
          </cell>
          <cell r="AX109">
            <v>40953</v>
          </cell>
          <cell r="AY109">
            <v>184</v>
          </cell>
          <cell r="AZ109">
            <v>10905503.819999998</v>
          </cell>
          <cell r="BA109">
            <v>493386.49915499118</v>
          </cell>
          <cell r="BB109">
            <v>0</v>
          </cell>
          <cell r="BC109">
            <v>32714984.719999999</v>
          </cell>
          <cell r="BD109">
            <v>40999</v>
          </cell>
          <cell r="BE109">
            <v>47</v>
          </cell>
          <cell r="BF109">
            <v>94519.952103108895</v>
          </cell>
          <cell r="BG109">
            <v>1100068.4385376323</v>
          </cell>
          <cell r="BH109">
            <v>1040404.0303556501</v>
          </cell>
          <cell r="BI109">
            <v>41135</v>
          </cell>
          <cell r="BJ109">
            <v>182</v>
          </cell>
          <cell r="BK109">
            <v>10905503.819999998</v>
          </cell>
          <cell r="BL109">
            <v>366013.43154820893</v>
          </cell>
          <cell r="BM109">
            <v>0</v>
          </cell>
          <cell r="BN109">
            <v>21809480.899999999</v>
          </cell>
          <cell r="BO109">
            <v>41319</v>
          </cell>
          <cell r="BP109">
            <v>184</v>
          </cell>
          <cell r="BQ109">
            <v>10905503.819999998</v>
          </cell>
          <cell r="BR109">
            <v>246684.61518424444</v>
          </cell>
          <cell r="BS109">
            <v>0</v>
          </cell>
          <cell r="BT109">
            <v>10903977.08</v>
          </cell>
          <cell r="BU109">
            <v>41364</v>
          </cell>
          <cell r="BV109">
            <v>46</v>
          </cell>
          <cell r="BW109">
            <v>30833.418299717778</v>
          </cell>
          <cell r="BX109">
            <v>612698.0467324534</v>
          </cell>
          <cell r="BY109">
            <v>549011.51292906236</v>
          </cell>
          <cell r="BZ109">
            <v>41500</v>
          </cell>
          <cell r="CA109">
            <v>181</v>
          </cell>
          <cell r="CB109">
            <v>10903977.08</v>
          </cell>
          <cell r="CC109">
            <v>121322.79809236777</v>
          </cell>
          <cell r="CD109">
            <v>0</v>
          </cell>
          <cell r="CE109">
            <v>0</v>
          </cell>
          <cell r="CL109">
            <v>41729</v>
          </cell>
          <cell r="CN109">
            <v>0</v>
          </cell>
          <cell r="CO109">
            <v>121322.79809236777</v>
          </cell>
          <cell r="CP109">
            <v>90489.379792649997</v>
          </cell>
        </row>
        <row r="110">
          <cell r="A110" t="str">
            <v>KHSTPS II</v>
          </cell>
          <cell r="B110">
            <v>0.54739111111111116</v>
          </cell>
          <cell r="C110">
            <v>123163000</v>
          </cell>
          <cell r="D110">
            <v>6349052650</v>
          </cell>
          <cell r="E110">
            <v>2.213E-2</v>
          </cell>
          <cell r="G110">
            <v>39860</v>
          </cell>
          <cell r="H110">
            <v>325557.44213888887</v>
          </cell>
          <cell r="J110">
            <v>40039</v>
          </cell>
          <cell r="K110">
            <v>178</v>
          </cell>
          <cell r="L110">
            <v>0</v>
          </cell>
          <cell r="M110">
            <v>1347656.3883888889</v>
          </cell>
          <cell r="N110">
            <v>0</v>
          </cell>
          <cell r="O110">
            <v>123163000</v>
          </cell>
          <cell r="P110">
            <v>40223</v>
          </cell>
          <cell r="Q110">
            <v>184</v>
          </cell>
          <cell r="R110">
            <v>0</v>
          </cell>
          <cell r="S110">
            <v>1393083.0082222221</v>
          </cell>
          <cell r="T110">
            <v>0</v>
          </cell>
          <cell r="U110">
            <v>123163000</v>
          </cell>
          <cell r="V110">
            <v>40268</v>
          </cell>
          <cell r="W110">
            <v>46</v>
          </cell>
          <cell r="X110">
            <v>348270.75205555552</v>
          </cell>
          <cell r="Y110">
            <v>2740739.3966111112</v>
          </cell>
          <cell r="Z110">
            <v>2763452.7065277779</v>
          </cell>
          <cell r="AA110">
            <v>40404</v>
          </cell>
          <cell r="AB110">
            <v>181</v>
          </cell>
          <cell r="AC110">
            <v>17595066.18</v>
          </cell>
          <cell r="AD110">
            <v>1370369.6983055556</v>
          </cell>
          <cell r="AE110">
            <v>0</v>
          </cell>
          <cell r="AF110">
            <v>105567933.81999999</v>
          </cell>
          <cell r="AG110">
            <v>40588</v>
          </cell>
          <cell r="AH110">
            <v>184</v>
          </cell>
          <cell r="AI110">
            <v>17595066.18</v>
          </cell>
          <cell r="AJ110">
            <v>1194067.1696675955</v>
          </cell>
          <cell r="AK110">
            <v>0</v>
          </cell>
          <cell r="AL110">
            <v>87972867.639999986</v>
          </cell>
          <cell r="AM110">
            <v>40633</v>
          </cell>
          <cell r="AN110">
            <v>46</v>
          </cell>
          <cell r="AO110">
            <v>248762.83277824218</v>
          </cell>
          <cell r="AP110">
            <v>2564436.8679731512</v>
          </cell>
          <cell r="AQ110">
            <v>2464928.9486958375</v>
          </cell>
          <cell r="AR110">
            <v>40769</v>
          </cell>
          <cell r="AS110">
            <v>181</v>
          </cell>
          <cell r="AT110">
            <v>17595066.18</v>
          </cell>
          <cell r="AU110">
            <v>978827.66810569202</v>
          </cell>
          <cell r="AV110">
            <v>0</v>
          </cell>
          <cell r="AW110">
            <v>70377801.459999979</v>
          </cell>
          <cell r="AX110">
            <v>40953</v>
          </cell>
          <cell r="AY110">
            <v>184</v>
          </cell>
          <cell r="AZ110">
            <v>17595066.18</v>
          </cell>
          <cell r="BA110">
            <v>796035.49255834206</v>
          </cell>
          <cell r="BB110">
            <v>0</v>
          </cell>
          <cell r="BC110">
            <v>52782735.279999979</v>
          </cell>
          <cell r="BD110">
            <v>40999</v>
          </cell>
          <cell r="BE110">
            <v>47</v>
          </cell>
          <cell r="BF110">
            <v>152499.58553355772</v>
          </cell>
          <cell r="BG110">
            <v>1774863.1606640341</v>
          </cell>
          <cell r="BH110">
            <v>1678599.9134193496</v>
          </cell>
          <cell r="BI110">
            <v>41135</v>
          </cell>
          <cell r="BJ110">
            <v>182</v>
          </cell>
          <cell r="BK110">
            <v>17595066.18</v>
          </cell>
          <cell r="BL110">
            <v>590530.30993845756</v>
          </cell>
          <cell r="BM110">
            <v>0</v>
          </cell>
          <cell r="BN110">
            <v>35187669.099999979</v>
          </cell>
          <cell r="BO110">
            <v>41319</v>
          </cell>
          <cell r="BP110">
            <v>184</v>
          </cell>
          <cell r="BQ110">
            <v>17595066.18</v>
          </cell>
          <cell r="BR110">
            <v>398003.81544908864</v>
          </cell>
          <cell r="BS110">
            <v>0</v>
          </cell>
          <cell r="BT110">
            <v>17592602.919999979</v>
          </cell>
          <cell r="BU110">
            <v>41364</v>
          </cell>
          <cell r="BV110">
            <v>46</v>
          </cell>
          <cell r="BW110">
            <v>49746.994223615497</v>
          </cell>
          <cell r="BX110">
            <v>988534.12538754614</v>
          </cell>
          <cell r="BY110">
            <v>885781.53407760395</v>
          </cell>
          <cell r="BZ110">
            <v>41500</v>
          </cell>
          <cell r="CA110">
            <v>181</v>
          </cell>
          <cell r="CB110">
            <v>17592602.919999979</v>
          </cell>
          <cell r="CC110">
            <v>195743.60770596535</v>
          </cell>
          <cell r="CD110">
            <v>0</v>
          </cell>
          <cell r="CE110">
            <v>0</v>
          </cell>
          <cell r="CL110">
            <v>41729</v>
          </cell>
          <cell r="CN110">
            <v>0</v>
          </cell>
          <cell r="CO110">
            <v>195743.60770596535</v>
          </cell>
          <cell r="CP110">
            <v>145996.61348234984</v>
          </cell>
        </row>
        <row r="112">
          <cell r="A112" t="str">
            <v>KfW (R&amp;M)</v>
          </cell>
          <cell r="B112" t="str">
            <v>USD</v>
          </cell>
          <cell r="C112">
            <v>62000000</v>
          </cell>
          <cell r="D112">
            <v>3196100000</v>
          </cell>
          <cell r="E112">
            <v>2.5624999999999998E-2</v>
          </cell>
          <cell r="G112">
            <v>39888</v>
          </cell>
          <cell r="H112">
            <v>74743.06</v>
          </cell>
          <cell r="J112">
            <v>40071</v>
          </cell>
          <cell r="K112">
            <v>183</v>
          </cell>
          <cell r="L112">
            <v>0</v>
          </cell>
          <cell r="M112">
            <v>807614.58333333337</v>
          </cell>
          <cell r="N112">
            <v>0</v>
          </cell>
          <cell r="O112">
            <v>62000000</v>
          </cell>
          <cell r="P112">
            <v>40252</v>
          </cell>
          <cell r="Q112">
            <v>181</v>
          </cell>
          <cell r="R112">
            <v>0</v>
          </cell>
          <cell r="S112">
            <v>798788.1944444445</v>
          </cell>
          <cell r="T112">
            <v>0</v>
          </cell>
          <cell r="U112">
            <v>62000000</v>
          </cell>
          <cell r="V112">
            <v>40268</v>
          </cell>
          <cell r="W112">
            <v>17</v>
          </cell>
          <cell r="X112">
            <v>75024.305555555562</v>
          </cell>
          <cell r="Y112">
            <v>1606402.777777778</v>
          </cell>
          <cell r="Z112">
            <v>1606684.0233333334</v>
          </cell>
          <cell r="AA112">
            <v>40436</v>
          </cell>
          <cell r="AB112">
            <v>184</v>
          </cell>
          <cell r="AC112">
            <v>7142850</v>
          </cell>
          <cell r="AD112">
            <v>812027.77777777775</v>
          </cell>
          <cell r="AE112">
            <v>0</v>
          </cell>
          <cell r="AF112">
            <v>54857150</v>
          </cell>
          <cell r="AG112">
            <v>40617</v>
          </cell>
          <cell r="AH112">
            <v>181</v>
          </cell>
          <cell r="AI112">
            <v>7142850</v>
          </cell>
          <cell r="AJ112">
            <v>706761.9967881944</v>
          </cell>
          <cell r="AK112">
            <v>0</v>
          </cell>
          <cell r="AL112">
            <v>47714300</v>
          </cell>
          <cell r="AM112">
            <v>40633</v>
          </cell>
          <cell r="AN112">
            <v>17</v>
          </cell>
          <cell r="AO112">
            <v>56946.690239726027</v>
          </cell>
          <cell r="AP112">
            <v>1518789.7745659722</v>
          </cell>
          <cell r="AQ112">
            <v>1500712.1592501428</v>
          </cell>
          <cell r="AR112">
            <v>40801</v>
          </cell>
          <cell r="AS112">
            <v>184</v>
          </cell>
          <cell r="AT112">
            <v>7142850</v>
          </cell>
          <cell r="AU112">
            <v>624924.79027777782</v>
          </cell>
          <cell r="AV112">
            <v>0</v>
          </cell>
          <cell r="AW112">
            <v>40571450</v>
          </cell>
          <cell r="AX112">
            <v>40983</v>
          </cell>
          <cell r="AY112">
            <v>182</v>
          </cell>
          <cell r="AZ112">
            <v>7142850</v>
          </cell>
          <cell r="BA112">
            <v>525597.49982638878</v>
          </cell>
          <cell r="BB112">
            <v>0</v>
          </cell>
          <cell r="BC112">
            <v>33428600</v>
          </cell>
          <cell r="BD112">
            <v>40999</v>
          </cell>
          <cell r="BE112">
            <v>17</v>
          </cell>
          <cell r="BF112">
            <v>39896.805136986302</v>
          </cell>
          <cell r="BG112">
            <v>1150522.2901041666</v>
          </cell>
          <cell r="BH112">
            <v>1133472.4050014268</v>
          </cell>
          <cell r="BI112">
            <v>41167</v>
          </cell>
          <cell r="BJ112">
            <v>184</v>
          </cell>
          <cell r="BK112">
            <v>7142850</v>
          </cell>
          <cell r="BL112">
            <v>437821.80277777778</v>
          </cell>
          <cell r="BM112">
            <v>0</v>
          </cell>
          <cell r="BN112">
            <v>26285750</v>
          </cell>
          <cell r="BO112">
            <v>41348</v>
          </cell>
          <cell r="BP112">
            <v>181</v>
          </cell>
          <cell r="BQ112">
            <v>7142850</v>
          </cell>
          <cell r="BR112">
            <v>338657.20616319444</v>
          </cell>
          <cell r="BS112">
            <v>0</v>
          </cell>
          <cell r="BT112">
            <v>19142900</v>
          </cell>
          <cell r="BU112">
            <v>41364</v>
          </cell>
          <cell r="BV112">
            <v>17</v>
          </cell>
          <cell r="BW112">
            <v>22846.920034246574</v>
          </cell>
          <cell r="BX112">
            <v>776479.00894097215</v>
          </cell>
          <cell r="BY112">
            <v>759429.12383823236</v>
          </cell>
          <cell r="BZ112">
            <v>41532</v>
          </cell>
          <cell r="CA112">
            <v>184</v>
          </cell>
          <cell r="CB112">
            <v>7142850</v>
          </cell>
          <cell r="CC112">
            <v>250718.81527777773</v>
          </cell>
          <cell r="CD112">
            <v>0</v>
          </cell>
          <cell r="CE112">
            <v>12000050</v>
          </cell>
          <cell r="CF112">
            <v>41713</v>
          </cell>
          <cell r="CG112">
            <v>181</v>
          </cell>
          <cell r="CH112">
            <v>7142850</v>
          </cell>
          <cell r="CI112">
            <v>154604.81085069446</v>
          </cell>
          <cell r="CJ112">
            <v>0</v>
          </cell>
          <cell r="CK112">
            <v>4857200</v>
          </cell>
          <cell r="CL112">
            <v>41729</v>
          </cell>
          <cell r="CM112">
            <v>17</v>
          </cell>
          <cell r="CN112">
            <v>5797.0349315068479</v>
          </cell>
          <cell r="CO112">
            <v>405323.62612847215</v>
          </cell>
          <cell r="CP112">
            <v>388273.74102573242</v>
          </cell>
        </row>
        <row r="113">
          <cell r="A113" t="str">
            <v xml:space="preserve">Project </v>
          </cell>
          <cell r="B113" t="str">
            <v>Share</v>
          </cell>
          <cell r="U113">
            <v>0</v>
          </cell>
          <cell r="AF113">
            <v>0</v>
          </cell>
          <cell r="AL113">
            <v>0</v>
          </cell>
          <cell r="AW113">
            <v>0</v>
          </cell>
          <cell r="BC113">
            <v>0</v>
          </cell>
          <cell r="BN113">
            <v>0</v>
          </cell>
          <cell r="BT113">
            <v>0</v>
          </cell>
          <cell r="CE113">
            <v>0</v>
          </cell>
          <cell r="CK113">
            <v>0</v>
          </cell>
        </row>
        <row r="114">
          <cell r="A114" t="str">
            <v>Tanda</v>
          </cell>
          <cell r="B114">
            <v>0.34497080645161288</v>
          </cell>
          <cell r="C114">
            <v>21388190</v>
          </cell>
          <cell r="D114">
            <v>1102561194.5</v>
          </cell>
          <cell r="E114">
            <v>2.5624999999999998E-2</v>
          </cell>
          <cell r="G114">
            <v>39888</v>
          </cell>
          <cell r="H114">
            <v>25797.101805555551</v>
          </cell>
          <cell r="J114">
            <v>40071</v>
          </cell>
          <cell r="K114">
            <v>183</v>
          </cell>
          <cell r="L114">
            <v>0</v>
          </cell>
          <cell r="M114">
            <v>278603.45411458332</v>
          </cell>
          <cell r="N114">
            <v>0</v>
          </cell>
          <cell r="O114">
            <v>21388190</v>
          </cell>
          <cell r="P114">
            <v>40252</v>
          </cell>
          <cell r="Q114">
            <v>181</v>
          </cell>
          <cell r="R114">
            <v>0</v>
          </cell>
          <cell r="S114">
            <v>275558.6076215278</v>
          </cell>
          <cell r="T114">
            <v>0</v>
          </cell>
          <cell r="U114">
            <v>21388190</v>
          </cell>
          <cell r="V114">
            <v>40268</v>
          </cell>
          <cell r="W114">
            <v>17</v>
          </cell>
          <cell r="X114">
            <v>25881.195190972223</v>
          </cell>
          <cell r="Y114">
            <v>554162.06173611106</v>
          </cell>
          <cell r="Z114">
            <v>554246.15512152785</v>
          </cell>
          <cell r="AA114">
            <v>40436</v>
          </cell>
          <cell r="AB114">
            <v>184</v>
          </cell>
          <cell r="AC114">
            <v>2464074.7248629029</v>
          </cell>
          <cell r="AD114">
            <v>280125.87736111111</v>
          </cell>
          <cell r="AE114">
            <v>0</v>
          </cell>
          <cell r="AF114">
            <v>18924115.275137097</v>
          </cell>
          <cell r="AG114">
            <v>40617</v>
          </cell>
          <cell r="AH114">
            <v>181</v>
          </cell>
          <cell r="AI114">
            <v>2464074.7248629029</v>
          </cell>
          <cell r="AJ114">
            <v>243812.25600137564</v>
          </cell>
          <cell r="AK114">
            <v>0</v>
          </cell>
          <cell r="AL114">
            <v>16460040.550274193</v>
          </cell>
          <cell r="AM114">
            <v>40633</v>
          </cell>
          <cell r="AN114">
            <v>17</v>
          </cell>
          <cell r="AO114">
            <v>19644.945656748481</v>
          </cell>
          <cell r="AP114">
            <v>523938.13336248673</v>
          </cell>
          <cell r="AQ114">
            <v>517701.88382826297</v>
          </cell>
          <cell r="AR114">
            <v>40801</v>
          </cell>
          <cell r="AS114">
            <v>184</v>
          </cell>
          <cell r="AT114">
            <v>2464074.7248629029</v>
          </cell>
          <cell r="AU114">
            <v>215580.80887373007</v>
          </cell>
          <cell r="AV114">
            <v>0</v>
          </cell>
          <cell r="AW114">
            <v>13995965.82541129</v>
          </cell>
          <cell r="AX114">
            <v>40983</v>
          </cell>
          <cell r="AY114">
            <v>182</v>
          </cell>
          <cell r="AZ114">
            <v>2464074.7248629029</v>
          </cell>
          <cell r="BA114">
            <v>181315.79338406082</v>
          </cell>
          <cell r="BB114">
            <v>0</v>
          </cell>
          <cell r="BC114">
            <v>11531891.100548387</v>
          </cell>
          <cell r="BD114">
            <v>40999</v>
          </cell>
          <cell r="BE114">
            <v>17</v>
          </cell>
          <cell r="BF114">
            <v>13763.233042949014</v>
          </cell>
          <cell r="BG114">
            <v>396896.60225779086</v>
          </cell>
          <cell r="BH114">
            <v>391014.88964399137</v>
          </cell>
          <cell r="BI114">
            <v>41167</v>
          </cell>
          <cell r="BJ114">
            <v>184</v>
          </cell>
          <cell r="BK114">
            <v>2464074.7248629029</v>
          </cell>
          <cell r="BL114">
            <v>151035.74038634897</v>
          </cell>
          <cell r="BM114">
            <v>0</v>
          </cell>
          <cell r="BN114">
            <v>9067816.3756854832</v>
          </cell>
          <cell r="BO114">
            <v>41348</v>
          </cell>
          <cell r="BP114">
            <v>181</v>
          </cell>
          <cell r="BQ114">
            <v>2464074.7248629029</v>
          </cell>
          <cell r="BR114">
            <v>116826.84952076731</v>
          </cell>
          <cell r="BS114">
            <v>0</v>
          </cell>
          <cell r="BT114">
            <v>6603741.6508225799</v>
          </cell>
          <cell r="BU114">
            <v>41364</v>
          </cell>
          <cell r="BV114">
            <v>17</v>
          </cell>
          <cell r="BW114">
            <v>7881.5204291495511</v>
          </cell>
          <cell r="BX114">
            <v>267862.58990711626</v>
          </cell>
          <cell r="BY114">
            <v>261980.87729331679</v>
          </cell>
          <cell r="BZ114">
            <v>41532</v>
          </cell>
          <cell r="CA114">
            <v>184</v>
          </cell>
          <cell r="CB114">
            <v>2464074.7248629029</v>
          </cell>
          <cell r="CC114">
            <v>86490.67189896795</v>
          </cell>
          <cell r="CD114">
            <v>0</v>
          </cell>
          <cell r="CE114">
            <v>4139666.925959677</v>
          </cell>
          <cell r="CF114">
            <v>41713</v>
          </cell>
          <cell r="CG114">
            <v>181</v>
          </cell>
          <cell r="CH114">
            <v>2464074.7248629029</v>
          </cell>
          <cell r="CI114">
            <v>53334.14628046313</v>
          </cell>
          <cell r="CJ114">
            <v>0</v>
          </cell>
          <cell r="CK114">
            <v>1675592.2010967741</v>
          </cell>
          <cell r="CL114">
            <v>41729</v>
          </cell>
          <cell r="CM114">
            <v>17</v>
          </cell>
          <cell r="CN114">
            <v>1999.8078153500883</v>
          </cell>
          <cell r="CO114">
            <v>139824.81817943108</v>
          </cell>
          <cell r="CP114">
            <v>133943.10556563162</v>
          </cell>
        </row>
        <row r="115">
          <cell r="A115" t="str">
            <v>SSTPS I</v>
          </cell>
          <cell r="B115">
            <v>0.10620167741935484</v>
          </cell>
          <cell r="C115">
            <v>6584504</v>
          </cell>
          <cell r="D115">
            <v>339431181.19999999</v>
          </cell>
          <cell r="E115">
            <v>2.5624999999999998E-2</v>
          </cell>
          <cell r="G115">
            <v>39888</v>
          </cell>
          <cell r="H115">
            <v>7940.31011111111</v>
          </cell>
          <cell r="J115">
            <v>40071</v>
          </cell>
          <cell r="K115">
            <v>183</v>
          </cell>
          <cell r="L115">
            <v>0</v>
          </cell>
          <cell r="M115">
            <v>85770.023458333322</v>
          </cell>
          <cell r="N115">
            <v>0</v>
          </cell>
          <cell r="O115">
            <v>6584504</v>
          </cell>
          <cell r="P115">
            <v>40252</v>
          </cell>
          <cell r="Q115">
            <v>181</v>
          </cell>
          <cell r="R115">
            <v>0</v>
          </cell>
          <cell r="S115">
            <v>84832.646152777757</v>
          </cell>
          <cell r="T115">
            <v>0</v>
          </cell>
          <cell r="U115">
            <v>6584504</v>
          </cell>
          <cell r="V115">
            <v>40268</v>
          </cell>
          <cell r="W115">
            <v>17</v>
          </cell>
          <cell r="X115">
            <v>7967.7070972222218</v>
          </cell>
          <cell r="Y115">
            <v>170602.66961111108</v>
          </cell>
          <cell r="Z115">
            <v>170630.06659722221</v>
          </cell>
          <cell r="AA115">
            <v>40436</v>
          </cell>
          <cell r="AB115">
            <v>184</v>
          </cell>
          <cell r="AC115">
            <v>758582.65155483875</v>
          </cell>
          <cell r="AD115">
            <v>86238.712111111105</v>
          </cell>
          <cell r="AE115">
            <v>0</v>
          </cell>
          <cell r="AF115">
            <v>5825921.3484451612</v>
          </cell>
          <cell r="AG115">
            <v>40617</v>
          </cell>
          <cell r="AH115">
            <v>181</v>
          </cell>
          <cell r="AI115">
            <v>758582.65155483875</v>
          </cell>
          <cell r="AJ115">
            <v>75059.30959515892</v>
          </cell>
          <cell r="AK115">
            <v>0</v>
          </cell>
          <cell r="AL115">
            <v>5067338.6968903225</v>
          </cell>
          <cell r="AM115">
            <v>40633</v>
          </cell>
          <cell r="AN115">
            <v>17</v>
          </cell>
          <cell r="AO115">
            <v>6047.8340269393057</v>
          </cell>
          <cell r="AP115">
            <v>161298.02170627002</v>
          </cell>
          <cell r="AQ115">
            <v>159378.14863598711</v>
          </cell>
          <cell r="AR115">
            <v>40801</v>
          </cell>
          <cell r="AS115">
            <v>184</v>
          </cell>
          <cell r="AT115">
            <v>758582.65155483875</v>
          </cell>
          <cell r="AU115">
            <v>66368.060988438519</v>
          </cell>
          <cell r="AV115">
            <v>0</v>
          </cell>
          <cell r="AW115">
            <v>4308756.0453354837</v>
          </cell>
          <cell r="AX115">
            <v>40983</v>
          </cell>
          <cell r="AY115">
            <v>182</v>
          </cell>
          <cell r="AZ115">
            <v>758582.65155483875</v>
          </cell>
          <cell r="BA115">
            <v>55819.336128981558</v>
          </cell>
          <cell r="BB115">
            <v>0</v>
          </cell>
          <cell r="BC115">
            <v>3550173.393780645</v>
          </cell>
          <cell r="BD115">
            <v>40999</v>
          </cell>
          <cell r="BE115">
            <v>17</v>
          </cell>
          <cell r="BF115">
            <v>4237.1076292210782</v>
          </cell>
          <cell r="BG115">
            <v>122187.39711742007</v>
          </cell>
          <cell r="BH115">
            <v>120376.67071970184</v>
          </cell>
          <cell r="BI115">
            <v>41167</v>
          </cell>
          <cell r="BJ115">
            <v>184</v>
          </cell>
          <cell r="BK115">
            <v>758582.65155483875</v>
          </cell>
          <cell r="BL115">
            <v>46497.409865765949</v>
          </cell>
          <cell r="BM115">
            <v>0</v>
          </cell>
          <cell r="BN115">
            <v>2791590.7422258062</v>
          </cell>
          <cell r="BO115">
            <v>41348</v>
          </cell>
          <cell r="BP115">
            <v>181</v>
          </cell>
          <cell r="BQ115">
            <v>758582.65155483875</v>
          </cell>
          <cell r="BR115">
            <v>35965.963364683514</v>
          </cell>
          <cell r="BS115">
            <v>0</v>
          </cell>
          <cell r="BT115">
            <v>2033008.0906709675</v>
          </cell>
          <cell r="BU115">
            <v>41364</v>
          </cell>
          <cell r="BV115">
            <v>17</v>
          </cell>
          <cell r="BW115">
            <v>2426.3812315028495</v>
          </cell>
          <cell r="BX115">
            <v>82463.373230449462</v>
          </cell>
          <cell r="BY115">
            <v>80652.646832731232</v>
          </cell>
          <cell r="BZ115">
            <v>41532</v>
          </cell>
          <cell r="CA115">
            <v>184</v>
          </cell>
          <cell r="CB115">
            <v>758582.65155483875</v>
          </cell>
          <cell r="CC115">
            <v>26626.758743093364</v>
          </cell>
          <cell r="CD115">
            <v>0</v>
          </cell>
          <cell r="CE115">
            <v>1274425.4391161287</v>
          </cell>
          <cell r="CF115">
            <v>41713</v>
          </cell>
          <cell r="CG115">
            <v>181</v>
          </cell>
          <cell r="CH115">
            <v>758582.65155483875</v>
          </cell>
          <cell r="CI115">
            <v>16419.290249445818</v>
          </cell>
          <cell r="CJ115">
            <v>0</v>
          </cell>
          <cell r="CK115">
            <v>515842.78756128997</v>
          </cell>
          <cell r="CL115">
            <v>41729</v>
          </cell>
          <cell r="CM115">
            <v>17</v>
          </cell>
          <cell r="CN115">
            <v>615.6548337846217</v>
          </cell>
          <cell r="CO115">
            <v>43046.048992539181</v>
          </cell>
          <cell r="CP115">
            <v>41235.322594820958</v>
          </cell>
        </row>
        <row r="116">
          <cell r="A116" t="str">
            <v>Anta</v>
          </cell>
          <cell r="B116">
            <v>0.24922538709677419</v>
          </cell>
          <cell r="C116">
            <v>15451974</v>
          </cell>
          <cell r="D116">
            <v>796549259.69999993</v>
          </cell>
          <cell r="E116">
            <v>2.5624999999999998E-2</v>
          </cell>
          <cell r="G116">
            <v>39888</v>
          </cell>
          <cell r="H116">
            <v>17816.248166666664</v>
          </cell>
          <cell r="J116">
            <v>40071</v>
          </cell>
          <cell r="K116">
            <v>183</v>
          </cell>
          <cell r="L116">
            <v>0</v>
          </cell>
          <cell r="M116">
            <v>201278.05715625</v>
          </cell>
          <cell r="N116">
            <v>0</v>
          </cell>
          <cell r="O116">
            <v>15451974</v>
          </cell>
          <cell r="P116">
            <v>40252</v>
          </cell>
          <cell r="Q116">
            <v>181</v>
          </cell>
          <cell r="R116">
            <v>0</v>
          </cell>
          <cell r="S116">
            <v>199078.29696874999</v>
          </cell>
          <cell r="T116">
            <v>0</v>
          </cell>
          <cell r="U116">
            <v>15451974</v>
          </cell>
          <cell r="V116">
            <v>40268</v>
          </cell>
          <cell r="W116">
            <v>17</v>
          </cell>
          <cell r="X116">
            <v>18697.961593749998</v>
          </cell>
          <cell r="Y116">
            <v>400356.35412499995</v>
          </cell>
          <cell r="Z116">
            <v>401238.06755208335</v>
          </cell>
          <cell r="AA116">
            <v>40436</v>
          </cell>
          <cell r="AB116">
            <v>184</v>
          </cell>
          <cell r="AC116">
            <v>1780179.5562241937</v>
          </cell>
          <cell r="AD116">
            <v>202377.93724999999</v>
          </cell>
          <cell r="AE116">
            <v>0</v>
          </cell>
          <cell r="AF116">
            <v>13671794.443775807</v>
          </cell>
          <cell r="AG116">
            <v>40617</v>
          </cell>
          <cell r="AH116">
            <v>181</v>
          </cell>
          <cell r="AI116">
            <v>1780179.5562241937</v>
          </cell>
          <cell r="AJ116">
            <v>176143.03223482685</v>
          </cell>
          <cell r="AK116">
            <v>0</v>
          </cell>
          <cell r="AL116">
            <v>11891614.887551613</v>
          </cell>
          <cell r="AM116">
            <v>40633</v>
          </cell>
          <cell r="AN116">
            <v>17</v>
          </cell>
          <cell r="AO116">
            <v>14192.560918875812</v>
          </cell>
          <cell r="AP116">
            <v>378520.96948482684</v>
          </cell>
          <cell r="AQ116">
            <v>374015.56880995265</v>
          </cell>
          <cell r="AR116">
            <v>40801</v>
          </cell>
          <cell r="AS116">
            <v>184</v>
          </cell>
          <cell r="AT116">
            <v>1780179.5562241937</v>
          </cell>
          <cell r="AU116">
            <v>155747.12276334962</v>
          </cell>
          <cell r="AV116">
            <v>0</v>
          </cell>
          <cell r="AW116">
            <v>10111435.33132742</v>
          </cell>
          <cell r="AX116">
            <v>40983</v>
          </cell>
          <cell r="AY116">
            <v>182</v>
          </cell>
          <cell r="AZ116">
            <v>1780179.5562241937</v>
          </cell>
          <cell r="BA116">
            <v>130992.24035132848</v>
          </cell>
          <cell r="BB116">
            <v>0</v>
          </cell>
          <cell r="BC116">
            <v>8331255.7751032263</v>
          </cell>
          <cell r="BD116">
            <v>40999</v>
          </cell>
          <cell r="BE116">
            <v>17</v>
          </cell>
          <cell r="BF116">
            <v>9943.296704189981</v>
          </cell>
          <cell r="BG116">
            <v>286739.36311467807</v>
          </cell>
          <cell r="BH116">
            <v>282490.09889999224</v>
          </cell>
          <cell r="BI116">
            <v>41167</v>
          </cell>
          <cell r="BJ116">
            <v>184</v>
          </cell>
          <cell r="BK116">
            <v>1780179.5562241937</v>
          </cell>
          <cell r="BL116">
            <v>109116.30827669919</v>
          </cell>
          <cell r="BM116">
            <v>0</v>
          </cell>
          <cell r="BN116">
            <v>6551076.2188790329</v>
          </cell>
          <cell r="BO116">
            <v>41348</v>
          </cell>
          <cell r="BP116">
            <v>181</v>
          </cell>
          <cell r="BQ116">
            <v>1780179.5562241937</v>
          </cell>
          <cell r="BR116">
            <v>84401.973299134188</v>
          </cell>
          <cell r="BS116">
            <v>0</v>
          </cell>
          <cell r="BT116">
            <v>4770896.6626548395</v>
          </cell>
          <cell r="BU116">
            <v>41364</v>
          </cell>
          <cell r="BV116">
            <v>17</v>
          </cell>
          <cell r="BW116">
            <v>5694.0324895041485</v>
          </cell>
          <cell r="BX116">
            <v>193518.28157583339</v>
          </cell>
          <cell r="BY116">
            <v>189269.01736114756</v>
          </cell>
          <cell r="BZ116">
            <v>41532</v>
          </cell>
          <cell r="CA116">
            <v>184</v>
          </cell>
          <cell r="CB116">
            <v>1780179.5562241937</v>
          </cell>
          <cell r="CC116">
            <v>62485.493790048793</v>
          </cell>
          <cell r="CD116">
            <v>0</v>
          </cell>
          <cell r="CE116">
            <v>2990717.106430646</v>
          </cell>
          <cell r="CF116">
            <v>41713</v>
          </cell>
          <cell r="CG116">
            <v>181</v>
          </cell>
          <cell r="CH116">
            <v>1780179.5562241937</v>
          </cell>
          <cell r="CI116">
            <v>38531.443831287892</v>
          </cell>
          <cell r="CJ116">
            <v>0</v>
          </cell>
          <cell r="CK116">
            <v>1210537.5502064524</v>
          </cell>
          <cell r="CL116">
            <v>41729</v>
          </cell>
          <cell r="CM116">
            <v>17</v>
          </cell>
          <cell r="CN116">
            <v>1444.7682748183172</v>
          </cell>
          <cell r="CO116">
            <v>101016.93762133669</v>
          </cell>
          <cell r="CP116">
            <v>96767.673406650865</v>
          </cell>
        </row>
        <row r="117">
          <cell r="A117" t="str">
            <v>TTPS</v>
          </cell>
          <cell r="B117">
            <v>7.7780016129032264E-2</v>
          </cell>
          <cell r="C117">
            <v>4822361</v>
          </cell>
          <cell r="D117">
            <v>248592709.54999998</v>
          </cell>
          <cell r="E117">
            <v>2.5624999999999998E-2</v>
          </cell>
          <cell r="G117">
            <v>39888</v>
          </cell>
          <cell r="H117">
            <v>5918.136833333333</v>
          </cell>
          <cell r="J117">
            <v>40071</v>
          </cell>
          <cell r="K117">
            <v>183</v>
          </cell>
          <cell r="L117">
            <v>0</v>
          </cell>
          <cell r="M117">
            <v>62816.275317708329</v>
          </cell>
          <cell r="N117">
            <v>0</v>
          </cell>
          <cell r="O117">
            <v>4822361</v>
          </cell>
          <cell r="P117">
            <v>40252</v>
          </cell>
          <cell r="Q117">
            <v>181</v>
          </cell>
          <cell r="R117">
            <v>0</v>
          </cell>
          <cell r="S117">
            <v>62129.758647569433</v>
          </cell>
          <cell r="T117">
            <v>0</v>
          </cell>
          <cell r="U117">
            <v>4822361</v>
          </cell>
          <cell r="V117">
            <v>40268</v>
          </cell>
          <cell r="W117">
            <v>17</v>
          </cell>
          <cell r="X117">
            <v>5835.3916961805544</v>
          </cell>
          <cell r="Y117">
            <v>124946.03396527776</v>
          </cell>
          <cell r="Z117">
            <v>124863.28882812498</v>
          </cell>
          <cell r="AA117">
            <v>40436</v>
          </cell>
          <cell r="AB117">
            <v>184</v>
          </cell>
          <cell r="AC117">
            <v>555570.98820725817</v>
          </cell>
          <cell r="AD117">
            <v>63159.533652777776</v>
          </cell>
          <cell r="AE117">
            <v>0</v>
          </cell>
          <cell r="AF117">
            <v>4266790.0117927417</v>
          </cell>
          <cell r="AG117">
            <v>40617</v>
          </cell>
          <cell r="AH117">
            <v>181</v>
          </cell>
          <cell r="AI117">
            <v>555570.98820725817</v>
          </cell>
          <cell r="AJ117">
            <v>54971.9595095728</v>
          </cell>
          <cell r="AK117">
            <v>0</v>
          </cell>
          <cell r="AL117">
            <v>3711219.0235854834</v>
          </cell>
          <cell r="AM117">
            <v>40633</v>
          </cell>
          <cell r="AN117">
            <v>17</v>
          </cell>
          <cell r="AO117">
            <v>4429.314485340893</v>
          </cell>
          <cell r="AP117">
            <v>118131.49316235058</v>
          </cell>
          <cell r="AQ117">
            <v>116725.41595151092</v>
          </cell>
          <cell r="AR117">
            <v>40801</v>
          </cell>
          <cell r="AS117">
            <v>184</v>
          </cell>
          <cell r="AT117">
            <v>555570.98820725817</v>
          </cell>
          <cell r="AU117">
            <v>48606.660267237647</v>
          </cell>
          <cell r="AV117">
            <v>0</v>
          </cell>
          <cell r="AW117">
            <v>3155648.0353782251</v>
          </cell>
          <cell r="AX117">
            <v>40983</v>
          </cell>
          <cell r="AY117">
            <v>182</v>
          </cell>
          <cell r="AZ117">
            <v>555570.98820725817</v>
          </cell>
          <cell r="BA117">
            <v>40880.982013875546</v>
          </cell>
          <cell r="BB117">
            <v>0</v>
          </cell>
          <cell r="BC117">
            <v>2600077.0471709669</v>
          </cell>
          <cell r="BD117">
            <v>40999</v>
          </cell>
          <cell r="BE117">
            <v>17</v>
          </cell>
          <cell r="BF117">
            <v>3103.1741470516508</v>
          </cell>
          <cell r="BG117">
            <v>89487.642281113192</v>
          </cell>
          <cell r="BH117">
            <v>88161.501942823961</v>
          </cell>
          <cell r="BI117">
            <v>41167</v>
          </cell>
          <cell r="BJ117">
            <v>184</v>
          </cell>
          <cell r="BK117">
            <v>555570.98820725817</v>
          </cell>
          <cell r="BL117">
            <v>34053.786881697517</v>
          </cell>
          <cell r="BM117">
            <v>0</v>
          </cell>
          <cell r="BN117">
            <v>2044506.0589637086</v>
          </cell>
          <cell r="BO117">
            <v>41348</v>
          </cell>
          <cell r="BP117">
            <v>181</v>
          </cell>
          <cell r="BQ117">
            <v>555570.98820725817</v>
          </cell>
          <cell r="BR117">
            <v>26340.762957586248</v>
          </cell>
          <cell r="BS117">
            <v>0</v>
          </cell>
          <cell r="BT117">
            <v>1488935.0707564503</v>
          </cell>
          <cell r="BU117">
            <v>41364</v>
          </cell>
          <cell r="BV117">
            <v>17</v>
          </cell>
          <cell r="BW117">
            <v>1777.0338087624073</v>
          </cell>
          <cell r="BX117">
            <v>60394.549839283762</v>
          </cell>
          <cell r="BY117">
            <v>59068.409500994516</v>
          </cell>
          <cell r="BZ117">
            <v>41532</v>
          </cell>
          <cell r="CA117">
            <v>184</v>
          </cell>
          <cell r="CB117">
            <v>555570.98820725817</v>
          </cell>
          <cell r="CC117">
            <v>19500.913496157398</v>
          </cell>
          <cell r="CD117">
            <v>0</v>
          </cell>
          <cell r="CE117">
            <v>933364.08254919213</v>
          </cell>
          <cell r="CF117">
            <v>41713</v>
          </cell>
          <cell r="CG117">
            <v>181</v>
          </cell>
          <cell r="CH117">
            <v>555570.98820725817</v>
          </cell>
          <cell r="CI117">
            <v>12025.164681592976</v>
          </cell>
          <cell r="CJ117">
            <v>0</v>
          </cell>
          <cell r="CK117">
            <v>377793.09434193396</v>
          </cell>
          <cell r="CL117">
            <v>41729</v>
          </cell>
          <cell r="CM117">
            <v>17</v>
          </cell>
          <cell r="CN117">
            <v>450.89347047316426</v>
          </cell>
          <cell r="CO117">
            <v>31526.078177750373</v>
          </cell>
          <cell r="CP117">
            <v>30199.93783946113</v>
          </cell>
        </row>
        <row r="118">
          <cell r="A118" t="str">
            <v>FSTPS I</v>
          </cell>
          <cell r="B118">
            <v>2.4674274193548389E-2</v>
          </cell>
          <cell r="C118">
            <v>1529805</v>
          </cell>
          <cell r="D118">
            <v>78861447.75</v>
          </cell>
          <cell r="E118">
            <v>2.5624999999999998E-2</v>
          </cell>
          <cell r="G118">
            <v>39888</v>
          </cell>
          <cell r="H118">
            <v>1742.2779166666664</v>
          </cell>
          <cell r="J118">
            <v>40071</v>
          </cell>
          <cell r="K118">
            <v>183</v>
          </cell>
          <cell r="L118">
            <v>0</v>
          </cell>
          <cell r="M118">
            <v>19927.303671874997</v>
          </cell>
          <cell r="N118">
            <v>0</v>
          </cell>
          <cell r="O118">
            <v>1529805</v>
          </cell>
          <cell r="P118">
            <v>40252</v>
          </cell>
          <cell r="Q118">
            <v>181</v>
          </cell>
          <cell r="R118">
            <v>0</v>
          </cell>
          <cell r="S118">
            <v>19709.518932291663</v>
          </cell>
          <cell r="T118">
            <v>0</v>
          </cell>
          <cell r="U118">
            <v>1529805</v>
          </cell>
          <cell r="V118">
            <v>40268</v>
          </cell>
          <cell r="W118">
            <v>17</v>
          </cell>
          <cell r="X118">
            <v>1851.1702864583333</v>
          </cell>
          <cell r="Y118">
            <v>39636.822604166664</v>
          </cell>
          <cell r="Z118">
            <v>39745.714973958333</v>
          </cell>
          <cell r="AA118">
            <v>40436</v>
          </cell>
          <cell r="AB118">
            <v>184</v>
          </cell>
          <cell r="AC118">
            <v>176244.6394233871</v>
          </cell>
          <cell r="AD118">
            <v>20036.196041666666</v>
          </cell>
          <cell r="AE118">
            <v>0</v>
          </cell>
          <cell r="AF118">
            <v>1353560.3605766129</v>
          </cell>
          <cell r="AG118">
            <v>40617</v>
          </cell>
          <cell r="AH118">
            <v>181</v>
          </cell>
          <cell r="AI118">
            <v>176244.6394233871</v>
          </cell>
          <cell r="AJ118">
            <v>17438.839298331673</v>
          </cell>
          <cell r="AK118">
            <v>0</v>
          </cell>
          <cell r="AL118">
            <v>1177315.7211532257</v>
          </cell>
          <cell r="AM118">
            <v>40633</v>
          </cell>
          <cell r="AN118">
            <v>17</v>
          </cell>
          <cell r="AO118">
            <v>1405.1182493900656</v>
          </cell>
          <cell r="AP118">
            <v>37475.035339998343</v>
          </cell>
          <cell r="AQ118">
            <v>37028.983302930072</v>
          </cell>
          <cell r="AR118">
            <v>40801</v>
          </cell>
          <cell r="AS118">
            <v>184</v>
          </cell>
          <cell r="AT118">
            <v>176244.6394233871</v>
          </cell>
          <cell r="AU118">
            <v>15419.565625659608</v>
          </cell>
          <cell r="AV118">
            <v>0</v>
          </cell>
          <cell r="AW118">
            <v>1001071.0817298386</v>
          </cell>
          <cell r="AX118">
            <v>40983</v>
          </cell>
          <cell r="AY118">
            <v>182</v>
          </cell>
          <cell r="AZ118">
            <v>176244.6394233871</v>
          </cell>
          <cell r="BA118">
            <v>12968.736826159819</v>
          </cell>
          <cell r="BB118">
            <v>0</v>
          </cell>
          <cell r="BC118">
            <v>824826.4423064515</v>
          </cell>
          <cell r="BD118">
            <v>40999</v>
          </cell>
          <cell r="BE118">
            <v>17</v>
          </cell>
          <cell r="BF118">
            <v>984.4247093965696</v>
          </cell>
          <cell r="BG118">
            <v>28388.302451819429</v>
          </cell>
          <cell r="BH118">
            <v>27967.60891182593</v>
          </cell>
          <cell r="BI118">
            <v>41167</v>
          </cell>
          <cell r="BJ118">
            <v>184</v>
          </cell>
          <cell r="BK118">
            <v>176244.6394233871</v>
          </cell>
          <cell r="BL118">
            <v>10802.935209652551</v>
          </cell>
          <cell r="BM118">
            <v>0</v>
          </cell>
          <cell r="BN118">
            <v>648581.80288306437</v>
          </cell>
          <cell r="BO118">
            <v>41348</v>
          </cell>
          <cell r="BP118">
            <v>181</v>
          </cell>
          <cell r="BQ118">
            <v>176244.6394233871</v>
          </cell>
          <cell r="BR118">
            <v>8356.1207624917024</v>
          </cell>
          <cell r="BS118">
            <v>0</v>
          </cell>
          <cell r="BT118">
            <v>472337.16345967725</v>
          </cell>
          <cell r="BU118">
            <v>41364</v>
          </cell>
          <cell r="BV118">
            <v>17</v>
          </cell>
          <cell r="BW118">
            <v>563.73116940307364</v>
          </cell>
          <cell r="BX118">
            <v>19159.055972144255</v>
          </cell>
          <cell r="BY118">
            <v>18738.36243215076</v>
          </cell>
          <cell r="BZ118">
            <v>41532</v>
          </cell>
          <cell r="CA118">
            <v>184</v>
          </cell>
          <cell r="CB118">
            <v>176244.6394233871</v>
          </cell>
          <cell r="CC118">
            <v>6186.304793645495</v>
          </cell>
          <cell r="CD118">
            <v>0</v>
          </cell>
          <cell r="CE118">
            <v>296092.52403629012</v>
          </cell>
          <cell r="CF118">
            <v>41713</v>
          </cell>
          <cell r="CG118">
            <v>181</v>
          </cell>
          <cell r="CH118">
            <v>176244.6394233871</v>
          </cell>
          <cell r="CI118">
            <v>3814.7614945717169</v>
          </cell>
          <cell r="CJ118">
            <v>0</v>
          </cell>
          <cell r="CK118">
            <v>119847.88461290303</v>
          </cell>
          <cell r="CL118">
            <v>41729</v>
          </cell>
          <cell r="CM118">
            <v>17</v>
          </cell>
          <cell r="CN118">
            <v>143.03762940957773</v>
          </cell>
          <cell r="CO118">
            <v>10001.066288217211</v>
          </cell>
          <cell r="CP118">
            <v>9580.3727482237155</v>
          </cell>
        </row>
        <row r="119">
          <cell r="A119" t="str">
            <v>FGUTPS I</v>
          </cell>
          <cell r="B119">
            <v>9.0508838709677422E-2</v>
          </cell>
          <cell r="C119">
            <v>5611548</v>
          </cell>
          <cell r="D119">
            <v>289275299.39999998</v>
          </cell>
          <cell r="E119">
            <v>2.5624999999999998E-2</v>
          </cell>
          <cell r="G119">
            <v>39888</v>
          </cell>
          <cell r="H119">
            <v>7452.012999999999</v>
          </cell>
          <cell r="J119">
            <v>40071</v>
          </cell>
          <cell r="K119">
            <v>183</v>
          </cell>
          <cell r="L119">
            <v>0</v>
          </cell>
          <cell r="M119">
            <v>73096.258062499983</v>
          </cell>
          <cell r="N119">
            <v>0</v>
          </cell>
          <cell r="O119">
            <v>5611548</v>
          </cell>
          <cell r="P119">
            <v>40252</v>
          </cell>
          <cell r="Q119">
            <v>181</v>
          </cell>
          <cell r="R119">
            <v>0</v>
          </cell>
          <cell r="S119">
            <v>72297.39185416665</v>
          </cell>
          <cell r="T119">
            <v>0</v>
          </cell>
          <cell r="U119">
            <v>5611548</v>
          </cell>
          <cell r="V119">
            <v>40268</v>
          </cell>
          <cell r="W119">
            <v>17</v>
          </cell>
          <cell r="X119">
            <v>6790.3627708333324</v>
          </cell>
          <cell r="Y119">
            <v>145393.64991666662</v>
          </cell>
          <cell r="Z119">
            <v>144731.99968749998</v>
          </cell>
          <cell r="AA119">
            <v>40436</v>
          </cell>
          <cell r="AB119">
            <v>184</v>
          </cell>
          <cell r="AC119">
            <v>646491.05857741938</v>
          </cell>
          <cell r="AD119">
            <v>73495.691166666656</v>
          </cell>
          <cell r="AE119">
            <v>0</v>
          </cell>
          <cell r="AF119">
            <v>4965056.9414225807</v>
          </cell>
          <cell r="AG119">
            <v>40617</v>
          </cell>
          <cell r="AH119">
            <v>181</v>
          </cell>
          <cell r="AI119">
            <v>646491.05857741938</v>
          </cell>
          <cell r="AJ119">
            <v>63968.207573432235</v>
          </cell>
          <cell r="AK119">
            <v>0</v>
          </cell>
          <cell r="AL119">
            <v>4318565.8828451615</v>
          </cell>
          <cell r="AM119">
            <v>40633</v>
          </cell>
          <cell r="AN119">
            <v>17</v>
          </cell>
          <cell r="AO119">
            <v>5154.1788019573241</v>
          </cell>
          <cell r="AP119">
            <v>137463.8987400989</v>
          </cell>
          <cell r="AQ119">
            <v>135827.71477122288</v>
          </cell>
          <cell r="AR119">
            <v>40801</v>
          </cell>
          <cell r="AS119">
            <v>184</v>
          </cell>
          <cell r="AT119">
            <v>646491.05857741938</v>
          </cell>
          <cell r="AU119">
            <v>56561.217048930375</v>
          </cell>
          <cell r="AV119">
            <v>0</v>
          </cell>
          <cell r="AW119">
            <v>3672074.8242677422</v>
          </cell>
          <cell r="AX119">
            <v>40983</v>
          </cell>
          <cell r="AY119">
            <v>182</v>
          </cell>
          <cell r="AZ119">
            <v>646491.05857741938</v>
          </cell>
          <cell r="BA119">
            <v>47571.219337996343</v>
          </cell>
          <cell r="BB119">
            <v>0</v>
          </cell>
          <cell r="BC119">
            <v>3025583.765690323</v>
          </cell>
          <cell r="BD119">
            <v>40999</v>
          </cell>
          <cell r="BE119">
            <v>17</v>
          </cell>
          <cell r="BF119">
            <v>3611.0135011749226</v>
          </cell>
          <cell r="BG119">
            <v>104132.43638692671</v>
          </cell>
          <cell r="BH119">
            <v>102589.2710861443</v>
          </cell>
          <cell r="BI119">
            <v>41167</v>
          </cell>
          <cell r="BJ119">
            <v>184</v>
          </cell>
          <cell r="BK119">
            <v>646491.05857741938</v>
          </cell>
          <cell r="BL119">
            <v>39626.742931194094</v>
          </cell>
          <cell r="BM119">
            <v>0</v>
          </cell>
          <cell r="BN119">
            <v>2379092.7071129037</v>
          </cell>
          <cell r="BO119">
            <v>41348</v>
          </cell>
          <cell r="BP119">
            <v>181</v>
          </cell>
          <cell r="BQ119">
            <v>646491.05857741938</v>
          </cell>
          <cell r="BR119">
            <v>30651.47045049454</v>
          </cell>
          <cell r="BS119">
            <v>0</v>
          </cell>
          <cell r="BT119">
            <v>1732601.6485354844</v>
          </cell>
          <cell r="BU119">
            <v>41364</v>
          </cell>
          <cell r="BV119">
            <v>17</v>
          </cell>
          <cell r="BW119">
            <v>2067.8482003925214</v>
          </cell>
          <cell r="BX119">
            <v>70278.213381688634</v>
          </cell>
          <cell r="BY119">
            <v>68735.048080906228</v>
          </cell>
          <cell r="BZ119">
            <v>41532</v>
          </cell>
          <cell r="CA119">
            <v>184</v>
          </cell>
          <cell r="CB119">
            <v>646491.05857741938</v>
          </cell>
          <cell r="CC119">
            <v>22692.268813457802</v>
          </cell>
          <cell r="CD119">
            <v>0</v>
          </cell>
          <cell r="CE119">
            <v>1086110.5899580652</v>
          </cell>
          <cell r="CF119">
            <v>41713</v>
          </cell>
          <cell r="CG119">
            <v>181</v>
          </cell>
          <cell r="CH119">
            <v>646491.05857741938</v>
          </cell>
          <cell r="CI119">
            <v>13993.101889025696</v>
          </cell>
          <cell r="CJ119">
            <v>0</v>
          </cell>
          <cell r="CK119">
            <v>439619.53138064581</v>
          </cell>
          <cell r="CL119">
            <v>41729</v>
          </cell>
          <cell r="CM119">
            <v>17</v>
          </cell>
          <cell r="CN119">
            <v>524.6828996101201</v>
          </cell>
          <cell r="CO119">
            <v>36685.370702483502</v>
          </cell>
          <cell r="CP119">
            <v>35142.205401701096</v>
          </cell>
        </row>
        <row r="120">
          <cell r="A120" t="str">
            <v>RHSTPS I</v>
          </cell>
          <cell r="B120">
            <v>7.9230919354838711E-2</v>
          </cell>
          <cell r="C120">
            <v>4912317</v>
          </cell>
          <cell r="D120">
            <v>253229941.34999999</v>
          </cell>
          <cell r="E120">
            <v>2.5624999999999998E-2</v>
          </cell>
          <cell r="G120">
            <v>39888</v>
          </cell>
          <cell r="H120">
            <v>6066.8644999999997</v>
          </cell>
          <cell r="J120">
            <v>40071</v>
          </cell>
          <cell r="K120">
            <v>183</v>
          </cell>
          <cell r="L120">
            <v>0</v>
          </cell>
          <cell r="M120">
            <v>63988.045921874997</v>
          </cell>
          <cell r="N120">
            <v>0</v>
          </cell>
          <cell r="O120">
            <v>4912317</v>
          </cell>
          <cell r="P120">
            <v>40252</v>
          </cell>
          <cell r="Q120">
            <v>181</v>
          </cell>
          <cell r="R120">
            <v>0</v>
          </cell>
          <cell r="S120">
            <v>63288.723015625001</v>
          </cell>
          <cell r="T120">
            <v>0</v>
          </cell>
          <cell r="U120">
            <v>4912317</v>
          </cell>
          <cell r="V120">
            <v>40268</v>
          </cell>
          <cell r="W120">
            <v>17</v>
          </cell>
          <cell r="X120">
            <v>5944.2447031250003</v>
          </cell>
          <cell r="Y120">
            <v>127276.76893749999</v>
          </cell>
          <cell r="Z120">
            <v>127154.149140625</v>
          </cell>
          <cell r="AA120">
            <v>40436</v>
          </cell>
          <cell r="AB120">
            <v>184</v>
          </cell>
          <cell r="AC120">
            <v>565934.57231370965</v>
          </cell>
          <cell r="AD120">
            <v>64337.707375000005</v>
          </cell>
          <cell r="AE120">
            <v>0</v>
          </cell>
          <cell r="AF120">
            <v>4346382.4276862908</v>
          </cell>
          <cell r="AG120">
            <v>40617</v>
          </cell>
          <cell r="AH120">
            <v>181</v>
          </cell>
          <cell r="AI120">
            <v>565934.57231370965</v>
          </cell>
          <cell r="AJ120">
            <v>55997.402770590212</v>
          </cell>
          <cell r="AK120">
            <v>0</v>
          </cell>
          <cell r="AL120">
            <v>3780447.8553725812</v>
          </cell>
          <cell r="AM120">
            <v>40633</v>
          </cell>
          <cell r="AN120">
            <v>17</v>
          </cell>
          <cell r="AO120">
            <v>4511.9386219087137</v>
          </cell>
          <cell r="AP120">
            <v>120335.11014559021</v>
          </cell>
          <cell r="AQ120">
            <v>118902.80406437392</v>
          </cell>
          <cell r="AR120">
            <v>40801</v>
          </cell>
          <cell r="AS120">
            <v>184</v>
          </cell>
          <cell r="AT120">
            <v>565934.57231370965</v>
          </cell>
          <cell r="AU120">
            <v>49513.365661338103</v>
          </cell>
          <cell r="AV120">
            <v>0</v>
          </cell>
          <cell r="AW120">
            <v>3214513.2830588715</v>
          </cell>
          <cell r="AX120">
            <v>40983</v>
          </cell>
          <cell r="AY120">
            <v>182</v>
          </cell>
          <cell r="AZ120">
            <v>565934.57231370965</v>
          </cell>
          <cell r="BA120">
            <v>41643.573121849477</v>
          </cell>
          <cell r="BB120">
            <v>0</v>
          </cell>
          <cell r="BC120">
            <v>2648578.7107451619</v>
          </cell>
          <cell r="BD120">
            <v>40999</v>
          </cell>
          <cell r="BE120">
            <v>17</v>
          </cell>
          <cell r="BF120">
            <v>3161.0605503242768</v>
          </cell>
          <cell r="BG120">
            <v>91156.938783187579</v>
          </cell>
          <cell r="BH120">
            <v>89806.060711603146</v>
          </cell>
          <cell r="BI120">
            <v>41167</v>
          </cell>
          <cell r="BJ120">
            <v>184</v>
          </cell>
          <cell r="BK120">
            <v>565934.57231370965</v>
          </cell>
          <cell r="BL120">
            <v>34689.023947676207</v>
          </cell>
          <cell r="BM120">
            <v>0</v>
          </cell>
          <cell r="BN120">
            <v>2082644.1384314522</v>
          </cell>
          <cell r="BO120">
            <v>41348</v>
          </cell>
          <cell r="BP120">
            <v>181</v>
          </cell>
          <cell r="BQ120">
            <v>565934.57231370965</v>
          </cell>
          <cell r="BR120">
            <v>26832.121790451049</v>
          </cell>
          <cell r="BS120">
            <v>0</v>
          </cell>
          <cell r="BT120">
            <v>1516709.5661177426</v>
          </cell>
          <cell r="BU120">
            <v>41364</v>
          </cell>
          <cell r="BV120">
            <v>17</v>
          </cell>
          <cell r="BW120">
            <v>1810.1824787398398</v>
          </cell>
          <cell r="BX120">
            <v>61521.145738127256</v>
          </cell>
          <cell r="BY120">
            <v>60170.267666542815</v>
          </cell>
          <cell r="BZ120">
            <v>41532</v>
          </cell>
          <cell r="CA120">
            <v>184</v>
          </cell>
          <cell r="CB120">
            <v>565934.57231370965</v>
          </cell>
          <cell r="CC120">
            <v>19864.682234014323</v>
          </cell>
          <cell r="CD120">
            <v>0</v>
          </cell>
          <cell r="CE120">
            <v>950774.99380403291</v>
          </cell>
          <cell r="CF120">
            <v>41713</v>
          </cell>
          <cell r="CG120">
            <v>181</v>
          </cell>
          <cell r="CH120">
            <v>565934.57231370965</v>
          </cell>
          <cell r="CI120">
            <v>12249.481300381472</v>
          </cell>
          <cell r="CJ120">
            <v>0</v>
          </cell>
          <cell r="CK120">
            <v>384840.42149032326</v>
          </cell>
          <cell r="CL120">
            <v>41729</v>
          </cell>
          <cell r="CM120">
            <v>17</v>
          </cell>
          <cell r="CN120">
            <v>459.30440715540294</v>
          </cell>
          <cell r="CO120">
            <v>32114.163534395797</v>
          </cell>
          <cell r="CP120">
            <v>30763.28546281136</v>
          </cell>
        </row>
        <row r="121">
          <cell r="A121" t="str">
            <v>VSTPS I</v>
          </cell>
          <cell r="B121">
            <v>2.740808064516129E-2</v>
          </cell>
          <cell r="C121">
            <v>1699301</v>
          </cell>
          <cell r="D121">
            <v>87598966.549999997</v>
          </cell>
          <cell r="E121">
            <v>2.5624999999999998E-2</v>
          </cell>
          <cell r="G121">
            <v>39888</v>
          </cell>
          <cell r="H121">
            <v>2010.1032222222223</v>
          </cell>
          <cell r="J121">
            <v>40071</v>
          </cell>
          <cell r="K121">
            <v>183</v>
          </cell>
          <cell r="L121">
            <v>0</v>
          </cell>
          <cell r="M121">
            <v>22135.165630208332</v>
          </cell>
          <cell r="N121">
            <v>0</v>
          </cell>
          <cell r="O121">
            <v>1699301</v>
          </cell>
          <cell r="P121">
            <v>40252</v>
          </cell>
          <cell r="Q121">
            <v>181</v>
          </cell>
          <cell r="R121">
            <v>0</v>
          </cell>
          <cell r="S121">
            <v>21893.251251736106</v>
          </cell>
          <cell r="T121">
            <v>0</v>
          </cell>
          <cell r="U121">
            <v>1699301</v>
          </cell>
          <cell r="V121">
            <v>40268</v>
          </cell>
          <cell r="W121">
            <v>17</v>
          </cell>
          <cell r="X121">
            <v>2056.2722170138886</v>
          </cell>
          <cell r="Y121">
            <v>44028.416881944439</v>
          </cell>
          <cell r="Z121">
            <v>44074.585876736106</v>
          </cell>
          <cell r="AA121">
            <v>40436</v>
          </cell>
          <cell r="AB121">
            <v>184</v>
          </cell>
          <cell r="AC121">
            <v>195771.80883629032</v>
          </cell>
          <cell r="AD121">
            <v>22256.122819444441</v>
          </cell>
          <cell r="AE121">
            <v>0</v>
          </cell>
          <cell r="AF121">
            <v>1503529.1911637096</v>
          </cell>
          <cell r="AG121">
            <v>40617</v>
          </cell>
          <cell r="AH121">
            <v>181</v>
          </cell>
          <cell r="AI121">
            <v>195771.80883629032</v>
          </cell>
          <cell r="AJ121">
            <v>19370.989804906058</v>
          </cell>
          <cell r="AK121">
            <v>0</v>
          </cell>
          <cell r="AL121">
            <v>1307757.3823274192</v>
          </cell>
          <cell r="AM121">
            <v>40633</v>
          </cell>
          <cell r="AN121">
            <v>17</v>
          </cell>
          <cell r="AO121">
            <v>1560.79947856543</v>
          </cell>
          <cell r="AP121">
            <v>41627.112624350499</v>
          </cell>
          <cell r="AQ121">
            <v>41131.639885902041</v>
          </cell>
          <cell r="AR121">
            <v>40801</v>
          </cell>
          <cell r="AS121">
            <v>184</v>
          </cell>
          <cell r="AT121">
            <v>195771.80883629032</v>
          </cell>
          <cell r="AU121">
            <v>17127.989049093838</v>
          </cell>
          <cell r="AV121">
            <v>0</v>
          </cell>
          <cell r="AW121">
            <v>1111985.5734911289</v>
          </cell>
          <cell r="AX121">
            <v>40983</v>
          </cell>
          <cell r="AY121">
            <v>182</v>
          </cell>
          <cell r="AZ121">
            <v>195771.80883629032</v>
          </cell>
          <cell r="BA121">
            <v>14405.618662136811</v>
          </cell>
          <cell r="BB121">
            <v>0</v>
          </cell>
          <cell r="BC121">
            <v>916213.76465483848</v>
          </cell>
          <cell r="BD121">
            <v>40999</v>
          </cell>
          <cell r="BE121">
            <v>17</v>
          </cell>
          <cell r="BF121">
            <v>1093.4948526788055</v>
          </cell>
          <cell r="BG121">
            <v>31533.607711230648</v>
          </cell>
          <cell r="BH121">
            <v>31066.303085344025</v>
          </cell>
          <cell r="BI121">
            <v>41167</v>
          </cell>
          <cell r="BJ121">
            <v>184</v>
          </cell>
          <cell r="BK121">
            <v>195771.80883629032</v>
          </cell>
          <cell r="BL121">
            <v>11999.855278743231</v>
          </cell>
          <cell r="BM121">
            <v>0</v>
          </cell>
          <cell r="BN121">
            <v>720441.9558185481</v>
          </cell>
          <cell r="BO121">
            <v>41348</v>
          </cell>
          <cell r="BP121">
            <v>181</v>
          </cell>
          <cell r="BQ121">
            <v>195771.80883629032</v>
          </cell>
          <cell r="BR121">
            <v>9281.9440175858435</v>
          </cell>
          <cell r="BS121">
            <v>0</v>
          </cell>
          <cell r="BT121">
            <v>524670.14698225772</v>
          </cell>
          <cell r="BU121">
            <v>41364</v>
          </cell>
          <cell r="BV121">
            <v>17</v>
          </cell>
          <cell r="BW121">
            <v>626.19022679218085</v>
          </cell>
          <cell r="BX121">
            <v>21281.799296329074</v>
          </cell>
          <cell r="BY121">
            <v>20814.494670442447</v>
          </cell>
          <cell r="BZ121">
            <v>41532</v>
          </cell>
          <cell r="CA121">
            <v>184</v>
          </cell>
          <cell r="CB121">
            <v>195771.80883629032</v>
          </cell>
          <cell r="CC121">
            <v>6871.7215083926239</v>
          </cell>
          <cell r="CD121">
            <v>0</v>
          </cell>
          <cell r="CE121">
            <v>328898.3381459674</v>
          </cell>
          <cell r="CF121">
            <v>41713</v>
          </cell>
          <cell r="CG121">
            <v>181</v>
          </cell>
          <cell r="CH121">
            <v>195771.80883629032</v>
          </cell>
          <cell r="CI121">
            <v>4237.4211239257365</v>
          </cell>
          <cell r="CJ121">
            <v>0</v>
          </cell>
          <cell r="CK121">
            <v>133126.52930967708</v>
          </cell>
          <cell r="CL121">
            <v>41729</v>
          </cell>
          <cell r="CM121">
            <v>17</v>
          </cell>
          <cell r="CN121">
            <v>158.88560090555637</v>
          </cell>
          <cell r="CO121">
            <v>11109.14263231836</v>
          </cell>
          <cell r="CP121">
            <v>10641.838006431735</v>
          </cell>
        </row>
        <row r="125">
          <cell r="A125" t="str">
            <v>NIB Loan</v>
          </cell>
          <cell r="B125" t="str">
            <v>EURO</v>
          </cell>
          <cell r="C125">
            <v>68563000</v>
          </cell>
          <cell r="D125">
            <v>4700679280</v>
          </cell>
          <cell r="E125">
            <v>3.1809999999999998E-2</v>
          </cell>
          <cell r="G125">
            <v>39833</v>
          </cell>
          <cell r="H125">
            <v>388945.97</v>
          </cell>
          <cell r="J125">
            <v>40014</v>
          </cell>
          <cell r="K125">
            <v>181</v>
          </cell>
          <cell r="L125">
            <v>0</v>
          </cell>
          <cell r="M125">
            <v>1096552.8178611109</v>
          </cell>
          <cell r="N125">
            <v>0</v>
          </cell>
          <cell r="O125">
            <v>68563000</v>
          </cell>
          <cell r="P125">
            <v>40198</v>
          </cell>
          <cell r="Q125">
            <v>184</v>
          </cell>
          <cell r="R125">
            <v>0</v>
          </cell>
          <cell r="S125">
            <v>1114727.7264444444</v>
          </cell>
          <cell r="T125">
            <v>0</v>
          </cell>
          <cell r="U125">
            <v>68563000</v>
          </cell>
          <cell r="V125">
            <v>40268</v>
          </cell>
          <cell r="W125">
            <v>71</v>
          </cell>
          <cell r="X125">
            <v>430139.50313888886</v>
          </cell>
          <cell r="Y125">
            <v>2211280.5443055555</v>
          </cell>
          <cell r="Z125">
            <v>2252474.0774444444</v>
          </cell>
          <cell r="AA125">
            <v>40379</v>
          </cell>
          <cell r="AB125">
            <v>181</v>
          </cell>
          <cell r="AC125">
            <v>0</v>
          </cell>
          <cell r="AD125">
            <v>1096552.8178611109</v>
          </cell>
          <cell r="AE125">
            <v>0</v>
          </cell>
          <cell r="AF125">
            <v>68563000</v>
          </cell>
          <cell r="AG125">
            <v>40563</v>
          </cell>
          <cell r="AH125">
            <v>184</v>
          </cell>
          <cell r="AI125">
            <v>0</v>
          </cell>
          <cell r="AJ125">
            <v>1114727.7264444444</v>
          </cell>
          <cell r="AK125">
            <v>0</v>
          </cell>
          <cell r="AL125">
            <v>68563000</v>
          </cell>
          <cell r="AM125">
            <v>40633</v>
          </cell>
          <cell r="AN125">
            <v>71</v>
          </cell>
          <cell r="AO125">
            <v>424247.18117808219</v>
          </cell>
          <cell r="AP125">
            <v>2211280.5443055555</v>
          </cell>
          <cell r="AQ125">
            <v>2205388.2223447487</v>
          </cell>
          <cell r="AR125">
            <v>40744</v>
          </cell>
          <cell r="AS125">
            <v>181</v>
          </cell>
          <cell r="AT125">
            <v>3809055.56</v>
          </cell>
          <cell r="AU125">
            <v>1096552.8178611109</v>
          </cell>
          <cell r="AV125">
            <v>0</v>
          </cell>
          <cell r="AW125">
            <v>64753944.439999998</v>
          </cell>
          <cell r="AX125">
            <v>40928</v>
          </cell>
          <cell r="AY125">
            <v>184</v>
          </cell>
          <cell r="AZ125">
            <v>3809055.56</v>
          </cell>
          <cell r="BA125">
            <v>1052798.4082363821</v>
          </cell>
          <cell r="BB125">
            <v>0</v>
          </cell>
          <cell r="BC125">
            <v>60944888.879999995</v>
          </cell>
          <cell r="BD125">
            <v>40999</v>
          </cell>
          <cell r="BE125">
            <v>71</v>
          </cell>
          <cell r="BF125">
            <v>377108.60543662676</v>
          </cell>
          <cell r="BG125">
            <v>2149351.226097493</v>
          </cell>
          <cell r="BH125">
            <v>2102212.6503560375</v>
          </cell>
          <cell r="BI125">
            <v>41110</v>
          </cell>
          <cell r="BJ125">
            <v>182</v>
          </cell>
          <cell r="BK125">
            <v>3809055.56</v>
          </cell>
          <cell r="BL125">
            <v>980098.77383235993</v>
          </cell>
          <cell r="BM125">
            <v>0</v>
          </cell>
          <cell r="BN125">
            <v>57135833.319999993</v>
          </cell>
          <cell r="BO125">
            <v>41294</v>
          </cell>
          <cell r="BP125">
            <v>184</v>
          </cell>
          <cell r="BQ125">
            <v>3809055.56</v>
          </cell>
          <cell r="BR125">
            <v>928939.77182025765</v>
          </cell>
          <cell r="BS125">
            <v>0</v>
          </cell>
          <cell r="BT125">
            <v>53326777.75999999</v>
          </cell>
          <cell r="BU125">
            <v>41364</v>
          </cell>
          <cell r="BV125">
            <v>71</v>
          </cell>
          <cell r="BW125">
            <v>329970.0296951714</v>
          </cell>
          <cell r="BX125">
            <v>1909038.5456526177</v>
          </cell>
          <cell r="BY125">
            <v>1861899.9699111623</v>
          </cell>
          <cell r="BZ125">
            <v>41475</v>
          </cell>
          <cell r="CA125">
            <v>181</v>
          </cell>
          <cell r="CB125">
            <v>3809055.56</v>
          </cell>
          <cell r="CC125">
            <v>852874.41360764869</v>
          </cell>
          <cell r="CD125">
            <v>0</v>
          </cell>
          <cell r="CE125">
            <v>49517722.199999988</v>
          </cell>
          <cell r="CF125">
            <v>41659</v>
          </cell>
          <cell r="CG125">
            <v>184</v>
          </cell>
          <cell r="CH125">
            <v>3809055.56</v>
          </cell>
          <cell r="CI125">
            <v>805081.13540413312</v>
          </cell>
          <cell r="CJ125">
            <v>0</v>
          </cell>
          <cell r="CK125">
            <v>45708666.639999986</v>
          </cell>
          <cell r="CL125">
            <v>41729</v>
          </cell>
          <cell r="CM125">
            <v>71</v>
          </cell>
          <cell r="CN125">
            <v>282831.45395371609</v>
          </cell>
          <cell r="CO125">
            <v>1657955.5490117818</v>
          </cell>
          <cell r="CP125">
            <v>1610816.9732703264</v>
          </cell>
        </row>
        <row r="126">
          <cell r="A126" t="str">
            <v xml:space="preserve">Project </v>
          </cell>
          <cell r="B126" t="str">
            <v>Share</v>
          </cell>
        </row>
        <row r="127">
          <cell r="A127" t="str">
            <v>Anta</v>
          </cell>
          <cell r="B127">
            <v>0.34521780085468834</v>
          </cell>
          <cell r="C127">
            <v>23669168.079999998</v>
          </cell>
          <cell r="D127">
            <v>1622758163.5648</v>
          </cell>
          <cell r="E127">
            <v>3.1809999999999998E-2</v>
          </cell>
          <cell r="G127">
            <v>39833</v>
          </cell>
          <cell r="H127">
            <v>144030.56168324652</v>
          </cell>
          <cell r="J127">
            <v>40014</v>
          </cell>
          <cell r="K127">
            <v>181</v>
          </cell>
          <cell r="L127">
            <v>0</v>
          </cell>
          <cell r="M127">
            <v>378549.55230302439</v>
          </cell>
          <cell r="O127">
            <v>23669168.079999998</v>
          </cell>
          <cell r="P127">
            <v>40198</v>
          </cell>
          <cell r="Q127">
            <v>184</v>
          </cell>
          <cell r="R127">
            <v>0</v>
          </cell>
          <cell r="S127">
            <v>384823.85427489772</v>
          </cell>
          <cell r="U127">
            <v>23669168.079999998</v>
          </cell>
          <cell r="V127">
            <v>40268</v>
          </cell>
          <cell r="W127">
            <v>71</v>
          </cell>
          <cell r="X127">
            <v>148491.81333433554</v>
          </cell>
          <cell r="Y127">
            <v>763373.40657792217</v>
          </cell>
          <cell r="Z127">
            <v>767834.65822901123</v>
          </cell>
          <cell r="AA127">
            <v>40379</v>
          </cell>
          <cell r="AB127">
            <v>181</v>
          </cell>
          <cell r="AC127">
            <v>0</v>
          </cell>
          <cell r="AD127">
            <v>378549.55230302439</v>
          </cell>
          <cell r="AF127">
            <v>23669168.079999998</v>
          </cell>
          <cell r="AG127">
            <v>40563</v>
          </cell>
          <cell r="AH127">
            <v>184</v>
          </cell>
          <cell r="AI127">
            <v>0</v>
          </cell>
          <cell r="AJ127">
            <v>384823.85427489772</v>
          </cell>
          <cell r="AL127">
            <v>23669168.079999998</v>
          </cell>
          <cell r="AM127">
            <v>40633</v>
          </cell>
          <cell r="AN127">
            <v>71</v>
          </cell>
          <cell r="AO127">
            <v>146457.67890509806</v>
          </cell>
          <cell r="AP127">
            <v>763373.40657792217</v>
          </cell>
          <cell r="AQ127">
            <v>761339.2721486846</v>
          </cell>
          <cell r="AR127">
            <v>40744</v>
          </cell>
          <cell r="AS127">
            <v>181</v>
          </cell>
          <cell r="AT127">
            <v>1314953.7837565234</v>
          </cell>
          <cell r="AU127">
            <v>378549.55230302439</v>
          </cell>
          <cell r="AW127">
            <v>22354214.296243474</v>
          </cell>
          <cell r="AX127">
            <v>40928</v>
          </cell>
          <cell r="AY127">
            <v>184</v>
          </cell>
          <cell r="AZ127">
            <v>1314953.7837565234</v>
          </cell>
          <cell r="BA127">
            <v>363444.75123468024</v>
          </cell>
          <cell r="BB127">
            <v>0</v>
          </cell>
          <cell r="BC127">
            <v>21039260.51248695</v>
          </cell>
          <cell r="BD127">
            <v>40999</v>
          </cell>
          <cell r="BE127">
            <v>71</v>
          </cell>
          <cell r="BF127">
            <v>130184.60345221068</v>
          </cell>
          <cell r="BG127">
            <v>741994.30353770463</v>
          </cell>
          <cell r="BH127">
            <v>725721.2280848173</v>
          </cell>
          <cell r="BI127">
            <v>41110</v>
          </cell>
          <cell r="BJ127">
            <v>182</v>
          </cell>
          <cell r="BK127">
            <v>1314953.7837565234</v>
          </cell>
          <cell r="BL127">
            <v>338347.54332278389</v>
          </cell>
          <cell r="BM127">
            <v>0</v>
          </cell>
          <cell r="BN127">
            <v>19724306.728730425</v>
          </cell>
          <cell r="BO127">
            <v>41294</v>
          </cell>
          <cell r="BP127">
            <v>184</v>
          </cell>
          <cell r="BQ127">
            <v>1314953.7837565234</v>
          </cell>
          <cell r="BR127">
            <v>320686.54515424534</v>
          </cell>
          <cell r="BT127">
            <v>18409352.944973901</v>
          </cell>
          <cell r="BU127">
            <v>41364</v>
          </cell>
          <cell r="BV127">
            <v>71</v>
          </cell>
          <cell r="BW127">
            <v>113911.5279993233</v>
          </cell>
          <cell r="BX127">
            <v>659034.08847702923</v>
          </cell>
          <cell r="BY127">
            <v>642761.0130241419</v>
          </cell>
          <cell r="BZ127">
            <v>41475</v>
          </cell>
          <cell r="CA127">
            <v>181</v>
          </cell>
          <cell r="CB127">
            <v>1314953.7837565234</v>
          </cell>
          <cell r="CC127">
            <v>294427.42947086442</v>
          </cell>
          <cell r="CD127">
            <v>0</v>
          </cell>
          <cell r="CE127">
            <v>17094399.161217377</v>
          </cell>
          <cell r="CF127">
            <v>41659</v>
          </cell>
          <cell r="CG127">
            <v>184</v>
          </cell>
          <cell r="CH127">
            <v>1314953.7837565234</v>
          </cell>
          <cell r="CI127">
            <v>277928.33907381038</v>
          </cell>
          <cell r="CJ127">
            <v>0</v>
          </cell>
          <cell r="CK127">
            <v>15779445.377460852</v>
          </cell>
          <cell r="CL127">
            <v>41729</v>
          </cell>
          <cell r="CM127">
            <v>71</v>
          </cell>
          <cell r="CN127">
            <v>97638.452546435903</v>
          </cell>
          <cell r="CO127">
            <v>572355.76854467485</v>
          </cell>
          <cell r="CP127">
            <v>556082.6930917874</v>
          </cell>
        </row>
        <row r="128">
          <cell r="A128" t="str">
            <v>Sipat I</v>
          </cell>
          <cell r="B128">
            <v>0.38200333007598852</v>
          </cell>
          <cell r="C128">
            <v>26191294.32</v>
          </cell>
          <cell r="D128">
            <v>1795675138.5792</v>
          </cell>
          <cell r="E128">
            <v>3.1809999999999998E-2</v>
          </cell>
          <cell r="G128">
            <v>39833</v>
          </cell>
          <cell r="H128">
            <v>162379.04064543743</v>
          </cell>
          <cell r="J128">
            <v>40014</v>
          </cell>
          <cell r="K128">
            <v>181</v>
          </cell>
          <cell r="L128">
            <v>0</v>
          </cell>
          <cell r="M128">
            <v>418886.82802715327</v>
          </cell>
          <cell r="O128">
            <v>26191294.32</v>
          </cell>
          <cell r="P128">
            <v>40198</v>
          </cell>
          <cell r="Q128">
            <v>184</v>
          </cell>
          <cell r="R128">
            <v>0</v>
          </cell>
          <cell r="S128">
            <v>425829.70362981327</v>
          </cell>
          <cell r="U128">
            <v>26191294.32</v>
          </cell>
          <cell r="X128">
            <v>0</v>
          </cell>
          <cell r="Y128">
            <v>844716.53165696654</v>
          </cell>
          <cell r="Z128">
            <v>682337.49101152911</v>
          </cell>
          <cell r="AA128">
            <v>40379</v>
          </cell>
          <cell r="AB128">
            <v>181</v>
          </cell>
          <cell r="AC128">
            <v>0</v>
          </cell>
          <cell r="AD128">
            <v>418886.82802715327</v>
          </cell>
          <cell r="AF128">
            <v>26191294.32</v>
          </cell>
          <cell r="AG128">
            <v>40563</v>
          </cell>
          <cell r="AH128">
            <v>184</v>
          </cell>
          <cell r="AI128">
            <v>0</v>
          </cell>
          <cell r="AJ128">
            <v>425829.70362981327</v>
          </cell>
          <cell r="AL128">
            <v>26191294.32</v>
          </cell>
          <cell r="AM128">
            <v>40633</v>
          </cell>
          <cell r="AN128">
            <v>71</v>
          </cell>
          <cell r="AO128">
            <v>162063.83598537862</v>
          </cell>
          <cell r="AP128">
            <v>844716.53165696654</v>
          </cell>
          <cell r="AQ128">
            <v>1006780.3676423451</v>
          </cell>
          <cell r="AR128">
            <v>40744</v>
          </cell>
          <cell r="AS128">
            <v>181</v>
          </cell>
          <cell r="AT128">
            <v>1455071.9083644594</v>
          </cell>
          <cell r="AU128">
            <v>418886.82802715327</v>
          </cell>
          <cell r="AW128">
            <v>24736222.41163554</v>
          </cell>
          <cell r="AX128">
            <v>40928</v>
          </cell>
          <cell r="AY128">
            <v>184</v>
          </cell>
          <cell r="AZ128">
            <v>1455071.9083644594</v>
          </cell>
          <cell r="BA128">
            <v>402172.49784499797</v>
          </cell>
          <cell r="BB128">
            <v>0</v>
          </cell>
          <cell r="BC128">
            <v>23281150.503271081</v>
          </cell>
          <cell r="BD128">
            <v>40999</v>
          </cell>
          <cell r="BE128">
            <v>71</v>
          </cell>
          <cell r="BF128">
            <v>144056.74307710346</v>
          </cell>
          <cell r="BG128">
            <v>821059.32587215118</v>
          </cell>
          <cell r="BH128">
            <v>803052.2329638761</v>
          </cell>
          <cell r="BI128">
            <v>41110</v>
          </cell>
          <cell r="BJ128">
            <v>182</v>
          </cell>
          <cell r="BK128">
            <v>1455071.9083644594</v>
          </cell>
          <cell r="BL128">
            <v>374400.99540735461</v>
          </cell>
          <cell r="BM128">
            <v>0</v>
          </cell>
          <cell r="BN128">
            <v>21826078.594906621</v>
          </cell>
          <cell r="BO128">
            <v>41294</v>
          </cell>
          <cell r="BP128">
            <v>184</v>
          </cell>
          <cell r="BQ128">
            <v>1455071.9083644594</v>
          </cell>
          <cell r="BR128">
            <v>354858.0862753673</v>
          </cell>
          <cell r="BT128">
            <v>20371006.686542161</v>
          </cell>
          <cell r="BU128">
            <v>41364</v>
          </cell>
          <cell r="BV128">
            <v>71</v>
          </cell>
          <cell r="BW128">
            <v>126049.6501688283</v>
          </cell>
          <cell r="BX128">
            <v>729259.08168272185</v>
          </cell>
          <cell r="BY128">
            <v>711251.98877444677</v>
          </cell>
          <cell r="BZ128">
            <v>41475</v>
          </cell>
          <cell r="CA128">
            <v>181</v>
          </cell>
          <cell r="CB128">
            <v>1455071.9083644594</v>
          </cell>
          <cell r="CC128">
            <v>325800.86613472778</v>
          </cell>
          <cell r="CD128">
            <v>0</v>
          </cell>
          <cell r="CE128">
            <v>18915934.778177701</v>
          </cell>
          <cell r="CF128">
            <v>41659</v>
          </cell>
          <cell r="CG128">
            <v>184</v>
          </cell>
          <cell r="CH128">
            <v>1455071.9083644594</v>
          </cell>
          <cell r="CI128">
            <v>307543.67470573669</v>
          </cell>
          <cell r="CJ128">
            <v>0</v>
          </cell>
          <cell r="CK128">
            <v>17460862.869813241</v>
          </cell>
          <cell r="CL128">
            <v>41729</v>
          </cell>
          <cell r="CM128">
            <v>71</v>
          </cell>
          <cell r="CN128">
            <v>108042.55726055315</v>
          </cell>
          <cell r="CO128">
            <v>633344.54084046441</v>
          </cell>
          <cell r="CP128">
            <v>615337.44793218921</v>
          </cell>
        </row>
        <row r="129">
          <cell r="A129" t="str">
            <v>NCTPP II</v>
          </cell>
          <cell r="B129">
            <v>0.27277886906932314</v>
          </cell>
          <cell r="C129">
            <v>18702537.600000001</v>
          </cell>
          <cell r="D129">
            <v>1282245977.8560002</v>
          </cell>
          <cell r="E129">
            <v>3.1809999999999998E-2</v>
          </cell>
          <cell r="G129">
            <v>39833</v>
          </cell>
          <cell r="H129">
            <v>82536.363087982725</v>
          </cell>
          <cell r="J129">
            <v>40014</v>
          </cell>
          <cell r="K129">
            <v>181</v>
          </cell>
          <cell r="L129">
            <v>0</v>
          </cell>
          <cell r="M129">
            <v>299116.4375309333</v>
          </cell>
          <cell r="O129">
            <v>18702537.600000001</v>
          </cell>
          <cell r="P129">
            <v>40198</v>
          </cell>
          <cell r="Q129">
            <v>184</v>
          </cell>
          <cell r="R129">
            <v>0</v>
          </cell>
          <cell r="S129">
            <v>304074.16853973333</v>
          </cell>
          <cell r="U129">
            <v>18702537.600000001</v>
          </cell>
          <cell r="X129">
            <v>0</v>
          </cell>
          <cell r="Y129">
            <v>603190.60607066657</v>
          </cell>
          <cell r="Z129">
            <v>520654.24298268382</v>
          </cell>
          <cell r="AA129">
            <v>40379</v>
          </cell>
          <cell r="AB129">
            <v>181</v>
          </cell>
          <cell r="AC129">
            <v>0</v>
          </cell>
          <cell r="AD129">
            <v>299116.4375309333</v>
          </cell>
          <cell r="AF129">
            <v>18702537.600000001</v>
          </cell>
          <cell r="AG129">
            <v>40563</v>
          </cell>
          <cell r="AH129">
            <v>184</v>
          </cell>
          <cell r="AI129">
            <v>0</v>
          </cell>
          <cell r="AJ129">
            <v>304074.16853973333</v>
          </cell>
          <cell r="AL129">
            <v>18702537.600000001</v>
          </cell>
          <cell r="AM129">
            <v>40633</v>
          </cell>
          <cell r="AN129">
            <v>71</v>
          </cell>
          <cell r="AO129">
            <v>115725.66628760549</v>
          </cell>
          <cell r="AP129">
            <v>603190.60607066657</v>
          </cell>
          <cell r="AQ129">
            <v>718916.27235827211</v>
          </cell>
          <cell r="AR129">
            <v>40744</v>
          </cell>
          <cell r="AS129">
            <v>181</v>
          </cell>
          <cell r="AT129">
            <v>1039029.8678790174</v>
          </cell>
          <cell r="AU129">
            <v>299116.4375309333</v>
          </cell>
          <cell r="AW129">
            <v>17663507.732120983</v>
          </cell>
          <cell r="AX129">
            <v>40928</v>
          </cell>
          <cell r="AY129">
            <v>184</v>
          </cell>
          <cell r="AZ129">
            <v>1039029.8678790174</v>
          </cell>
          <cell r="BA129">
            <v>287181.15915670386</v>
          </cell>
          <cell r="BB129">
            <v>0</v>
          </cell>
          <cell r="BC129">
            <v>16624477.864241965</v>
          </cell>
          <cell r="BD129">
            <v>40999</v>
          </cell>
          <cell r="BE129">
            <v>71</v>
          </cell>
          <cell r="BF129">
            <v>102867.25890731264</v>
          </cell>
          <cell r="BG129">
            <v>586297.59668763715</v>
          </cell>
          <cell r="BH129">
            <v>573439.18930734426</v>
          </cell>
          <cell r="BI129">
            <v>41110</v>
          </cell>
          <cell r="BJ129">
            <v>182</v>
          </cell>
          <cell r="BK129">
            <v>1039029.8678790174</v>
          </cell>
          <cell r="BL129">
            <v>267350.23510222143</v>
          </cell>
          <cell r="BM129">
            <v>0</v>
          </cell>
          <cell r="BN129">
            <v>15585447.996362947</v>
          </cell>
          <cell r="BO129">
            <v>41294</v>
          </cell>
          <cell r="BP129">
            <v>184</v>
          </cell>
          <cell r="BQ129">
            <v>1039029.8678790174</v>
          </cell>
          <cell r="BR129">
            <v>253395.14039064496</v>
          </cell>
          <cell r="BT129">
            <v>14546418.128483929</v>
          </cell>
          <cell r="BU129">
            <v>41364</v>
          </cell>
          <cell r="BV129">
            <v>71</v>
          </cell>
          <cell r="BW129">
            <v>90008.851527019826</v>
          </cell>
          <cell r="BX129">
            <v>520745.37549286638</v>
          </cell>
          <cell r="BY129">
            <v>507886.96811257361</v>
          </cell>
          <cell r="BZ129">
            <v>41475</v>
          </cell>
          <cell r="CA129">
            <v>181</v>
          </cell>
          <cell r="CB129">
            <v>1039029.8678790174</v>
          </cell>
          <cell r="CC129">
            <v>232646.11800205655</v>
          </cell>
          <cell r="CD129">
            <v>0</v>
          </cell>
          <cell r="CE129">
            <v>13507388.260604911</v>
          </cell>
          <cell r="CF129">
            <v>41659</v>
          </cell>
          <cell r="CG129">
            <v>184</v>
          </cell>
          <cell r="CH129">
            <v>1039029.8678790174</v>
          </cell>
          <cell r="CI129">
            <v>219609.12162458603</v>
          </cell>
          <cell r="CJ129">
            <v>0</v>
          </cell>
          <cell r="CK129">
            <v>12468358.392725892</v>
          </cell>
          <cell r="CL129">
            <v>41729</v>
          </cell>
          <cell r="CM129">
            <v>71</v>
          </cell>
          <cell r="CN129">
            <v>77150.444146726993</v>
          </cell>
          <cell r="CO129">
            <v>452255.23962664255</v>
          </cell>
          <cell r="CP129">
            <v>439396.83224634972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ERV"/>
      <sheetName val="FERV-Proj"/>
      <sheetName val="INTEREST"/>
      <sheetName val="FERV-Loan"/>
      <sheetName val="Form 4"/>
      <sheetName val="Form 13"/>
      <sheetName val="Form  7"/>
      <sheetName val="Form 8"/>
    </sheetNames>
    <sheetDataSet>
      <sheetData sheetId="0" refreshError="1"/>
      <sheetData sheetId="1" refreshError="1"/>
      <sheetData sheetId="2" refreshError="1"/>
      <sheetData sheetId="3" refreshError="1">
        <row r="44">
          <cell r="A44" t="str">
            <v>WORLD BANK-MAIN</v>
          </cell>
          <cell r="B44" t="str">
            <v>USD</v>
          </cell>
          <cell r="C44">
            <v>139276618.81999999</v>
          </cell>
          <cell r="D44">
            <v>7179709700</v>
          </cell>
          <cell r="E44">
            <v>3.2899999999999999E-2</v>
          </cell>
          <cell r="G44">
            <v>39796</v>
          </cell>
          <cell r="H44">
            <v>1114809.3700000001</v>
          </cell>
          <cell r="J44">
            <v>39979</v>
          </cell>
          <cell r="K44">
            <v>182</v>
          </cell>
          <cell r="L44">
            <v>13313906.028913327</v>
          </cell>
          <cell r="M44">
            <v>2284823.3922476601</v>
          </cell>
          <cell r="O44">
            <v>125962712.79108667</v>
          </cell>
          <cell r="P44">
            <v>40162</v>
          </cell>
          <cell r="Q44">
            <v>183</v>
          </cell>
          <cell r="R44">
            <v>13810539.132564703</v>
          </cell>
          <cell r="S44">
            <v>2077763.5750720426</v>
          </cell>
          <cell r="U44">
            <v>112152173.65852197</v>
          </cell>
          <cell r="V44">
            <v>40268</v>
          </cell>
          <cell r="W44">
            <v>107</v>
          </cell>
          <cell r="X44">
            <v>1081669.3066577942</v>
          </cell>
          <cell r="Y44">
            <v>4362586.9673197027</v>
          </cell>
          <cell r="Z44">
            <v>4329446.9039774965</v>
          </cell>
          <cell r="AA44">
            <v>40344</v>
          </cell>
          <cell r="AB44">
            <v>182</v>
          </cell>
          <cell r="AC44">
            <v>14323726.685278753</v>
          </cell>
          <cell r="AD44">
            <v>1839848.7272123229</v>
          </cell>
          <cell r="AF44">
            <v>97828446.973243207</v>
          </cell>
          <cell r="AG44">
            <v>40527</v>
          </cell>
          <cell r="AH44">
            <v>183</v>
          </cell>
          <cell r="AI44">
            <v>14853468.675897025</v>
          </cell>
          <cell r="AJ44">
            <v>1613686.9334022065</v>
          </cell>
          <cell r="AL44">
            <v>82974978.297346175</v>
          </cell>
          <cell r="AM44">
            <v>40633</v>
          </cell>
          <cell r="AN44">
            <v>106</v>
          </cell>
          <cell r="AO44">
            <v>792786.13510730141</v>
          </cell>
          <cell r="AP44">
            <v>3453535.6606145296</v>
          </cell>
          <cell r="AQ44">
            <v>3164652.4890640369</v>
          </cell>
          <cell r="AR44">
            <v>40709</v>
          </cell>
          <cell r="AS44">
            <v>182</v>
          </cell>
          <cell r="AT44">
            <v>15408042.317792408</v>
          </cell>
          <cell r="AU44">
            <v>1361198.8357502723</v>
          </cell>
          <cell r="AW44">
            <v>67566935.979553759</v>
          </cell>
          <cell r="AX44">
            <v>40892</v>
          </cell>
          <cell r="AY44">
            <v>183</v>
          </cell>
          <cell r="AZ44">
            <v>15979170.397592016</v>
          </cell>
          <cell r="BA44">
            <v>1114521.2368550666</v>
          </cell>
          <cell r="BC44">
            <v>51587765.581961744</v>
          </cell>
          <cell r="BD44">
            <v>40999</v>
          </cell>
          <cell r="BE44">
            <v>107</v>
          </cell>
          <cell r="BF44">
            <v>497546.33199501346</v>
          </cell>
          <cell r="BG44">
            <v>2475720.0726053389</v>
          </cell>
          <cell r="BH44">
            <v>2180480.2694930509</v>
          </cell>
          <cell r="BI44">
            <v>41075</v>
          </cell>
          <cell r="BJ44">
            <v>183</v>
          </cell>
          <cell r="BK44">
            <v>16575130.128668735</v>
          </cell>
          <cell r="BL44">
            <v>850943.72668306041</v>
          </cell>
          <cell r="BN44">
            <v>35012635.453293011</v>
          </cell>
          <cell r="BO44">
            <v>41258</v>
          </cell>
          <cell r="BP44">
            <v>183</v>
          </cell>
          <cell r="BQ44">
            <v>17187644.308808129</v>
          </cell>
          <cell r="BR44">
            <v>577535.81992778415</v>
          </cell>
          <cell r="BT44">
            <v>17824991.144484881</v>
          </cell>
          <cell r="BU44">
            <v>41364</v>
          </cell>
          <cell r="BV44">
            <v>106</v>
          </cell>
          <cell r="BW44">
            <v>170309.24415692213</v>
          </cell>
          <cell r="BX44">
            <v>1428479.5466108446</v>
          </cell>
          <cell r="BY44">
            <v>1101242.4587727534</v>
          </cell>
          <cell r="BZ44">
            <v>41440</v>
          </cell>
          <cell r="CA44">
            <v>182</v>
          </cell>
          <cell r="CB44">
            <v>17824991.144484878</v>
          </cell>
          <cell r="CC44">
            <v>292417.75883547007</v>
          </cell>
          <cell r="CE44">
            <v>0</v>
          </cell>
          <cell r="CO44">
            <v>292417.75883547007</v>
          </cell>
          <cell r="CP44">
            <v>122108.51467854794</v>
          </cell>
        </row>
        <row r="45">
          <cell r="A45" t="str">
            <v xml:space="preserve">Project </v>
          </cell>
          <cell r="B45" t="str">
            <v>Share</v>
          </cell>
          <cell r="CO45">
            <v>0</v>
          </cell>
          <cell r="CP45">
            <v>0</v>
          </cell>
        </row>
        <row r="46">
          <cell r="A46" t="str">
            <v>VSTPS II</v>
          </cell>
          <cell r="B46">
            <v>0.68226299999999995</v>
          </cell>
          <cell r="C46">
            <v>95023283</v>
          </cell>
          <cell r="D46">
            <v>4898450279</v>
          </cell>
          <cell r="E46">
            <v>3.2899999999999999E-2</v>
          </cell>
          <cell r="G46">
            <v>39796</v>
          </cell>
          <cell r="H46">
            <v>760593</v>
          </cell>
          <cell r="J46">
            <v>39979</v>
          </cell>
          <cell r="K46">
            <v>182</v>
          </cell>
          <cell r="L46">
            <v>9083585.4690044932</v>
          </cell>
          <cell r="M46">
            <v>1558850.4491709587</v>
          </cell>
          <cell r="O46">
            <v>85939697.530995503</v>
          </cell>
          <cell r="P46">
            <v>40162</v>
          </cell>
          <cell r="Q46">
            <v>183</v>
          </cell>
          <cell r="R46">
            <v>9422419.8602009919</v>
          </cell>
          <cell r="S46">
            <v>1417581.1970544236</v>
          </cell>
          <cell r="U46">
            <v>76517277.670794517</v>
          </cell>
          <cell r="V46">
            <v>40268</v>
          </cell>
          <cell r="W46">
            <v>107</v>
          </cell>
          <cell r="X46">
            <v>737982.93858766556</v>
          </cell>
          <cell r="Y46">
            <v>2976431.6462253826</v>
          </cell>
          <cell r="Z46">
            <v>2953821.5848130477</v>
          </cell>
          <cell r="AA46">
            <v>40344</v>
          </cell>
          <cell r="AB46">
            <v>182</v>
          </cell>
          <cell r="AC46">
            <v>9772548.7394783366</v>
          </cell>
          <cell r="AD46">
            <v>1255260.6992799544</v>
          </cell>
          <cell r="AF46">
            <v>66744728.931316182</v>
          </cell>
          <cell r="AG46">
            <v>40527</v>
          </cell>
          <cell r="AH46">
            <v>183</v>
          </cell>
          <cell r="AI46">
            <v>10133972.099223532</v>
          </cell>
          <cell r="AJ46">
            <v>1100958.8752788366</v>
          </cell>
          <cell r="AL46">
            <v>56610756.83209265</v>
          </cell>
          <cell r="AM46">
            <v>40633</v>
          </cell>
          <cell r="AN46">
            <v>106</v>
          </cell>
          <cell r="AO46">
            <v>540888.63938695868</v>
          </cell>
          <cell r="AP46">
            <v>2356219.5745587908</v>
          </cell>
          <cell r="AQ46">
            <v>2159125.2753580837</v>
          </cell>
          <cell r="AR46">
            <v>40709</v>
          </cell>
          <cell r="AS46">
            <v>182</v>
          </cell>
          <cell r="AT46">
            <v>10512337.175864002</v>
          </cell>
          <cell r="AU46">
            <v>928695.58838138171</v>
          </cell>
          <cell r="AW46">
            <v>46098419.656228647</v>
          </cell>
          <cell r="AX46">
            <v>40892</v>
          </cell>
          <cell r="AY46">
            <v>183</v>
          </cell>
          <cell r="AZ46">
            <v>10901996.73297232</v>
          </cell>
          <cell r="BA46">
            <v>760396.58965549537</v>
          </cell>
          <cell r="BC46">
            <v>35196422.923256323</v>
          </cell>
          <cell r="BD46">
            <v>40999</v>
          </cell>
          <cell r="BE46">
            <v>107</v>
          </cell>
          <cell r="BF46">
            <v>339457.44552531291</v>
          </cell>
          <cell r="BG46">
            <v>1689092.178036877</v>
          </cell>
          <cell r="BH46">
            <v>1487660.9841752311</v>
          </cell>
          <cell r="BI46">
            <v>41075</v>
          </cell>
          <cell r="BJ46">
            <v>183</v>
          </cell>
          <cell r="BK46">
            <v>11308598.006975917</v>
          </cell>
          <cell r="BL46">
            <v>580567.40683301177</v>
          </cell>
          <cell r="BN46">
            <v>23887824.916280404</v>
          </cell>
          <cell r="BO46">
            <v>41258</v>
          </cell>
          <cell r="BP46">
            <v>183</v>
          </cell>
          <cell r="BQ46">
            <v>11726493.76906036</v>
          </cell>
          <cell r="BR46">
            <v>394031.30814643676</v>
          </cell>
          <cell r="BT46">
            <v>12161331.147220043</v>
          </cell>
          <cell r="BU46">
            <v>41364</v>
          </cell>
          <cell r="BV46">
            <v>106</v>
          </cell>
          <cell r="BW46">
            <v>116195.68833647994</v>
          </cell>
          <cell r="BX46">
            <v>974598.71497944859</v>
          </cell>
          <cell r="BY46">
            <v>751336.95779061562</v>
          </cell>
          <cell r="BZ46">
            <v>41440</v>
          </cell>
          <cell r="CA46">
            <v>182</v>
          </cell>
          <cell r="CB46">
            <v>12161331.933209686</v>
          </cell>
          <cell r="CC46">
            <v>199505.80450225799</v>
          </cell>
          <cell r="CE46">
            <v>-0.78598964214324951</v>
          </cell>
          <cell r="CO46">
            <v>199505.80450225799</v>
          </cell>
          <cell r="CP46">
            <v>83310.116165778047</v>
          </cell>
        </row>
        <row r="47">
          <cell r="A47" t="str">
            <v>RGCCPP I</v>
          </cell>
          <cell r="B47">
            <v>0.27365600000000001</v>
          </cell>
          <cell r="C47">
            <v>38113882</v>
          </cell>
          <cell r="D47">
            <v>1964770638</v>
          </cell>
          <cell r="E47">
            <v>3.2899999999999999E-2</v>
          </cell>
          <cell r="G47">
            <v>39796</v>
          </cell>
          <cell r="H47">
            <v>305074</v>
          </cell>
          <cell r="J47">
            <v>39979</v>
          </cell>
          <cell r="K47">
            <v>182</v>
          </cell>
          <cell r="L47">
            <v>3643430.2682483057</v>
          </cell>
          <cell r="M47">
            <v>625255.62367013702</v>
          </cell>
          <cell r="O47">
            <v>34470451.731751695</v>
          </cell>
          <cell r="P47">
            <v>40162</v>
          </cell>
          <cell r="Q47">
            <v>183</v>
          </cell>
          <cell r="R47">
            <v>3779336.8968611266</v>
          </cell>
          <cell r="S47">
            <v>568592.46230508876</v>
          </cell>
          <cell r="U47">
            <v>30691114.834890567</v>
          </cell>
          <cell r="V47">
            <v>40268</v>
          </cell>
          <cell r="W47">
            <v>107</v>
          </cell>
          <cell r="X47">
            <v>296005.29192675411</v>
          </cell>
          <cell r="Y47">
            <v>1193848.0859752258</v>
          </cell>
          <cell r="Z47">
            <v>1184779.37790198</v>
          </cell>
          <cell r="AA47">
            <v>40344</v>
          </cell>
          <cell r="AB47">
            <v>182</v>
          </cell>
          <cell r="AC47">
            <v>3919773.7497866424</v>
          </cell>
          <cell r="AD47">
            <v>503485.63673522667</v>
          </cell>
          <cell r="AF47">
            <v>26771341.085103925</v>
          </cell>
          <cell r="AG47">
            <v>40527</v>
          </cell>
          <cell r="AH47">
            <v>183</v>
          </cell>
          <cell r="AI47">
            <v>4064740.8239712762</v>
          </cell>
          <cell r="AJ47">
            <v>441595.1048522882</v>
          </cell>
          <cell r="AL47">
            <v>22706600.26113265</v>
          </cell>
          <cell r="AM47">
            <v>40633</v>
          </cell>
          <cell r="AN47">
            <v>106</v>
          </cell>
          <cell r="AO47">
            <v>216950.67876896984</v>
          </cell>
          <cell r="AP47">
            <v>945080.74158751487</v>
          </cell>
          <cell r="AQ47">
            <v>866026.12842973042</v>
          </cell>
          <cell r="AR47">
            <v>40709</v>
          </cell>
          <cell r="AS47">
            <v>182</v>
          </cell>
          <cell r="AT47">
            <v>4216503.2285177996</v>
          </cell>
          <cell r="AU47">
            <v>372500.22203728784</v>
          </cell>
          <cell r="AW47">
            <v>18490097.03261485</v>
          </cell>
          <cell r="AX47">
            <v>40892</v>
          </cell>
          <cell r="AY47">
            <v>183</v>
          </cell>
          <cell r="AZ47">
            <v>4372795.8543234412</v>
          </cell>
          <cell r="BA47">
            <v>304995.41699798411</v>
          </cell>
          <cell r="BC47">
            <v>14117301.178291408</v>
          </cell>
          <cell r="BD47">
            <v>40999</v>
          </cell>
          <cell r="BE47">
            <v>107</v>
          </cell>
          <cell r="BF47">
            <v>136156.53517243627</v>
          </cell>
          <cell r="BG47">
            <v>677495.63903527195</v>
          </cell>
          <cell r="BH47">
            <v>596701.49543873838</v>
          </cell>
          <cell r="BI47">
            <v>41075</v>
          </cell>
          <cell r="BJ47">
            <v>183</v>
          </cell>
          <cell r="BK47">
            <v>4535883.8104909714</v>
          </cell>
          <cell r="BL47">
            <v>232865.84987435365</v>
          </cell>
          <cell r="BN47">
            <v>9581417.3678004369</v>
          </cell>
          <cell r="BO47">
            <v>41258</v>
          </cell>
          <cell r="BP47">
            <v>183</v>
          </cell>
          <cell r="BQ47">
            <v>4703501.9909711974</v>
          </cell>
          <cell r="BR47">
            <v>158046.13574333175</v>
          </cell>
          <cell r="BT47">
            <v>4877915.3768292395</v>
          </cell>
          <cell r="BU47">
            <v>41364</v>
          </cell>
          <cell r="BV47">
            <v>106</v>
          </cell>
          <cell r="BW47">
            <v>46606.142699052856</v>
          </cell>
          <cell r="BX47">
            <v>390911.98561768536</v>
          </cell>
          <cell r="BY47">
            <v>301361.59314430197</v>
          </cell>
          <cell r="BZ47">
            <v>41440</v>
          </cell>
          <cell r="CA47">
            <v>182</v>
          </cell>
          <cell r="CB47">
            <v>4877915.7766351542</v>
          </cell>
          <cell r="CC47">
            <v>80021.86765309074</v>
          </cell>
          <cell r="CE47">
            <v>-0.39980591461062431</v>
          </cell>
          <cell r="CO47">
            <v>80021.86765309074</v>
          </cell>
          <cell r="CP47">
            <v>33415.724954037883</v>
          </cell>
        </row>
        <row r="48">
          <cell r="A48" t="str">
            <v>SSTPS I</v>
          </cell>
          <cell r="B48">
            <v>1.1115E-2</v>
          </cell>
          <cell r="C48">
            <v>1548060</v>
          </cell>
          <cell r="D48">
            <v>79802473</v>
          </cell>
          <cell r="E48">
            <v>3.2899999999999999E-2</v>
          </cell>
          <cell r="G48">
            <v>39796</v>
          </cell>
          <cell r="H48">
            <v>12391</v>
          </cell>
          <cell r="J48">
            <v>39979</v>
          </cell>
          <cell r="K48">
            <v>182</v>
          </cell>
          <cell r="L48">
            <v>147984.06551137162</v>
          </cell>
          <cell r="M48">
            <v>25395.818268493149</v>
          </cell>
          <cell r="O48">
            <v>1400075.9344886283</v>
          </cell>
          <cell r="P48">
            <v>40162</v>
          </cell>
          <cell r="Q48">
            <v>183</v>
          </cell>
          <cell r="R48">
            <v>153504.14245845668</v>
          </cell>
          <cell r="S48">
            <v>23094.34843500187</v>
          </cell>
          <cell r="U48">
            <v>1246571.7920301715</v>
          </cell>
          <cell r="V48">
            <v>40268</v>
          </cell>
          <cell r="W48">
            <v>107</v>
          </cell>
          <cell r="X48">
            <v>12022.758025983047</v>
          </cell>
          <cell r="Y48">
            <v>48490.166703495022</v>
          </cell>
          <cell r="Z48">
            <v>48121.924729478065</v>
          </cell>
          <cell r="AA48">
            <v>40344</v>
          </cell>
          <cell r="AB48">
            <v>182</v>
          </cell>
          <cell r="AC48">
            <v>159208.22210687335</v>
          </cell>
          <cell r="AD48">
            <v>20449.924866625373</v>
          </cell>
          <cell r="AF48">
            <v>1087363.5699232982</v>
          </cell>
          <cell r="AG48">
            <v>40527</v>
          </cell>
          <cell r="AH48">
            <v>183</v>
          </cell>
          <cell r="AI48">
            <v>165096.30433259543</v>
          </cell>
          <cell r="AJ48">
            <v>17936.136562841646</v>
          </cell>
          <cell r="AL48">
            <v>922267.26559070277</v>
          </cell>
          <cell r="AM48">
            <v>40633</v>
          </cell>
          <cell r="AN48">
            <v>106</v>
          </cell>
          <cell r="AO48">
            <v>8811.8215397836066</v>
          </cell>
          <cell r="AP48">
            <v>38386.061429467023</v>
          </cell>
          <cell r="AQ48">
            <v>35175.124943267583</v>
          </cell>
          <cell r="AR48">
            <v>40709</v>
          </cell>
          <cell r="AS48">
            <v>182</v>
          </cell>
          <cell r="AT48">
            <v>171260.39036226261</v>
          </cell>
          <cell r="AU48">
            <v>15129.731323024684</v>
          </cell>
          <cell r="AW48">
            <v>751006.87522844016</v>
          </cell>
          <cell r="AX48">
            <v>40892</v>
          </cell>
          <cell r="AY48">
            <v>183</v>
          </cell>
          <cell r="AZ48">
            <v>177608.47896923526</v>
          </cell>
          <cell r="BA48">
            <v>12387.909845720191</v>
          </cell>
          <cell r="BC48">
            <v>573398.39625920495</v>
          </cell>
          <cell r="BD48">
            <v>40999</v>
          </cell>
          <cell r="BE48">
            <v>107</v>
          </cell>
          <cell r="BF48">
            <v>5530.2311626062437</v>
          </cell>
          <cell r="BG48">
            <v>27517.641168744874</v>
          </cell>
          <cell r="BH48">
            <v>24236.050791567508</v>
          </cell>
          <cell r="BI48">
            <v>41075</v>
          </cell>
          <cell r="BJ48">
            <v>183</v>
          </cell>
          <cell r="BK48">
            <v>184232.57138015298</v>
          </cell>
          <cell r="BL48">
            <v>9458.2458201583431</v>
          </cell>
          <cell r="BN48">
            <v>389165.824879052</v>
          </cell>
          <cell r="BO48">
            <v>41258</v>
          </cell>
          <cell r="BP48">
            <v>183</v>
          </cell>
          <cell r="BQ48">
            <v>191040.66649240235</v>
          </cell>
          <cell r="BR48">
            <v>6419.3169365734475</v>
          </cell>
          <cell r="BT48">
            <v>198125.15838664965</v>
          </cell>
          <cell r="BU48">
            <v>41364</v>
          </cell>
          <cell r="BV48">
            <v>106</v>
          </cell>
          <cell r="BW48">
            <v>1892.9908968701427</v>
          </cell>
          <cell r="BX48">
            <v>15877.56275673179</v>
          </cell>
          <cell r="BY48">
            <v>12240.322490995688</v>
          </cell>
          <cell r="BZ48">
            <v>41440</v>
          </cell>
          <cell r="CA48">
            <v>182</v>
          </cell>
          <cell r="CB48">
            <v>198124.77657094941</v>
          </cell>
          <cell r="CC48">
            <v>3250.2296531166594</v>
          </cell>
          <cell r="CE48">
            <v>0.3818157002388034</v>
          </cell>
          <cell r="CO48">
            <v>3250.2296531166594</v>
          </cell>
          <cell r="CP48">
            <v>1357.2387562465167</v>
          </cell>
        </row>
        <row r="49">
          <cell r="A49" t="str">
            <v>Korba EAP</v>
          </cell>
          <cell r="B49">
            <v>8.1309999999999993E-3</v>
          </cell>
          <cell r="C49">
            <v>1132458</v>
          </cell>
          <cell r="D49">
            <v>58378220</v>
          </cell>
          <cell r="E49">
            <v>3.2899999999999999E-2</v>
          </cell>
          <cell r="G49">
            <v>39796</v>
          </cell>
          <cell r="H49">
            <v>9065</v>
          </cell>
          <cell r="J49">
            <v>39979</v>
          </cell>
          <cell r="K49">
            <v>182</v>
          </cell>
          <cell r="L49">
            <v>108255.36992109424</v>
          </cell>
          <cell r="M49">
            <v>18577.89592438356</v>
          </cell>
          <cell r="O49">
            <v>1024202.6300789057</v>
          </cell>
          <cell r="P49">
            <v>40162</v>
          </cell>
          <cell r="Q49">
            <v>183</v>
          </cell>
          <cell r="R49">
            <v>112293.49368688359</v>
          </cell>
          <cell r="S49">
            <v>16894.292534016622</v>
          </cell>
          <cell r="U49">
            <v>911909.13639202213</v>
          </cell>
          <cell r="V49">
            <v>40268</v>
          </cell>
          <cell r="W49">
            <v>107</v>
          </cell>
          <cell r="X49">
            <v>8795.0513228516047</v>
          </cell>
          <cell r="Y49">
            <v>35472.188458400182</v>
          </cell>
          <cell r="Z49">
            <v>35202.239781251788</v>
          </cell>
          <cell r="AA49">
            <v>40344</v>
          </cell>
          <cell r="AB49">
            <v>182</v>
          </cell>
          <cell r="AC49">
            <v>116466.22167800153</v>
          </cell>
          <cell r="AD49">
            <v>14959.806922981232</v>
          </cell>
          <cell r="AF49">
            <v>795442.91471402056</v>
          </cell>
          <cell r="AG49">
            <v>40527</v>
          </cell>
          <cell r="AH49">
            <v>183</v>
          </cell>
          <cell r="AI49">
            <v>120773.55380371869</v>
          </cell>
          <cell r="AJ49">
            <v>13120.885360599186</v>
          </cell>
          <cell r="AL49">
            <v>674669.36091030191</v>
          </cell>
          <cell r="AM49">
            <v>40633</v>
          </cell>
          <cell r="AN49">
            <v>106</v>
          </cell>
          <cell r="AO49">
            <v>6446.1422718865388</v>
          </cell>
          <cell r="AP49">
            <v>28080.692283580418</v>
          </cell>
          <cell r="AQ49">
            <v>25731.783232615351</v>
          </cell>
          <cell r="AR49">
            <v>40709</v>
          </cell>
          <cell r="AS49">
            <v>182</v>
          </cell>
          <cell r="AT49">
            <v>125282.79208597005</v>
          </cell>
          <cell r="AU49">
            <v>11067.904655503304</v>
          </cell>
          <cell r="AW49">
            <v>549386.56882433186</v>
          </cell>
          <cell r="AX49">
            <v>40892</v>
          </cell>
          <cell r="AY49">
            <v>183</v>
          </cell>
          <cell r="AZ49">
            <v>129926.63450282067</v>
          </cell>
          <cell r="BA49">
            <v>9062.1690819743962</v>
          </cell>
          <cell r="BC49">
            <v>419459.93432151119</v>
          </cell>
          <cell r="BD49">
            <v>40999</v>
          </cell>
          <cell r="BE49">
            <v>107</v>
          </cell>
          <cell r="BF49">
            <v>4045.5474158685361</v>
          </cell>
          <cell r="BG49">
            <v>20130.073737477702</v>
          </cell>
          <cell r="BH49">
            <v>17729.478881459698</v>
          </cell>
          <cell r="BI49">
            <v>41075</v>
          </cell>
          <cell r="BJ49">
            <v>183</v>
          </cell>
          <cell r="BK49">
            <v>134772.38307620547</v>
          </cell>
          <cell r="BL49">
            <v>6919.0203467658148</v>
          </cell>
          <cell r="BN49">
            <v>284687.55124530569</v>
          </cell>
          <cell r="BO49">
            <v>41258</v>
          </cell>
          <cell r="BP49">
            <v>183</v>
          </cell>
          <cell r="BQ49">
            <v>139752.7358749189</v>
          </cell>
          <cell r="BR49">
            <v>4695.9406569386629</v>
          </cell>
          <cell r="BT49">
            <v>144934.81537038679</v>
          </cell>
          <cell r="BU49">
            <v>41364</v>
          </cell>
          <cell r="BV49">
            <v>106</v>
          </cell>
          <cell r="BW49">
            <v>1384.7826715690051</v>
          </cell>
          <cell r="BX49">
            <v>11614.961003704477</v>
          </cell>
          <cell r="BY49">
            <v>8954.1962594049455</v>
          </cell>
          <cell r="BZ49">
            <v>41440</v>
          </cell>
          <cell r="CA49">
            <v>182</v>
          </cell>
          <cell r="CB49">
            <v>144935.00299580651</v>
          </cell>
          <cell r="CC49">
            <v>2377.6457191090467</v>
          </cell>
          <cell r="CE49">
            <v>-0.18762541972682811</v>
          </cell>
          <cell r="CO49">
            <v>2377.6457191090467</v>
          </cell>
          <cell r="CP49">
            <v>992.86304754004163</v>
          </cell>
        </row>
        <row r="50">
          <cell r="A50" t="str">
            <v>RSTPS I</v>
          </cell>
          <cell r="B50">
            <v>5.4720000000000003E-3</v>
          </cell>
          <cell r="C50">
            <v>762122</v>
          </cell>
          <cell r="D50">
            <v>39287371</v>
          </cell>
          <cell r="E50">
            <v>3.2899999999999999E-2</v>
          </cell>
          <cell r="G50">
            <v>39796</v>
          </cell>
          <cell r="H50">
            <v>6100</v>
          </cell>
          <cell r="J50">
            <v>39979</v>
          </cell>
          <cell r="K50">
            <v>182</v>
          </cell>
          <cell r="L50">
            <v>72853.693790213729</v>
          </cell>
          <cell r="M50">
            <v>12502.559209863015</v>
          </cell>
          <cell r="O50">
            <v>689268.30620978633</v>
          </cell>
          <cell r="P50">
            <v>40162</v>
          </cell>
          <cell r="Q50">
            <v>183</v>
          </cell>
          <cell r="R50">
            <v>75571.270133394064</v>
          </cell>
          <cell r="S50">
            <v>11369.527921088384</v>
          </cell>
          <cell r="U50">
            <v>613697.03607639228</v>
          </cell>
          <cell r="V50">
            <v>40268</v>
          </cell>
          <cell r="W50">
            <v>107</v>
          </cell>
          <cell r="X50">
            <v>5918.8977427389691</v>
          </cell>
          <cell r="Y50">
            <v>23872.087130951397</v>
          </cell>
          <cell r="Z50">
            <v>23690.984873690366</v>
          </cell>
          <cell r="AA50">
            <v>40344</v>
          </cell>
          <cell r="AB50">
            <v>182</v>
          </cell>
          <cell r="AC50">
            <v>78379.43242184534</v>
          </cell>
          <cell r="AD50">
            <v>10067.657842789649</v>
          </cell>
          <cell r="AF50">
            <v>535317.6036545469</v>
          </cell>
          <cell r="AG50">
            <v>40527</v>
          </cell>
          <cell r="AH50">
            <v>183</v>
          </cell>
          <cell r="AI50">
            <v>81278.180594508522</v>
          </cell>
          <cell r="AJ50">
            <v>8830.1005378710415</v>
          </cell>
          <cell r="AL50">
            <v>454039.42306003836</v>
          </cell>
          <cell r="AM50">
            <v>40633</v>
          </cell>
          <cell r="AN50">
            <v>106</v>
          </cell>
          <cell r="AO50">
            <v>4338.1289972043223</v>
          </cell>
          <cell r="AP50">
            <v>18897.758380660693</v>
          </cell>
          <cell r="AQ50">
            <v>17316.989635126047</v>
          </cell>
          <cell r="AR50">
            <v>40709</v>
          </cell>
          <cell r="AS50">
            <v>182</v>
          </cell>
          <cell r="AT50">
            <v>84312.807562960064</v>
          </cell>
          <cell r="AU50">
            <v>7448.4856367093089</v>
          </cell>
          <cell r="AW50">
            <v>369726.61549707828</v>
          </cell>
          <cell r="AX50">
            <v>40892</v>
          </cell>
          <cell r="AY50">
            <v>183</v>
          </cell>
          <cell r="AZ50">
            <v>87438.020415623512</v>
          </cell>
          <cell r="BA50">
            <v>6098.6658463650929</v>
          </cell>
          <cell r="BC50">
            <v>282288.59508145478</v>
          </cell>
          <cell r="BD50">
            <v>40999</v>
          </cell>
          <cell r="BE50">
            <v>107</v>
          </cell>
          <cell r="BF50">
            <v>2722.5768253842334</v>
          </cell>
          <cell r="BG50">
            <v>13547.151483074402</v>
          </cell>
          <cell r="BH50">
            <v>11931.599311254311</v>
          </cell>
          <cell r="BI50">
            <v>41075</v>
          </cell>
          <cell r="BJ50">
            <v>183</v>
          </cell>
          <cell r="BK50">
            <v>90699.112064075322</v>
          </cell>
          <cell r="BL50">
            <v>4656.3697107038752</v>
          </cell>
          <cell r="BN50">
            <v>191589.48301737948</v>
          </cell>
          <cell r="BO50">
            <v>41258</v>
          </cell>
          <cell r="BP50">
            <v>183</v>
          </cell>
          <cell r="BQ50">
            <v>94050.789657798086</v>
          </cell>
          <cell r="BR50">
            <v>3160.2816449390043</v>
          </cell>
          <cell r="BT50">
            <v>97538.69335958139</v>
          </cell>
          <cell r="BU50">
            <v>41364</v>
          </cell>
          <cell r="BV50">
            <v>106</v>
          </cell>
          <cell r="BW50">
            <v>931.93544992384682</v>
          </cell>
          <cell r="BX50">
            <v>7816.6513556428799</v>
          </cell>
          <cell r="BY50">
            <v>6026.0099801824936</v>
          </cell>
          <cell r="BZ50">
            <v>41440</v>
          </cell>
          <cell r="CA50">
            <v>182</v>
          </cell>
          <cell r="CB50">
            <v>97538.351542621254</v>
          </cell>
          <cell r="CC50">
            <v>1600.1155838315108</v>
          </cell>
          <cell r="CE50">
            <v>0.3418169601354748</v>
          </cell>
          <cell r="CO50">
            <v>1600.1155838315108</v>
          </cell>
          <cell r="CP50">
            <v>668.18013390766396</v>
          </cell>
        </row>
        <row r="51">
          <cell r="A51" t="str">
            <v>FSTPS I</v>
          </cell>
          <cell r="B51">
            <v>1.8749999999999999E-3</v>
          </cell>
          <cell r="C51">
            <v>261144</v>
          </cell>
          <cell r="D51">
            <v>13461956</v>
          </cell>
          <cell r="E51">
            <v>3.2899999999999999E-2</v>
          </cell>
          <cell r="G51">
            <v>39796</v>
          </cell>
          <cell r="H51">
            <v>2090</v>
          </cell>
          <cell r="J51">
            <v>39979</v>
          </cell>
          <cell r="K51">
            <v>182</v>
          </cell>
          <cell r="L51">
            <v>24963.573804212487</v>
          </cell>
          <cell r="M51">
            <v>4284.0494334246578</v>
          </cell>
          <cell r="O51">
            <v>236180.4261957875</v>
          </cell>
          <cell r="P51">
            <v>40162</v>
          </cell>
          <cell r="Q51">
            <v>183</v>
          </cell>
          <cell r="R51">
            <v>25894.760873558818</v>
          </cell>
          <cell r="S51">
            <v>3895.812306841035</v>
          </cell>
          <cell r="U51">
            <v>210285.66532222868</v>
          </cell>
          <cell r="V51">
            <v>40268</v>
          </cell>
          <cell r="W51">
            <v>107</v>
          </cell>
          <cell r="X51">
            <v>2028.1332263940865</v>
          </cell>
          <cell r="Y51">
            <v>8179.8617402656928</v>
          </cell>
          <cell r="Z51">
            <v>8117.9949666597786</v>
          </cell>
          <cell r="AA51">
            <v>40344</v>
          </cell>
          <cell r="AB51">
            <v>182</v>
          </cell>
          <cell r="AC51">
            <v>26856.98753489766</v>
          </cell>
          <cell r="AD51">
            <v>3449.7219364833991</v>
          </cell>
          <cell r="AF51">
            <v>183428.67778733102</v>
          </cell>
          <cell r="AG51">
            <v>40527</v>
          </cell>
          <cell r="AH51">
            <v>183</v>
          </cell>
          <cell r="AI51">
            <v>27850.25376730692</v>
          </cell>
          <cell r="AJ51">
            <v>3025.6686037100926</v>
          </cell>
          <cell r="AL51">
            <v>155578.4240200241</v>
          </cell>
          <cell r="AM51">
            <v>40633</v>
          </cell>
          <cell r="AN51">
            <v>106</v>
          </cell>
          <cell r="AO51">
            <v>1486.4772491162521</v>
          </cell>
          <cell r="AP51">
            <v>6475.3905401934917</v>
          </cell>
          <cell r="AQ51">
            <v>5933.7345629156571</v>
          </cell>
          <cell r="AR51">
            <v>40709</v>
          </cell>
          <cell r="AS51">
            <v>182</v>
          </cell>
          <cell r="AT51">
            <v>28890.079345860766</v>
          </cell>
          <cell r="AU51">
            <v>2552.2533899920554</v>
          </cell>
          <cell r="AW51">
            <v>126688.34467416334</v>
          </cell>
          <cell r="AX51">
            <v>40892</v>
          </cell>
          <cell r="AY51">
            <v>183</v>
          </cell>
          <cell r="AZ51">
            <v>29960.94449548503</v>
          </cell>
          <cell r="BA51">
            <v>2089.7329226842057</v>
          </cell>
          <cell r="BC51">
            <v>96727.400178678305</v>
          </cell>
          <cell r="BD51">
            <v>40999</v>
          </cell>
          <cell r="BE51">
            <v>107</v>
          </cell>
          <cell r="BF51">
            <v>932.90264890137325</v>
          </cell>
          <cell r="BG51">
            <v>4641.9863126762612</v>
          </cell>
          <cell r="BH51">
            <v>4088.4117124613822</v>
          </cell>
          <cell r="BI51">
            <v>41075</v>
          </cell>
          <cell r="BJ51">
            <v>183</v>
          </cell>
          <cell r="BK51">
            <v>31078.368991253876</v>
          </cell>
          <cell r="BL51">
            <v>1595.5250911116943</v>
          </cell>
          <cell r="BN51">
            <v>65649.031187424436</v>
          </cell>
          <cell r="BO51">
            <v>41258</v>
          </cell>
          <cell r="BP51">
            <v>183</v>
          </cell>
          <cell r="BQ51">
            <v>32226.833079015239</v>
          </cell>
          <cell r="BR51">
            <v>1082.8852659455515</v>
          </cell>
          <cell r="BT51">
            <v>33422.198108409197</v>
          </cell>
          <cell r="BU51">
            <v>41364</v>
          </cell>
          <cell r="BV51">
            <v>106</v>
          </cell>
          <cell r="BW51">
            <v>319.33307858429106</v>
          </cell>
          <cell r="BX51">
            <v>2678.4103570572461</v>
          </cell>
          <cell r="BY51">
            <v>2064.8407867401638</v>
          </cell>
          <cell r="BZ51">
            <v>41440</v>
          </cell>
          <cell r="CA51">
            <v>182</v>
          </cell>
          <cell r="CB51">
            <v>33421.858395909141</v>
          </cell>
          <cell r="CC51">
            <v>548.28887077680156</v>
          </cell>
          <cell r="CE51">
            <v>0.3397125000556116</v>
          </cell>
          <cell r="CO51">
            <v>548.28887077680156</v>
          </cell>
          <cell r="CP51">
            <v>228.9557921925105</v>
          </cell>
        </row>
        <row r="52">
          <cell r="A52" t="str">
            <v>RHSTPS I</v>
          </cell>
          <cell r="B52">
            <v>2.2629999999999998E-3</v>
          </cell>
          <cell r="C52">
            <v>315183</v>
          </cell>
          <cell r="D52">
            <v>16247683</v>
          </cell>
          <cell r="E52">
            <v>3.2899999999999999E-2</v>
          </cell>
          <cell r="G52">
            <v>39796</v>
          </cell>
          <cell r="H52">
            <v>2523</v>
          </cell>
          <cell r="J52">
            <v>39979</v>
          </cell>
          <cell r="K52">
            <v>182</v>
          </cell>
          <cell r="L52">
            <v>30129.369343430855</v>
          </cell>
          <cell r="M52">
            <v>5170.555527123287</v>
          </cell>
          <cell r="O52">
            <v>285053.63065656915</v>
          </cell>
          <cell r="P52">
            <v>40162</v>
          </cell>
          <cell r="Q52">
            <v>183</v>
          </cell>
          <cell r="R52">
            <v>31253.250056993922</v>
          </cell>
          <cell r="S52">
            <v>4701.9791619013859</v>
          </cell>
          <cell r="U52">
            <v>253800.38059957523</v>
          </cell>
          <cell r="V52">
            <v>40268</v>
          </cell>
          <cell r="W52">
            <v>107</v>
          </cell>
          <cell r="X52">
            <v>2447.8177529443415</v>
          </cell>
          <cell r="Y52">
            <v>9872.5346890246728</v>
          </cell>
          <cell r="Z52">
            <v>9797.3524419690148</v>
          </cell>
          <cell r="AA52">
            <v>40344</v>
          </cell>
          <cell r="AB52">
            <v>182</v>
          </cell>
          <cell r="AC52">
            <v>32414.593488785817</v>
          </cell>
          <cell r="AD52">
            <v>4163.5778601483189</v>
          </cell>
          <cell r="AF52">
            <v>221385.78711078942</v>
          </cell>
          <cell r="AG52">
            <v>40527</v>
          </cell>
          <cell r="AH52">
            <v>183</v>
          </cell>
          <cell r="AI52">
            <v>33613.399613554961</v>
          </cell>
          <cell r="AJ52">
            <v>3651.7737218025477</v>
          </cell>
          <cell r="AL52">
            <v>187772.38749723445</v>
          </cell>
          <cell r="AM52">
            <v>40633</v>
          </cell>
          <cell r="AN52">
            <v>106</v>
          </cell>
          <cell r="AO52">
            <v>1794.0751346790557</v>
          </cell>
          <cell r="AP52">
            <v>7815.3515819508666</v>
          </cell>
          <cell r="AQ52">
            <v>7161.6089636855795</v>
          </cell>
          <cell r="AR52">
            <v>40709</v>
          </cell>
          <cell r="AS52">
            <v>182</v>
          </cell>
          <cell r="AT52">
            <v>34868.39976516422</v>
          </cell>
          <cell r="AU52">
            <v>3080.3931557696997</v>
          </cell>
          <cell r="AW52">
            <v>152903.98773207024</v>
          </cell>
          <cell r="AX52">
            <v>40892</v>
          </cell>
          <cell r="AY52">
            <v>183</v>
          </cell>
          <cell r="AZ52">
            <v>36160.862609750729</v>
          </cell>
          <cell r="BA52">
            <v>2522.1617505163704</v>
          </cell>
          <cell r="BC52">
            <v>116743.1251223195</v>
          </cell>
          <cell r="BD52">
            <v>40999</v>
          </cell>
          <cell r="BE52">
            <v>107</v>
          </cell>
          <cell r="BF52">
            <v>1125.9474612824695</v>
          </cell>
          <cell r="BG52">
            <v>5602.55490628607</v>
          </cell>
          <cell r="BH52">
            <v>4934.427232889484</v>
          </cell>
          <cell r="BI52">
            <v>41075</v>
          </cell>
          <cell r="BJ52">
            <v>183</v>
          </cell>
          <cell r="BK52">
            <v>37509.519481177347</v>
          </cell>
          <cell r="BL52">
            <v>1925.6858449971205</v>
          </cell>
          <cell r="BN52">
            <v>79233.605641142145</v>
          </cell>
          <cell r="BO52">
            <v>41258</v>
          </cell>
          <cell r="BP52">
            <v>183</v>
          </cell>
          <cell r="BQ52">
            <v>38895.639070832796</v>
          </cell>
          <cell r="BR52">
            <v>1306.96375200993</v>
          </cell>
          <cell r="BT52">
            <v>40337.966570309349</v>
          </cell>
          <cell r="BU52">
            <v>41364</v>
          </cell>
          <cell r="BV52">
            <v>106</v>
          </cell>
          <cell r="BW52">
            <v>385.40993045834745</v>
          </cell>
          <cell r="BX52">
            <v>3232.6495970070505</v>
          </cell>
          <cell r="BY52">
            <v>2492.1120661829282</v>
          </cell>
          <cell r="BZ52">
            <v>41440</v>
          </cell>
          <cell r="CA52">
            <v>182</v>
          </cell>
          <cell r="CB52">
            <v>40337.954959969276</v>
          </cell>
          <cell r="CC52">
            <v>661.74157871150226</v>
          </cell>
          <cell r="CE52">
            <v>1.1610340072365943E-2</v>
          </cell>
          <cell r="CO52">
            <v>661.74157871150226</v>
          </cell>
          <cell r="CP52">
            <v>276.33164825315481</v>
          </cell>
        </row>
        <row r="53">
          <cell r="A53" t="str">
            <v>KHSTPS I</v>
          </cell>
          <cell r="B53">
            <v>1.668E-3</v>
          </cell>
          <cell r="C53">
            <v>232313</v>
          </cell>
          <cell r="D53">
            <v>11975756</v>
          </cell>
          <cell r="E53">
            <v>3.2899999999999999E-2</v>
          </cell>
          <cell r="G53">
            <v>39796</v>
          </cell>
          <cell r="H53">
            <v>1860</v>
          </cell>
          <cell r="J53">
            <v>39979</v>
          </cell>
          <cell r="K53">
            <v>182</v>
          </cell>
          <cell r="L53">
            <v>22207.595256227429</v>
          </cell>
          <cell r="M53">
            <v>3811.0788531506851</v>
          </cell>
          <cell r="O53">
            <v>210105.40474377258</v>
          </cell>
          <cell r="P53">
            <v>40162</v>
          </cell>
          <cell r="Q53">
            <v>183</v>
          </cell>
          <cell r="R53">
            <v>23035.979273117926</v>
          </cell>
          <cell r="S53">
            <v>3465.7030420296755</v>
          </cell>
          <cell r="U53">
            <v>187069.42547065465</v>
          </cell>
          <cell r="V53">
            <v>40268</v>
          </cell>
          <cell r="W53">
            <v>107</v>
          </cell>
          <cell r="X53">
            <v>1804.2205437927278</v>
          </cell>
          <cell r="Y53">
            <v>7276.7818951803602</v>
          </cell>
          <cell r="Z53">
            <v>7221.0024389730897</v>
          </cell>
          <cell r="AA53">
            <v>40344</v>
          </cell>
          <cell r="AB53">
            <v>182</v>
          </cell>
          <cell r="AC53">
            <v>23891.976111044958</v>
          </cell>
          <cell r="AD53">
            <v>3068.8611118717427</v>
          </cell>
          <cell r="AF53">
            <v>163177.44935960969</v>
          </cell>
          <cell r="AG53">
            <v>40527</v>
          </cell>
          <cell r="AH53">
            <v>183</v>
          </cell>
          <cell r="AI53">
            <v>24775.585751396236</v>
          </cell>
          <cell r="AJ53">
            <v>2691.623203724389</v>
          </cell>
          <cell r="AL53">
            <v>138401.86360821346</v>
          </cell>
          <cell r="AM53">
            <v>40633</v>
          </cell>
          <cell r="AN53">
            <v>106</v>
          </cell>
          <cell r="AO53">
            <v>1322.3634497185853</v>
          </cell>
          <cell r="AP53">
            <v>5760.4843155961316</v>
          </cell>
          <cell r="AQ53">
            <v>5278.6272215219888</v>
          </cell>
          <cell r="AR53">
            <v>40709</v>
          </cell>
          <cell r="AS53">
            <v>182</v>
          </cell>
          <cell r="AT53">
            <v>25700.614586077736</v>
          </cell>
          <cell r="AU53">
            <v>2270.4730929130428</v>
          </cell>
          <cell r="AW53">
            <v>112701.24902213573</v>
          </cell>
          <cell r="AX53">
            <v>40892</v>
          </cell>
          <cell r="AY53">
            <v>183</v>
          </cell>
          <cell r="AZ53">
            <v>26653.256223183482</v>
          </cell>
          <cell r="BA53">
            <v>1859.0148218837605</v>
          </cell>
          <cell r="BC53">
            <v>86047.99279895224</v>
          </cell>
          <cell r="BD53">
            <v>40999</v>
          </cell>
          <cell r="BE53">
            <v>107</v>
          </cell>
          <cell r="BF53">
            <v>829.90342205520972</v>
          </cell>
          <cell r="BG53">
            <v>4129.4879147968031</v>
          </cell>
          <cell r="BH53">
            <v>3637.0278871334272</v>
          </cell>
          <cell r="BI53">
            <v>41075</v>
          </cell>
          <cell r="BJ53">
            <v>183</v>
          </cell>
          <cell r="BK53">
            <v>27647.317054619449</v>
          </cell>
          <cell r="BL53">
            <v>1419.3675349168541</v>
          </cell>
          <cell r="BN53">
            <v>58400.675744332795</v>
          </cell>
          <cell r="BO53">
            <v>41258</v>
          </cell>
          <cell r="BP53">
            <v>183</v>
          </cell>
          <cell r="BQ53">
            <v>28668.990707091958</v>
          </cell>
          <cell r="BR53">
            <v>963.32314644905341</v>
          </cell>
          <cell r="BT53">
            <v>29731.685037240837</v>
          </cell>
          <cell r="BU53">
            <v>41364</v>
          </cell>
          <cell r="BV53">
            <v>106</v>
          </cell>
          <cell r="BW53">
            <v>284.07199561335256</v>
          </cell>
          <cell r="BX53">
            <v>2382.6906813659075</v>
          </cell>
          <cell r="BY53">
            <v>1836.8592549240502</v>
          </cell>
          <cell r="BZ53">
            <v>41440</v>
          </cell>
          <cell r="CA53">
            <v>182</v>
          </cell>
          <cell r="CB53">
            <v>29732.085229000775</v>
          </cell>
          <cell r="CC53">
            <v>487.74625661915252</v>
          </cell>
          <cell r="CE53">
            <v>-0.40019175993802492</v>
          </cell>
          <cell r="CO53">
            <v>487.74625661915252</v>
          </cell>
          <cell r="CP53">
            <v>203.67426100579996</v>
          </cell>
        </row>
        <row r="54">
          <cell r="A54" t="str">
            <v>FGUTPS I</v>
          </cell>
          <cell r="B54">
            <v>1.5499999999999999E-3</v>
          </cell>
          <cell r="C54">
            <v>215879</v>
          </cell>
          <cell r="D54">
            <v>11128550</v>
          </cell>
          <cell r="E54">
            <v>3.2899999999999999E-2</v>
          </cell>
          <cell r="G54">
            <v>39796</v>
          </cell>
          <cell r="H54">
            <v>1728</v>
          </cell>
          <cell r="J54">
            <v>39979</v>
          </cell>
          <cell r="K54">
            <v>182</v>
          </cell>
          <cell r="L54">
            <v>20636.554344815657</v>
          </cell>
          <cell r="M54">
            <v>3541.4802087671233</v>
          </cell>
          <cell r="O54">
            <v>195242.44565518433</v>
          </cell>
          <cell r="P54">
            <v>40162</v>
          </cell>
          <cell r="Q54">
            <v>183</v>
          </cell>
          <cell r="R54">
            <v>21406.33565547529</v>
          </cell>
          <cell r="S54">
            <v>3220.5375138525155</v>
          </cell>
          <cell r="U54">
            <v>173836.10999970904</v>
          </cell>
          <cell r="V54">
            <v>40268</v>
          </cell>
          <cell r="W54">
            <v>107</v>
          </cell>
          <cell r="X54">
            <v>1676.5897480328101</v>
          </cell>
          <cell r="Y54">
            <v>6762.0177226196392</v>
          </cell>
          <cell r="Z54">
            <v>6710.6074706524487</v>
          </cell>
          <cell r="AA54">
            <v>40344</v>
          </cell>
          <cell r="AB54">
            <v>182</v>
          </cell>
          <cell r="AC54">
            <v>22201.776362182067</v>
          </cell>
          <cell r="AD54">
            <v>2851.7694779623503</v>
          </cell>
          <cell r="AF54">
            <v>151634.33363752696</v>
          </cell>
          <cell r="AG54">
            <v>40527</v>
          </cell>
          <cell r="AH54">
            <v>183</v>
          </cell>
          <cell r="AI54">
            <v>23022.876447640389</v>
          </cell>
          <cell r="AJ54">
            <v>2501.2187192642696</v>
          </cell>
          <cell r="AL54">
            <v>128611.45718988657</v>
          </cell>
          <cell r="AM54">
            <v>40633</v>
          </cell>
          <cell r="AN54">
            <v>106</v>
          </cell>
          <cell r="AO54">
            <v>1228.8208104219461</v>
          </cell>
          <cell r="AP54">
            <v>5352.9881972266194</v>
          </cell>
          <cell r="AQ54">
            <v>4905.2192596157556</v>
          </cell>
          <cell r="AR54">
            <v>40709</v>
          </cell>
          <cell r="AS54">
            <v>182</v>
          </cell>
          <cell r="AT54">
            <v>23882.465592578232</v>
          </cell>
          <cell r="AU54">
            <v>2109.862146196172</v>
          </cell>
          <cell r="AW54">
            <v>104728.99159730834</v>
          </cell>
          <cell r="AX54">
            <v>40892</v>
          </cell>
          <cell r="AY54">
            <v>183</v>
          </cell>
          <cell r="AZ54">
            <v>24767.714116267623</v>
          </cell>
          <cell r="BA54">
            <v>1727.5118896162035</v>
          </cell>
          <cell r="BC54">
            <v>79961.277481040714</v>
          </cell>
          <cell r="BD54">
            <v>40999</v>
          </cell>
          <cell r="BE54">
            <v>107</v>
          </cell>
          <cell r="BF54">
            <v>771.19913730550024</v>
          </cell>
          <cell r="BG54">
            <v>3837.3740358123755</v>
          </cell>
          <cell r="BH54">
            <v>3379.7523626959296</v>
          </cell>
          <cell r="BI54">
            <v>41075</v>
          </cell>
          <cell r="BJ54">
            <v>183</v>
          </cell>
          <cell r="BK54">
            <v>25691.451699436537</v>
          </cell>
          <cell r="BL54">
            <v>1318.9667488495938</v>
          </cell>
          <cell r="BN54">
            <v>54269.825781604173</v>
          </cell>
          <cell r="BO54">
            <v>41258</v>
          </cell>
          <cell r="BP54">
            <v>183</v>
          </cell>
          <cell r="BQ54">
            <v>26640.848678652601</v>
          </cell>
          <cell r="BR54">
            <v>895.18449337891582</v>
          </cell>
          <cell r="BT54">
            <v>27628.977102951572</v>
          </cell>
          <cell r="BU54">
            <v>41364</v>
          </cell>
          <cell r="BV54">
            <v>106</v>
          </cell>
          <cell r="BW54">
            <v>263.98162944885837</v>
          </cell>
          <cell r="BX54">
            <v>2214.1512422285095</v>
          </cell>
          <cell r="BY54">
            <v>1706.9337343718676</v>
          </cell>
          <cell r="BZ54">
            <v>41440</v>
          </cell>
          <cell r="CA54">
            <v>182</v>
          </cell>
          <cell r="CB54">
            <v>27628.736273951559</v>
          </cell>
          <cell r="CC54">
            <v>453.2514769782286</v>
          </cell>
          <cell r="CE54">
            <v>0.24082900001303642</v>
          </cell>
          <cell r="CO54">
            <v>453.2514769782286</v>
          </cell>
          <cell r="CP54">
            <v>189.26984752937022</v>
          </cell>
        </row>
        <row r="55">
          <cell r="A55" t="str">
            <v>VSTPS I</v>
          </cell>
          <cell r="B55">
            <v>5.4900000000000001E-3</v>
          </cell>
          <cell r="C55">
            <v>764629</v>
          </cell>
          <cell r="D55">
            <v>39416606</v>
          </cell>
          <cell r="E55">
            <v>3.2899999999999999E-2</v>
          </cell>
          <cell r="G55">
            <v>39796</v>
          </cell>
          <cell r="H55">
            <v>6120</v>
          </cell>
          <cell r="J55">
            <v>39979</v>
          </cell>
          <cell r="K55">
            <v>182</v>
          </cell>
          <cell r="L55">
            <v>73093.34409873416</v>
          </cell>
          <cell r="M55">
            <v>12543.686373150686</v>
          </cell>
          <cell r="O55">
            <v>691535.6559012658</v>
          </cell>
          <cell r="P55">
            <v>40162</v>
          </cell>
          <cell r="Q55">
            <v>183</v>
          </cell>
          <cell r="R55">
            <v>75819.859837780226</v>
          </cell>
          <cell r="S55">
            <v>11406.928009547262</v>
          </cell>
          <cell r="U55">
            <v>615715.79606348556</v>
          </cell>
          <cell r="V55">
            <v>40268</v>
          </cell>
          <cell r="W55">
            <v>107</v>
          </cell>
          <cell r="X55">
            <v>5938.3679914583236</v>
          </cell>
          <cell r="Y55">
            <v>23950.614382697946</v>
          </cell>
          <cell r="Z55">
            <v>23768.982374156272</v>
          </cell>
          <cell r="AA55">
            <v>40344</v>
          </cell>
          <cell r="AB55">
            <v>182</v>
          </cell>
          <cell r="AC55">
            <v>78637.259502180357</v>
          </cell>
          <cell r="AD55">
            <v>10100.775462106682</v>
          </cell>
          <cell r="AF55">
            <v>537078.53656130517</v>
          </cell>
          <cell r="AG55">
            <v>40527</v>
          </cell>
          <cell r="AH55">
            <v>183</v>
          </cell>
          <cell r="AI55">
            <v>81545.543030674671</v>
          </cell>
          <cell r="AJ55">
            <v>8859.1472467798631</v>
          </cell>
          <cell r="AL55">
            <v>455532.99353063048</v>
          </cell>
          <cell r="AM55">
            <v>40633</v>
          </cell>
          <cell r="AN55">
            <v>106</v>
          </cell>
          <cell r="AO55">
            <v>4352.3993469553989</v>
          </cell>
          <cell r="AP55">
            <v>18959.922708886545</v>
          </cell>
          <cell r="AQ55">
            <v>17373.954064383619</v>
          </cell>
          <cell r="AR55">
            <v>40709</v>
          </cell>
          <cell r="AS55">
            <v>182</v>
          </cell>
          <cell r="AT55">
            <v>84590.152324680326</v>
          </cell>
          <cell r="AU55">
            <v>7472.9875579800255</v>
          </cell>
          <cell r="AW55">
            <v>370942.84120595013</v>
          </cell>
          <cell r="AX55">
            <v>40892</v>
          </cell>
          <cell r="AY55">
            <v>183</v>
          </cell>
          <cell r="AZ55">
            <v>87725.645482780164</v>
          </cell>
          <cell r="BA55">
            <v>6118.7275727360648</v>
          </cell>
          <cell r="BC55">
            <v>283217.19572316995</v>
          </cell>
          <cell r="BD55">
            <v>40999</v>
          </cell>
          <cell r="BE55">
            <v>107</v>
          </cell>
          <cell r="BF55">
            <v>2731.5328605596574</v>
          </cell>
          <cell r="BG55">
            <v>13591.715130716089</v>
          </cell>
          <cell r="BH55">
            <v>11970.848644320347</v>
          </cell>
          <cell r="BI55">
            <v>41075</v>
          </cell>
          <cell r="BJ55">
            <v>183</v>
          </cell>
          <cell r="BK55">
            <v>90997.464406391358</v>
          </cell>
          <cell r="BL55">
            <v>4671.6870418917506</v>
          </cell>
          <cell r="BN55">
            <v>192219.73131677858</v>
          </cell>
          <cell r="BO55">
            <v>41258</v>
          </cell>
          <cell r="BP55">
            <v>183</v>
          </cell>
          <cell r="BQ55">
            <v>94360.167255356631</v>
          </cell>
          <cell r="BR55">
            <v>3170.6776338052841</v>
          </cell>
          <cell r="BT55">
            <v>97859.564061421945</v>
          </cell>
          <cell r="BU55">
            <v>41364</v>
          </cell>
          <cell r="BV55">
            <v>106</v>
          </cell>
          <cell r="BW55">
            <v>935.00121563781602</v>
          </cell>
          <cell r="BX55">
            <v>7842.3646756970347</v>
          </cell>
          <cell r="BY55">
            <v>6045.833030775193</v>
          </cell>
          <cell r="BZ55">
            <v>41440</v>
          </cell>
          <cell r="CA55">
            <v>182</v>
          </cell>
          <cell r="CB55">
            <v>97859.201383221982</v>
          </cell>
          <cell r="CC55">
            <v>1605.3794457177596</v>
          </cell>
          <cell r="CE55">
            <v>0.36267819996282924</v>
          </cell>
          <cell r="CO55">
            <v>1605.3794457177596</v>
          </cell>
          <cell r="CP55">
            <v>670.37823007994359</v>
          </cell>
        </row>
        <row r="56">
          <cell r="A56" t="str">
            <v>Korba AD</v>
          </cell>
          <cell r="B56">
            <v>6.5170000000000002E-3</v>
          </cell>
          <cell r="C56">
            <v>907666</v>
          </cell>
          <cell r="D56">
            <v>46790168</v>
          </cell>
          <cell r="E56">
            <v>3.2899999999999999E-2</v>
          </cell>
          <cell r="G56">
            <v>39796</v>
          </cell>
          <cell r="H56">
            <v>7265</v>
          </cell>
          <cell r="J56">
            <v>39979</v>
          </cell>
          <cell r="K56">
            <v>182</v>
          </cell>
          <cell r="L56">
            <v>86766.725590428148</v>
          </cell>
          <cell r="M56">
            <v>14890.198561095891</v>
          </cell>
          <cell r="O56">
            <v>820899.2744095719</v>
          </cell>
          <cell r="P56">
            <v>40162</v>
          </cell>
          <cell r="Q56">
            <v>183</v>
          </cell>
          <cell r="R56">
            <v>90003.283526924177</v>
          </cell>
          <cell r="S56">
            <v>13540.789757363587</v>
          </cell>
          <cell r="U56">
            <v>730895.99088264769</v>
          </cell>
          <cell r="V56">
            <v>40268</v>
          </cell>
          <cell r="W56">
            <v>107</v>
          </cell>
          <cell r="X56">
            <v>7049.241525216944</v>
          </cell>
          <cell r="Y56">
            <v>28430.98831845948</v>
          </cell>
          <cell r="Z56">
            <v>28215.229843676425</v>
          </cell>
          <cell r="AA56">
            <v>40344</v>
          </cell>
          <cell r="AB56">
            <v>182</v>
          </cell>
          <cell r="AC56">
            <v>93347.726807961633</v>
          </cell>
          <cell r="AD56">
            <v>11990.298669060598</v>
          </cell>
          <cell r="AF56">
            <v>637548.2640746861</v>
          </cell>
          <cell r="AG56">
            <v>40527</v>
          </cell>
          <cell r="AH56">
            <v>183</v>
          </cell>
          <cell r="AI56">
            <v>96800.055360820916</v>
          </cell>
          <cell r="AJ56">
            <v>10516.402283601268</v>
          </cell>
          <cell r="AL56">
            <v>540748.20871386514</v>
          </cell>
          <cell r="AM56">
            <v>40633</v>
          </cell>
          <cell r="AN56">
            <v>106</v>
          </cell>
          <cell r="AO56">
            <v>5166.5898714211862</v>
          </cell>
          <cell r="AP56">
            <v>22506.700952661864</v>
          </cell>
          <cell r="AQ56">
            <v>20624.049298866106</v>
          </cell>
          <cell r="AR56">
            <v>40709</v>
          </cell>
          <cell r="AS56">
            <v>182</v>
          </cell>
          <cell r="AT56">
            <v>100414.21178505312</v>
          </cell>
          <cell r="AU56">
            <v>8870.9373264024143</v>
          </cell>
          <cell r="AW56">
            <v>440333.996928812</v>
          </cell>
          <cell r="AX56">
            <v>40892</v>
          </cell>
          <cell r="AY56">
            <v>183</v>
          </cell>
          <cell r="AZ56">
            <v>104136.25348110717</v>
          </cell>
          <cell r="BA56">
            <v>7263.339439203557</v>
          </cell>
          <cell r="BC56">
            <v>336197.74344770482</v>
          </cell>
          <cell r="BD56">
            <v>40999</v>
          </cell>
          <cell r="BE56">
            <v>107</v>
          </cell>
          <cell r="BF56">
            <v>3242.5120993396031</v>
          </cell>
          <cell r="BG56">
            <v>16134.276765605971</v>
          </cell>
          <cell r="BH56">
            <v>14210.198993524387</v>
          </cell>
          <cell r="BI56">
            <v>41075</v>
          </cell>
          <cell r="BJ56">
            <v>183</v>
          </cell>
          <cell r="BK56">
            <v>108020.12304853415</v>
          </cell>
          <cell r="BL56">
            <v>5545.6048054125922</v>
          </cell>
          <cell r="BN56">
            <v>228177.62039917067</v>
          </cell>
          <cell r="BO56">
            <v>41258</v>
          </cell>
          <cell r="BP56">
            <v>183</v>
          </cell>
          <cell r="BQ56">
            <v>112011.87796050258</v>
          </cell>
          <cell r="BR56">
            <v>3763.8054770884569</v>
          </cell>
          <cell r="BT56">
            <v>116165.74243866809</v>
          </cell>
          <cell r="BU56">
            <v>41364</v>
          </cell>
          <cell r="BV56">
            <v>106</v>
          </cell>
          <cell r="BW56">
            <v>1109.9079730975645</v>
          </cell>
          <cell r="BX56">
            <v>9309.4102825010486</v>
          </cell>
          <cell r="BY56">
            <v>7176.8061562590101</v>
          </cell>
          <cell r="BZ56">
            <v>41440</v>
          </cell>
          <cell r="CA56">
            <v>182</v>
          </cell>
          <cell r="CB56">
            <v>116165.46728860795</v>
          </cell>
          <cell r="CC56">
            <v>1905.6910481486486</v>
          </cell>
          <cell r="CE56">
            <v>0.27515006014436949</v>
          </cell>
          <cell r="CO56">
            <v>1905.6910481486486</v>
          </cell>
          <cell r="CP56">
            <v>795.7830750510841</v>
          </cell>
        </row>
        <row r="57">
          <cell r="A57" t="str">
            <v>KSTPS I</v>
          </cell>
          <cell r="B57">
            <v>1.4648E-2</v>
          </cell>
          <cell r="C57">
            <v>2040124</v>
          </cell>
          <cell r="D57">
            <v>105168388</v>
          </cell>
          <cell r="E57">
            <v>3.2899999999999999E-2</v>
          </cell>
          <cell r="G57">
            <v>39796</v>
          </cell>
          <cell r="H57">
            <v>16330</v>
          </cell>
          <cell r="J57">
            <v>39979</v>
          </cell>
          <cell r="K57">
            <v>182</v>
          </cell>
          <cell r="L57">
            <v>195022.09551152238</v>
          </cell>
          <cell r="M57">
            <v>33468.094485479451</v>
          </cell>
          <cell r="O57">
            <v>1845101.9044884776</v>
          </cell>
          <cell r="P57">
            <v>40162</v>
          </cell>
          <cell r="Q57">
            <v>183</v>
          </cell>
          <cell r="R57">
            <v>202296.77721380777</v>
          </cell>
          <cell r="S57">
            <v>30435.082291380211</v>
          </cell>
          <cell r="U57">
            <v>1642805.1272746697</v>
          </cell>
          <cell r="X57">
            <v>15844.292848068548</v>
          </cell>
          <cell r="Y57">
            <v>63903.176776859662</v>
          </cell>
          <cell r="Z57">
            <v>63417.469624928213</v>
          </cell>
          <cell r="AA57">
            <v>40344</v>
          </cell>
          <cell r="AB57">
            <v>182</v>
          </cell>
          <cell r="AC57">
            <v>209813.94848596316</v>
          </cell>
          <cell r="AD57">
            <v>26950.105592041829</v>
          </cell>
          <cell r="AF57">
            <v>1432991.1787887067</v>
          </cell>
          <cell r="AG57">
            <v>40527</v>
          </cell>
          <cell r="AH57">
            <v>183</v>
          </cell>
          <cell r="AI57">
            <v>217573.60916453961</v>
          </cell>
          <cell r="AJ57">
            <v>23637.287644200456</v>
          </cell>
          <cell r="AL57">
            <v>1215417.5696241669</v>
          </cell>
          <cell r="AM57">
            <v>40633</v>
          </cell>
          <cell r="AN57">
            <v>106</v>
          </cell>
          <cell r="AO57">
            <v>11612.732143307725</v>
          </cell>
          <cell r="AP57">
            <v>50587.393236242286</v>
          </cell>
          <cell r="AQ57">
            <v>46355.832531481457</v>
          </cell>
          <cell r="AR57">
            <v>40709</v>
          </cell>
          <cell r="AS57">
            <v>182</v>
          </cell>
          <cell r="AT57">
            <v>225697.00387102319</v>
          </cell>
          <cell r="AU57">
            <v>19938.841981905716</v>
          </cell>
          <cell r="AW57">
            <v>989720.56575314375</v>
          </cell>
          <cell r="AX57">
            <v>40892</v>
          </cell>
          <cell r="AY57">
            <v>183</v>
          </cell>
          <cell r="AZ57">
            <v>234062.88798392785</v>
          </cell>
          <cell r="BA57">
            <v>16325.508521177953</v>
          </cell>
          <cell r="BC57">
            <v>755657.67776921589</v>
          </cell>
          <cell r="BD57">
            <v>40999</v>
          </cell>
          <cell r="BE57">
            <v>107</v>
          </cell>
          <cell r="BF57">
            <v>7288.0595152081387</v>
          </cell>
          <cell r="BG57">
            <v>36264.350503083668</v>
          </cell>
          <cell r="BH57">
            <v>31939.677874984081</v>
          </cell>
          <cell r="BI57">
            <v>41075</v>
          </cell>
          <cell r="BJ57">
            <v>183</v>
          </cell>
          <cell r="BK57">
            <v>242792.50612473962</v>
          </cell>
          <cell r="BL57">
            <v>12464.625152178407</v>
          </cell>
          <cell r="BN57">
            <v>512865.17164447624</v>
          </cell>
          <cell r="BO57">
            <v>41258</v>
          </cell>
          <cell r="BP57">
            <v>183</v>
          </cell>
          <cell r="BQ57">
            <v>251764.61383542148</v>
          </cell>
          <cell r="BR57">
            <v>8459.7461340271202</v>
          </cell>
          <cell r="BT57">
            <v>261100.55780905476</v>
          </cell>
          <cell r="BU57">
            <v>41364</v>
          </cell>
          <cell r="BV57">
            <v>106</v>
          </cell>
          <cell r="BW57">
            <v>2494.6906446665685</v>
          </cell>
          <cell r="BX57">
            <v>20924.371286205525</v>
          </cell>
          <cell r="BY57">
            <v>16131.002415663954</v>
          </cell>
          <cell r="BZ57">
            <v>41440</v>
          </cell>
          <cell r="CA57">
            <v>182</v>
          </cell>
          <cell r="CB57">
            <v>261100.47028441448</v>
          </cell>
          <cell r="CC57">
            <v>4283.3367672576951</v>
          </cell>
          <cell r="CE57">
            <v>8.752464028657414E-2</v>
          </cell>
        </row>
        <row r="60">
          <cell r="A60" t="str">
            <v>FGUTPS II</v>
          </cell>
          <cell r="B60" t="str">
            <v>JPY</v>
          </cell>
          <cell r="C60">
            <v>6491318941</v>
          </cell>
          <cell r="D60">
            <v>3424170741</v>
          </cell>
          <cell r="E60">
            <v>1.9800000000000002E-2</v>
          </cell>
          <cell r="G60">
            <v>39796</v>
          </cell>
          <cell r="H60">
            <v>37844389.426030003</v>
          </cell>
          <cell r="J60">
            <v>39979</v>
          </cell>
          <cell r="K60">
            <v>180</v>
          </cell>
          <cell r="L60">
            <v>516497800</v>
          </cell>
          <cell r="M60">
            <v>64264057.515900008</v>
          </cell>
          <cell r="O60">
            <v>5974821141</v>
          </cell>
          <cell r="P60">
            <v>40162</v>
          </cell>
          <cell r="Q60">
            <v>180</v>
          </cell>
          <cell r="R60">
            <v>541641700</v>
          </cell>
          <cell r="S60">
            <v>59150729.295900002</v>
          </cell>
          <cell r="T60">
            <v>0</v>
          </cell>
          <cell r="U60">
            <v>5433179441</v>
          </cell>
          <cell r="V60">
            <v>40268</v>
          </cell>
          <cell r="W60">
            <v>106</v>
          </cell>
          <cell r="X60">
            <v>31675436.141030006</v>
          </cell>
          <cell r="Y60">
            <v>123414786.8118</v>
          </cell>
          <cell r="Z60">
            <v>117245833.52680001</v>
          </cell>
          <cell r="AA60">
            <v>40344</v>
          </cell>
          <cell r="AB60">
            <v>180</v>
          </cell>
          <cell r="AC60">
            <v>568880900</v>
          </cell>
          <cell r="AD60">
            <v>53788476.465900011</v>
          </cell>
          <cell r="AE60">
            <v>0</v>
          </cell>
          <cell r="AF60">
            <v>4864298541</v>
          </cell>
          <cell r="AG60">
            <v>40527</v>
          </cell>
          <cell r="AH60">
            <v>180</v>
          </cell>
          <cell r="AI60">
            <v>597167800</v>
          </cell>
          <cell r="AJ60">
            <v>48156555.555900015</v>
          </cell>
          <cell r="AK60">
            <v>0</v>
          </cell>
          <cell r="AL60">
            <v>4267130741</v>
          </cell>
          <cell r="AM60">
            <v>40633</v>
          </cell>
          <cell r="AN60">
            <v>106</v>
          </cell>
          <cell r="AO60">
            <v>24536586.299207672</v>
          </cell>
          <cell r="AP60">
            <v>101945032.02180003</v>
          </cell>
          <cell r="AQ60">
            <v>94806182.179977685</v>
          </cell>
          <cell r="AR60">
            <v>40709</v>
          </cell>
          <cell r="AS60">
            <v>180</v>
          </cell>
          <cell r="AT60">
            <v>627550000</v>
          </cell>
          <cell r="AU60">
            <v>42244594.335900001</v>
          </cell>
          <cell r="AV60">
            <v>0</v>
          </cell>
          <cell r="AW60">
            <v>3639580741</v>
          </cell>
          <cell r="AX60">
            <v>40892</v>
          </cell>
          <cell r="AY60">
            <v>180</v>
          </cell>
          <cell r="AZ60">
            <v>658979900</v>
          </cell>
          <cell r="BA60">
            <v>36031849.335900001</v>
          </cell>
          <cell r="BB60">
            <v>0</v>
          </cell>
          <cell r="BC60">
            <v>2980600841</v>
          </cell>
          <cell r="BD60">
            <v>40999</v>
          </cell>
          <cell r="BE60">
            <v>106</v>
          </cell>
          <cell r="BF60">
            <v>17138863.137235068</v>
          </cell>
          <cell r="BG60">
            <v>78276443.671800002</v>
          </cell>
          <cell r="BH60">
            <v>70878720.50982739</v>
          </cell>
          <cell r="BI60">
            <v>41075</v>
          </cell>
          <cell r="BJ60">
            <v>180</v>
          </cell>
          <cell r="BK60">
            <v>691457500</v>
          </cell>
          <cell r="BL60">
            <v>29507948.325900003</v>
          </cell>
          <cell r="BM60">
            <v>0</v>
          </cell>
          <cell r="BN60">
            <v>2289143341</v>
          </cell>
          <cell r="BO60">
            <v>41258</v>
          </cell>
          <cell r="BP60">
            <v>180</v>
          </cell>
          <cell r="BQ60">
            <v>726030400</v>
          </cell>
          <cell r="BR60">
            <v>22662519.075900003</v>
          </cell>
          <cell r="BS60">
            <v>0</v>
          </cell>
          <cell r="BT60">
            <v>1563112941</v>
          </cell>
          <cell r="BU60">
            <v>41364</v>
          </cell>
          <cell r="BV60">
            <v>106</v>
          </cell>
          <cell r="BW60">
            <v>8988113.535810411</v>
          </cell>
          <cell r="BX60">
            <v>52170467.401800007</v>
          </cell>
          <cell r="BY60">
            <v>44019717.80037535</v>
          </cell>
          <cell r="BZ60">
            <v>41440</v>
          </cell>
          <cell r="CA60">
            <v>180</v>
          </cell>
          <cell r="CB60">
            <v>762698600</v>
          </cell>
          <cell r="CC60">
            <v>15474818.115900001</v>
          </cell>
          <cell r="CD60">
            <v>0</v>
          </cell>
          <cell r="CE60">
            <v>800414341</v>
          </cell>
          <cell r="CF60">
            <v>41623</v>
          </cell>
          <cell r="CG60">
            <v>180</v>
          </cell>
          <cell r="CH60">
            <v>800414341</v>
          </cell>
          <cell r="CI60">
            <v>7924101.9759000009</v>
          </cell>
          <cell r="CJ60">
            <v>0</v>
          </cell>
          <cell r="CK60">
            <v>0</v>
          </cell>
          <cell r="CO60">
            <v>23398920.091800001</v>
          </cell>
          <cell r="CP60">
            <v>14410806.55598959</v>
          </cell>
        </row>
        <row r="63">
          <cell r="A63" t="str">
            <v>Simhadri I</v>
          </cell>
          <cell r="B63" t="str">
            <v>JPY</v>
          </cell>
          <cell r="C63">
            <v>16999164000</v>
          </cell>
          <cell r="D63">
            <v>8967059010</v>
          </cell>
          <cell r="E63">
            <v>2.3E-2</v>
          </cell>
          <cell r="G63">
            <v>39863</v>
          </cell>
          <cell r="H63">
            <v>42847207.89041096</v>
          </cell>
          <cell r="J63">
            <v>40045</v>
          </cell>
          <cell r="K63">
            <v>181</v>
          </cell>
          <cell r="L63">
            <v>472199000</v>
          </cell>
          <cell r="M63">
            <v>193883614.70410958</v>
          </cell>
          <cell r="O63">
            <v>16526965000</v>
          </cell>
          <cell r="P63">
            <v>40229</v>
          </cell>
          <cell r="Q63">
            <v>184</v>
          </cell>
          <cell r="R63">
            <v>472199000</v>
          </cell>
          <cell r="S63">
            <v>191622235.28767124</v>
          </cell>
          <cell r="T63">
            <v>0</v>
          </cell>
          <cell r="U63">
            <v>16054766000</v>
          </cell>
          <cell r="V63">
            <v>40268</v>
          </cell>
          <cell r="W63">
            <v>40</v>
          </cell>
          <cell r="X63">
            <v>40466807.452054791</v>
          </cell>
          <cell r="Y63">
            <v>385505849.99178082</v>
          </cell>
          <cell r="Z63">
            <v>383125449.55342466</v>
          </cell>
          <cell r="AA63">
            <v>40410</v>
          </cell>
          <cell r="AB63">
            <v>181</v>
          </cell>
          <cell r="AC63">
            <v>472199000</v>
          </cell>
          <cell r="AD63">
            <v>183112303.72054794</v>
          </cell>
          <cell r="AE63">
            <v>0</v>
          </cell>
          <cell r="AF63">
            <v>15582567000</v>
          </cell>
          <cell r="AG63">
            <v>40594</v>
          </cell>
          <cell r="AH63">
            <v>184</v>
          </cell>
          <cell r="AI63">
            <v>472199000</v>
          </cell>
          <cell r="AJ63">
            <v>180672393.27123287</v>
          </cell>
          <cell r="AK63">
            <v>0</v>
          </cell>
          <cell r="AL63">
            <v>15110368000</v>
          </cell>
          <cell r="AM63">
            <v>40633</v>
          </cell>
          <cell r="AN63">
            <v>40</v>
          </cell>
          <cell r="AO63">
            <v>38086407.01369863</v>
          </cell>
          <cell r="AP63">
            <v>363784696.99178082</v>
          </cell>
          <cell r="AQ63">
            <v>361404296.55342466</v>
          </cell>
          <cell r="AR63">
            <v>40775</v>
          </cell>
          <cell r="AS63">
            <v>181</v>
          </cell>
          <cell r="AT63">
            <v>472199000</v>
          </cell>
          <cell r="AU63">
            <v>172340991.73698631</v>
          </cell>
          <cell r="AV63">
            <v>0</v>
          </cell>
          <cell r="AW63">
            <v>14638169000</v>
          </cell>
          <cell r="AX63">
            <v>40959</v>
          </cell>
          <cell r="AY63">
            <v>184</v>
          </cell>
          <cell r="AZ63">
            <v>472199000</v>
          </cell>
          <cell r="BA63">
            <v>169722551.25479451</v>
          </cell>
          <cell r="BB63">
            <v>0</v>
          </cell>
          <cell r="BC63">
            <v>14165970000</v>
          </cell>
          <cell r="BD63">
            <v>40999</v>
          </cell>
          <cell r="BE63">
            <v>40</v>
          </cell>
          <cell r="BF63">
            <v>35706006.575342469</v>
          </cell>
          <cell r="BG63">
            <v>342063542.99178082</v>
          </cell>
          <cell r="BH63">
            <v>339683142.55342466</v>
          </cell>
          <cell r="BI63">
            <v>41141</v>
          </cell>
          <cell r="BJ63">
            <v>182</v>
          </cell>
          <cell r="BK63">
            <v>472199000</v>
          </cell>
          <cell r="BL63">
            <v>162462329.9178082</v>
          </cell>
          <cell r="BM63">
            <v>0</v>
          </cell>
          <cell r="BN63">
            <v>13693771000</v>
          </cell>
          <cell r="BO63">
            <v>41325</v>
          </cell>
          <cell r="BP63">
            <v>184</v>
          </cell>
          <cell r="BQ63">
            <v>472199000</v>
          </cell>
          <cell r="BR63">
            <v>158772709.23835617</v>
          </cell>
          <cell r="BS63">
            <v>0</v>
          </cell>
          <cell r="BT63">
            <v>13221572000</v>
          </cell>
          <cell r="BU63">
            <v>41364</v>
          </cell>
          <cell r="BV63">
            <v>39</v>
          </cell>
          <cell r="BW63">
            <v>32492465.983561642</v>
          </cell>
          <cell r="BX63">
            <v>321235039.15616441</v>
          </cell>
          <cell r="BY63">
            <v>318021498.56438357</v>
          </cell>
          <cell r="BZ63">
            <v>41506</v>
          </cell>
          <cell r="CA63">
            <v>181</v>
          </cell>
          <cell r="CB63">
            <v>472199000</v>
          </cell>
          <cell r="CC63">
            <v>150798367.76986301</v>
          </cell>
          <cell r="CD63">
            <v>0</v>
          </cell>
          <cell r="CE63">
            <v>12749373000</v>
          </cell>
          <cell r="CF63">
            <v>41690</v>
          </cell>
          <cell r="CG63">
            <v>184</v>
          </cell>
          <cell r="CH63">
            <v>472199000</v>
          </cell>
          <cell r="CI63">
            <v>147822867.22191781</v>
          </cell>
          <cell r="CJ63">
            <v>0</v>
          </cell>
          <cell r="CK63">
            <v>12277174000</v>
          </cell>
          <cell r="CL63">
            <v>41729</v>
          </cell>
          <cell r="CM63">
            <v>40</v>
          </cell>
          <cell r="CN63">
            <v>30945205.698630136</v>
          </cell>
          <cell r="CO63">
            <v>298621234.99178082</v>
          </cell>
          <cell r="CP63">
            <v>297073974.70684934</v>
          </cell>
        </row>
        <row r="65">
          <cell r="A65" t="str">
            <v>Simhadri I</v>
          </cell>
          <cell r="B65" t="str">
            <v>JPY</v>
          </cell>
          <cell r="C65">
            <v>12191869630</v>
          </cell>
          <cell r="D65">
            <v>6431211230</v>
          </cell>
          <cell r="E65">
            <v>1.7999999999999999E-2</v>
          </cell>
          <cell r="G65">
            <v>39891</v>
          </cell>
          <cell r="H65">
            <v>7214914.6303561637</v>
          </cell>
          <cell r="J65">
            <v>40076</v>
          </cell>
          <cell r="K65">
            <v>184</v>
          </cell>
          <cell r="M65">
            <v>110628689.99879451</v>
          </cell>
          <cell r="O65">
            <v>12191869630</v>
          </cell>
          <cell r="P65">
            <v>40257</v>
          </cell>
          <cell r="Q65">
            <v>181</v>
          </cell>
          <cell r="S65">
            <v>108824962.34120546</v>
          </cell>
          <cell r="T65">
            <v>0</v>
          </cell>
          <cell r="U65">
            <v>12191869630</v>
          </cell>
          <cell r="V65">
            <v>40268</v>
          </cell>
          <cell r="W65">
            <v>12</v>
          </cell>
          <cell r="X65">
            <v>7214914.6303561637</v>
          </cell>
          <cell r="Y65">
            <v>219453652.33999997</v>
          </cell>
          <cell r="Z65">
            <v>219453652.33999997</v>
          </cell>
          <cell r="AA65">
            <v>40441</v>
          </cell>
          <cell r="AB65">
            <v>184</v>
          </cell>
          <cell r="AD65">
            <v>110628690.99879451</v>
          </cell>
          <cell r="AE65">
            <v>0</v>
          </cell>
          <cell r="AF65">
            <v>12191869630</v>
          </cell>
          <cell r="AG65">
            <v>40622</v>
          </cell>
          <cell r="AH65">
            <v>181</v>
          </cell>
          <cell r="AI65">
            <v>297389630</v>
          </cell>
          <cell r="AJ65">
            <v>108824962.34120546</v>
          </cell>
          <cell r="AK65">
            <v>0</v>
          </cell>
          <cell r="AL65">
            <v>11894480000</v>
          </cell>
          <cell r="AM65">
            <v>40633</v>
          </cell>
          <cell r="AN65">
            <v>12</v>
          </cell>
          <cell r="AO65">
            <v>7038925.1506849304</v>
          </cell>
          <cell r="AP65">
            <v>219453653.33999997</v>
          </cell>
          <cell r="AQ65">
            <v>219277663.86032873</v>
          </cell>
          <cell r="AR65">
            <v>40806</v>
          </cell>
          <cell r="AS65">
            <v>184</v>
          </cell>
          <cell r="AT65">
            <v>297362000</v>
          </cell>
          <cell r="AU65">
            <v>107930185.64383559</v>
          </cell>
          <cell r="AV65">
            <v>0</v>
          </cell>
          <cell r="AW65">
            <v>11597118000</v>
          </cell>
          <cell r="AX65">
            <v>40988</v>
          </cell>
          <cell r="AY65">
            <v>182</v>
          </cell>
          <cell r="AZ65">
            <v>297362000</v>
          </cell>
          <cell r="BA65">
            <v>104088105.66575341</v>
          </cell>
          <cell r="BB65">
            <v>0</v>
          </cell>
          <cell r="BC65">
            <v>11299756000</v>
          </cell>
          <cell r="BD65">
            <v>40999</v>
          </cell>
          <cell r="BE65">
            <v>11</v>
          </cell>
          <cell r="BF65">
            <v>6129730.6520547932</v>
          </cell>
          <cell r="BG65">
            <v>212018291.309589</v>
          </cell>
          <cell r="BH65">
            <v>211109096.81095886</v>
          </cell>
          <cell r="BI65">
            <v>41172</v>
          </cell>
          <cell r="BJ65">
            <v>184</v>
          </cell>
          <cell r="BK65">
            <v>297362000</v>
          </cell>
          <cell r="BL65">
            <v>102533676.36164382</v>
          </cell>
          <cell r="BM65">
            <v>0</v>
          </cell>
          <cell r="BN65">
            <v>11002394000</v>
          </cell>
          <cell r="BO65">
            <v>41353</v>
          </cell>
          <cell r="BP65">
            <v>181</v>
          </cell>
          <cell r="BQ65">
            <v>297362000</v>
          </cell>
          <cell r="BR65">
            <v>98207670.279452041</v>
          </cell>
          <cell r="BS65">
            <v>0</v>
          </cell>
          <cell r="BT65">
            <v>10705032000</v>
          </cell>
          <cell r="BU65">
            <v>41364</v>
          </cell>
          <cell r="BV65">
            <v>11</v>
          </cell>
          <cell r="BW65">
            <v>5807113.2493150681</v>
          </cell>
          <cell r="BX65">
            <v>200741346.64109588</v>
          </cell>
          <cell r="BY65">
            <v>200418729.23835617</v>
          </cell>
          <cell r="BZ65">
            <v>41537</v>
          </cell>
          <cell r="CA65">
            <v>184</v>
          </cell>
          <cell r="CB65">
            <v>297362000</v>
          </cell>
          <cell r="CC65">
            <v>97137167.079452053</v>
          </cell>
          <cell r="CD65">
            <v>0</v>
          </cell>
          <cell r="CE65">
            <v>10407670000</v>
          </cell>
          <cell r="CF65">
            <v>41718</v>
          </cell>
          <cell r="CG65">
            <v>181</v>
          </cell>
          <cell r="CH65">
            <v>297362000</v>
          </cell>
          <cell r="CI65">
            <v>92899147.561643839</v>
          </cell>
          <cell r="CJ65">
            <v>0</v>
          </cell>
          <cell r="CK65">
            <v>10110308000</v>
          </cell>
          <cell r="CL65">
            <v>41729</v>
          </cell>
          <cell r="CM65">
            <v>12</v>
          </cell>
          <cell r="CN65">
            <v>5983086.3780821916</v>
          </cell>
          <cell r="CO65">
            <v>190036314.64109588</v>
          </cell>
          <cell r="CP65">
            <v>190212287.76986301</v>
          </cell>
        </row>
        <row r="67">
          <cell r="A67" t="str">
            <v>Simhadri I</v>
          </cell>
          <cell r="B67" t="str">
            <v>JPY</v>
          </cell>
          <cell r="C67">
            <v>24631749571</v>
          </cell>
          <cell r="D67">
            <v>12993247899</v>
          </cell>
          <cell r="E67">
            <v>1.7999999999999999E-2</v>
          </cell>
          <cell r="G67">
            <v>39863</v>
          </cell>
          <cell r="H67">
            <v>48588656.687999994</v>
          </cell>
          <cell r="J67">
            <v>40045</v>
          </cell>
          <cell r="K67">
            <v>181</v>
          </cell>
          <cell r="M67">
            <v>219863670.51319999</v>
          </cell>
          <cell r="O67">
            <v>24631749571</v>
          </cell>
          <cell r="P67">
            <v>40229</v>
          </cell>
          <cell r="Q67">
            <v>184</v>
          </cell>
          <cell r="S67">
            <v>223507820.76479998</v>
          </cell>
          <cell r="T67">
            <v>0</v>
          </cell>
          <cell r="U67">
            <v>24631749571</v>
          </cell>
          <cell r="V67">
            <v>40268</v>
          </cell>
          <cell r="W67">
            <v>40</v>
          </cell>
          <cell r="X67">
            <v>48588656.687999994</v>
          </cell>
          <cell r="Y67">
            <v>443371491.278</v>
          </cell>
          <cell r="Z67">
            <v>443371491.278</v>
          </cell>
          <cell r="AA67">
            <v>40410</v>
          </cell>
          <cell r="AB67">
            <v>181</v>
          </cell>
          <cell r="AD67">
            <v>219863671.51319999</v>
          </cell>
          <cell r="AE67">
            <v>0</v>
          </cell>
          <cell r="AF67">
            <v>24631749571</v>
          </cell>
          <cell r="AG67">
            <v>40594</v>
          </cell>
          <cell r="AH67">
            <v>184</v>
          </cell>
          <cell r="AJ67">
            <v>223507820.76479998</v>
          </cell>
          <cell r="AK67">
            <v>0</v>
          </cell>
          <cell r="AL67">
            <v>24631749571</v>
          </cell>
          <cell r="AM67">
            <v>40633</v>
          </cell>
          <cell r="AN67">
            <v>40</v>
          </cell>
          <cell r="AO67">
            <v>48588656.687999994</v>
          </cell>
          <cell r="AP67">
            <v>443371492.278</v>
          </cell>
          <cell r="AQ67">
            <v>443371492.278</v>
          </cell>
          <cell r="AR67">
            <v>40775</v>
          </cell>
          <cell r="AS67">
            <v>181</v>
          </cell>
          <cell r="AU67">
            <v>219863671.51319999</v>
          </cell>
          <cell r="AV67">
            <v>0</v>
          </cell>
          <cell r="AW67">
            <v>24631749571</v>
          </cell>
          <cell r="AX67">
            <v>40959</v>
          </cell>
          <cell r="AY67">
            <v>184</v>
          </cell>
          <cell r="AZ67">
            <v>665757571</v>
          </cell>
          <cell r="BA67">
            <v>223507820.76479998</v>
          </cell>
          <cell r="BB67">
            <v>0</v>
          </cell>
          <cell r="BC67">
            <v>23965992000</v>
          </cell>
          <cell r="BD67">
            <v>40999</v>
          </cell>
          <cell r="BE67">
            <v>40</v>
          </cell>
          <cell r="BF67">
            <v>47275381.479452044</v>
          </cell>
          <cell r="BG67">
            <v>443371492.278</v>
          </cell>
          <cell r="BH67">
            <v>442058217.06945205</v>
          </cell>
          <cell r="BI67">
            <v>41141</v>
          </cell>
          <cell r="BJ67">
            <v>182</v>
          </cell>
          <cell r="BK67">
            <v>665722000</v>
          </cell>
          <cell r="BL67">
            <v>215102985.73150679</v>
          </cell>
          <cell r="BM67">
            <v>0</v>
          </cell>
          <cell r="BN67">
            <v>23300270000</v>
          </cell>
          <cell r="BO67">
            <v>41325</v>
          </cell>
          <cell r="BP67">
            <v>184</v>
          </cell>
          <cell r="BQ67">
            <v>665722000</v>
          </cell>
          <cell r="BR67">
            <v>211426011.61643833</v>
          </cell>
          <cell r="BS67">
            <v>0</v>
          </cell>
          <cell r="BT67">
            <v>22634548000</v>
          </cell>
          <cell r="BU67">
            <v>41364</v>
          </cell>
          <cell r="BV67">
            <v>39</v>
          </cell>
          <cell r="BW67">
            <v>43532747.11232876</v>
          </cell>
          <cell r="BX67">
            <v>426528997.34794509</v>
          </cell>
          <cell r="BY67">
            <v>422786362.98082185</v>
          </cell>
          <cell r="BZ67">
            <v>41506</v>
          </cell>
          <cell r="CA67">
            <v>181</v>
          </cell>
          <cell r="CB67">
            <v>665722000</v>
          </cell>
          <cell r="CC67">
            <v>202036595.57260269</v>
          </cell>
          <cell r="CD67">
            <v>0</v>
          </cell>
          <cell r="CE67">
            <v>21968826000</v>
          </cell>
          <cell r="CF67">
            <v>41690</v>
          </cell>
          <cell r="CG67">
            <v>184</v>
          </cell>
          <cell r="CH67">
            <v>665722000</v>
          </cell>
          <cell r="CI67">
            <v>199344525.23835611</v>
          </cell>
          <cell r="CJ67">
            <v>0</v>
          </cell>
          <cell r="CK67">
            <v>21303104000</v>
          </cell>
          <cell r="CL67">
            <v>41729</v>
          </cell>
          <cell r="CM67">
            <v>40</v>
          </cell>
          <cell r="CN67">
            <v>42022561.315068491</v>
          </cell>
          <cell r="CO67">
            <v>401381120.8109588</v>
          </cell>
          <cell r="CP67">
            <v>399870935.01369852</v>
          </cell>
        </row>
        <row r="69">
          <cell r="A69" t="str">
            <v>Simhadri I</v>
          </cell>
          <cell r="B69" t="str">
            <v>JPY</v>
          </cell>
          <cell r="C69">
            <v>854649867</v>
          </cell>
          <cell r="D69">
            <v>450827805</v>
          </cell>
          <cell r="E69">
            <v>1.7999999999999999E-2</v>
          </cell>
          <cell r="G69">
            <v>39891</v>
          </cell>
          <cell r="H69">
            <v>505765.40074520546</v>
          </cell>
          <cell r="J69">
            <v>40076</v>
          </cell>
          <cell r="K69">
            <v>184</v>
          </cell>
          <cell r="M69">
            <v>7755068.4780931501</v>
          </cell>
          <cell r="O69">
            <v>854649867</v>
          </cell>
          <cell r="P69">
            <v>40257</v>
          </cell>
          <cell r="Q69">
            <v>181</v>
          </cell>
          <cell r="S69">
            <v>7628628.1279068487</v>
          </cell>
          <cell r="T69">
            <v>0</v>
          </cell>
          <cell r="U69">
            <v>854649867</v>
          </cell>
          <cell r="V69">
            <v>40268</v>
          </cell>
          <cell r="W69">
            <v>12</v>
          </cell>
          <cell r="X69">
            <v>505765.40074520546</v>
          </cell>
          <cell r="Y69">
            <v>15383696.605999999</v>
          </cell>
          <cell r="Z69">
            <v>15383696.605999999</v>
          </cell>
          <cell r="AA69">
            <v>40441</v>
          </cell>
          <cell r="AB69">
            <v>184</v>
          </cell>
          <cell r="AD69">
            <v>7755069.4780931501</v>
          </cell>
          <cell r="AE69">
            <v>0</v>
          </cell>
          <cell r="AF69">
            <v>854649867</v>
          </cell>
          <cell r="AG69">
            <v>40622</v>
          </cell>
          <cell r="AH69">
            <v>181</v>
          </cell>
          <cell r="AJ69">
            <v>7628628.1279068487</v>
          </cell>
          <cell r="AK69">
            <v>0</v>
          </cell>
          <cell r="AL69">
            <v>854649867</v>
          </cell>
          <cell r="AM69">
            <v>40633</v>
          </cell>
          <cell r="AN69">
            <v>12</v>
          </cell>
          <cell r="AO69">
            <v>505765.40074520546</v>
          </cell>
          <cell r="AP69">
            <v>15383697.605999999</v>
          </cell>
          <cell r="AQ69">
            <v>15383697.605999999</v>
          </cell>
          <cell r="AR69">
            <v>40806</v>
          </cell>
          <cell r="AS69">
            <v>184</v>
          </cell>
          <cell r="AU69">
            <v>7755069.4780931501</v>
          </cell>
          <cell r="AV69">
            <v>0</v>
          </cell>
          <cell r="AW69">
            <v>854649867</v>
          </cell>
          <cell r="AX69">
            <v>40988</v>
          </cell>
          <cell r="AY69">
            <v>182</v>
          </cell>
          <cell r="BA69">
            <v>7670775.2446356155</v>
          </cell>
          <cell r="BB69">
            <v>0</v>
          </cell>
          <cell r="BC69">
            <v>854649867</v>
          </cell>
          <cell r="BD69">
            <v>40999</v>
          </cell>
          <cell r="BE69">
            <v>11</v>
          </cell>
          <cell r="BF69">
            <v>463618.28401643829</v>
          </cell>
          <cell r="BG69">
            <v>15425844.722728767</v>
          </cell>
          <cell r="BH69">
            <v>15383697.605999999</v>
          </cell>
          <cell r="BI69">
            <v>41172</v>
          </cell>
          <cell r="BJ69">
            <v>184</v>
          </cell>
          <cell r="BL69">
            <v>7755069.4780931501</v>
          </cell>
          <cell r="BM69">
            <v>0</v>
          </cell>
          <cell r="BN69">
            <v>854649867</v>
          </cell>
          <cell r="BO69">
            <v>41353</v>
          </cell>
          <cell r="BP69">
            <v>181</v>
          </cell>
          <cell r="BQ69">
            <v>30555867</v>
          </cell>
          <cell r="BR69">
            <v>7628628.1279068487</v>
          </cell>
          <cell r="BS69">
            <v>0</v>
          </cell>
          <cell r="BT69">
            <v>824094000</v>
          </cell>
          <cell r="BU69">
            <v>41364</v>
          </cell>
          <cell r="BV69">
            <v>11</v>
          </cell>
          <cell r="BW69">
            <v>447042.77260273963</v>
          </cell>
          <cell r="BX69">
            <v>15383697.605999999</v>
          </cell>
          <cell r="BY69">
            <v>15367122.0945863</v>
          </cell>
          <cell r="BZ69">
            <v>41537</v>
          </cell>
          <cell r="CA69">
            <v>184</v>
          </cell>
          <cell r="CB69">
            <v>30522000</v>
          </cell>
          <cell r="CC69">
            <v>7477806.3780821906</v>
          </cell>
          <cell r="CD69">
            <v>0</v>
          </cell>
          <cell r="CE69">
            <v>793572000</v>
          </cell>
          <cell r="CF69">
            <v>41718</v>
          </cell>
          <cell r="CG69">
            <v>181</v>
          </cell>
          <cell r="CH69">
            <v>30522000</v>
          </cell>
          <cell r="CI69">
            <v>7083445.4136986285</v>
          </cell>
          <cell r="CJ69">
            <v>0</v>
          </cell>
          <cell r="CK69">
            <v>763050000</v>
          </cell>
          <cell r="CL69">
            <v>41729</v>
          </cell>
          <cell r="CM69">
            <v>12</v>
          </cell>
          <cell r="CN69">
            <v>451558.35616438347</v>
          </cell>
          <cell r="CO69">
            <v>14561251.791780818</v>
          </cell>
          <cell r="CP69">
            <v>14565767.375342462</v>
          </cell>
        </row>
        <row r="87">
          <cell r="A87" t="str">
            <v>Sipat II</v>
          </cell>
          <cell r="C87">
            <v>28506812.329999998</v>
          </cell>
          <cell r="D87">
            <v>1469526176</v>
          </cell>
          <cell r="E87">
            <v>3.85E-2</v>
          </cell>
          <cell r="G87">
            <v>39812</v>
          </cell>
          <cell r="H87">
            <v>277700.96000000002</v>
          </cell>
          <cell r="J87">
            <v>39994</v>
          </cell>
          <cell r="K87">
            <v>181</v>
          </cell>
          <cell r="L87">
            <v>4155540.8</v>
          </cell>
          <cell r="M87">
            <v>552079.03256001393</v>
          </cell>
          <cell r="N87">
            <v>0</v>
          </cell>
          <cell r="O87">
            <v>24351271.529999997</v>
          </cell>
          <cell r="P87">
            <v>40178</v>
          </cell>
          <cell r="Q87">
            <v>184</v>
          </cell>
          <cell r="R87">
            <v>4155540.8</v>
          </cell>
          <cell r="S87">
            <v>479178.90977366659</v>
          </cell>
          <cell r="T87">
            <v>0</v>
          </cell>
          <cell r="U87">
            <v>20195730.729999997</v>
          </cell>
          <cell r="V87">
            <v>40268</v>
          </cell>
          <cell r="W87">
            <v>91</v>
          </cell>
          <cell r="X87">
            <v>196543.72947931945</v>
          </cell>
          <cell r="Y87">
            <v>1031257.9423336806</v>
          </cell>
          <cell r="Z87">
            <v>950100.71181300003</v>
          </cell>
          <cell r="AA87">
            <v>40359</v>
          </cell>
          <cell r="AB87">
            <v>181</v>
          </cell>
          <cell r="AC87">
            <v>4155540.8</v>
          </cell>
          <cell r="AD87">
            <v>390927.63775556942</v>
          </cell>
          <cell r="AE87">
            <v>0</v>
          </cell>
          <cell r="AF87">
            <v>16040189.929999996</v>
          </cell>
          <cell r="AG87">
            <v>40543</v>
          </cell>
          <cell r="AH87">
            <v>184</v>
          </cell>
          <cell r="AI87">
            <v>4155540.8</v>
          </cell>
          <cell r="AJ87">
            <v>315635.29295588878</v>
          </cell>
          <cell r="AK87">
            <v>0</v>
          </cell>
          <cell r="AL87">
            <v>11884649.129999995</v>
          </cell>
          <cell r="AM87">
            <v>40633</v>
          </cell>
          <cell r="AN87">
            <v>91</v>
          </cell>
          <cell r="AO87">
            <v>114076.35130672598</v>
          </cell>
          <cell r="AP87">
            <v>706562.9307114582</v>
          </cell>
          <cell r="AQ87">
            <v>624095.55253886478</v>
          </cell>
          <cell r="AR87">
            <v>40724</v>
          </cell>
          <cell r="AS87">
            <v>181</v>
          </cell>
          <cell r="AT87">
            <v>4155540.8</v>
          </cell>
          <cell r="AU87">
            <v>230050.49295112491</v>
          </cell>
          <cell r="AV87">
            <v>0</v>
          </cell>
          <cell r="AW87">
            <v>7729108.3299999954</v>
          </cell>
          <cell r="AX87">
            <v>40908</v>
          </cell>
          <cell r="AY87">
            <v>184</v>
          </cell>
          <cell r="AZ87">
            <v>4155540.8</v>
          </cell>
          <cell r="BA87">
            <v>152091.67613811101</v>
          </cell>
          <cell r="BB87">
            <v>0</v>
          </cell>
          <cell r="BC87">
            <v>3573567.5299999956</v>
          </cell>
          <cell r="BD87">
            <v>40999</v>
          </cell>
          <cell r="BE87">
            <v>91</v>
          </cell>
          <cell r="BF87">
            <v>34301.352990013656</v>
          </cell>
          <cell r="BG87">
            <v>382142.16908923595</v>
          </cell>
          <cell r="BH87">
            <v>302367.17077252362</v>
          </cell>
          <cell r="BI87">
            <v>41090</v>
          </cell>
          <cell r="BJ87">
            <v>182</v>
          </cell>
          <cell r="BK87">
            <v>3573567.53</v>
          </cell>
          <cell r="BL87">
            <v>69555.521340861029</v>
          </cell>
          <cell r="BM87">
            <v>0</v>
          </cell>
          <cell r="BN87">
            <v>-4.1909515857696533E-9</v>
          </cell>
          <cell r="BW87">
            <v>0</v>
          </cell>
          <cell r="BX87">
            <v>69555.521340861029</v>
          </cell>
          <cell r="BY87">
            <v>35254.168350847372</v>
          </cell>
        </row>
        <row r="100">
          <cell r="A100" t="str">
            <v>ADB II Tranche A</v>
          </cell>
          <cell r="B100" t="str">
            <v>USD</v>
          </cell>
          <cell r="C100">
            <v>75000000</v>
          </cell>
          <cell r="D100">
            <v>3866250000</v>
          </cell>
          <cell r="E100">
            <v>2.3640000000000001E-2</v>
          </cell>
          <cell r="G100">
            <v>39860</v>
          </cell>
          <cell r="H100">
            <v>211775</v>
          </cell>
          <cell r="J100">
            <v>40039</v>
          </cell>
          <cell r="K100">
            <v>178</v>
          </cell>
          <cell r="L100">
            <v>0</v>
          </cell>
          <cell r="M100">
            <v>876650</v>
          </cell>
          <cell r="N100">
            <v>0</v>
          </cell>
          <cell r="O100">
            <v>75000000</v>
          </cell>
          <cell r="P100">
            <v>40223</v>
          </cell>
          <cell r="Q100">
            <v>184</v>
          </cell>
          <cell r="R100">
            <v>0</v>
          </cell>
          <cell r="S100">
            <v>906200</v>
          </cell>
          <cell r="T100">
            <v>0</v>
          </cell>
          <cell r="U100">
            <v>75000000</v>
          </cell>
          <cell r="V100">
            <v>40268</v>
          </cell>
          <cell r="W100">
            <v>46</v>
          </cell>
          <cell r="X100">
            <v>226550</v>
          </cell>
          <cell r="Y100">
            <v>1782850</v>
          </cell>
          <cell r="Z100">
            <v>1797625</v>
          </cell>
          <cell r="AA100">
            <v>40404</v>
          </cell>
          <cell r="AB100">
            <v>181</v>
          </cell>
          <cell r="AC100">
            <v>0</v>
          </cell>
          <cell r="AD100">
            <v>891425</v>
          </cell>
          <cell r="AE100">
            <v>0</v>
          </cell>
          <cell r="AF100">
            <v>75000000</v>
          </cell>
          <cell r="AG100">
            <v>40588</v>
          </cell>
          <cell r="AH100">
            <v>184</v>
          </cell>
          <cell r="AI100">
            <v>0</v>
          </cell>
          <cell r="AJ100">
            <v>906200</v>
          </cell>
          <cell r="AK100">
            <v>0</v>
          </cell>
          <cell r="AL100">
            <v>75000000</v>
          </cell>
          <cell r="AM100">
            <v>40633</v>
          </cell>
          <cell r="AN100">
            <v>46</v>
          </cell>
          <cell r="AO100">
            <v>226550</v>
          </cell>
          <cell r="AP100">
            <v>1797625</v>
          </cell>
          <cell r="AQ100">
            <v>1797625</v>
          </cell>
          <cell r="AR100">
            <v>40769</v>
          </cell>
          <cell r="AS100">
            <v>181</v>
          </cell>
          <cell r="AT100">
            <v>0</v>
          </cell>
          <cell r="AU100">
            <v>891425</v>
          </cell>
          <cell r="AV100">
            <v>0</v>
          </cell>
          <cell r="AW100">
            <v>75000000</v>
          </cell>
          <cell r="AX100">
            <v>40953</v>
          </cell>
          <cell r="AY100">
            <v>184</v>
          </cell>
          <cell r="AZ100">
            <v>0</v>
          </cell>
          <cell r="BA100">
            <v>906200</v>
          </cell>
          <cell r="BB100">
            <v>0</v>
          </cell>
          <cell r="BC100">
            <v>75000000</v>
          </cell>
          <cell r="BD100">
            <v>40999</v>
          </cell>
          <cell r="BE100">
            <v>47</v>
          </cell>
          <cell r="BF100">
            <v>231475</v>
          </cell>
          <cell r="BG100">
            <v>1797625</v>
          </cell>
          <cell r="BH100">
            <v>1802550</v>
          </cell>
          <cell r="BI100">
            <v>41135</v>
          </cell>
          <cell r="BJ100">
            <v>182</v>
          </cell>
          <cell r="BK100">
            <v>0</v>
          </cell>
          <cell r="BL100">
            <v>896350</v>
          </cell>
          <cell r="BM100">
            <v>0</v>
          </cell>
          <cell r="BN100">
            <v>75000000</v>
          </cell>
          <cell r="BO100">
            <v>41319</v>
          </cell>
          <cell r="BP100">
            <v>184</v>
          </cell>
          <cell r="BR100">
            <v>906200</v>
          </cell>
          <cell r="BS100">
            <v>0</v>
          </cell>
          <cell r="BT100">
            <v>75000000</v>
          </cell>
          <cell r="BU100">
            <v>41364</v>
          </cell>
          <cell r="BV100">
            <v>46</v>
          </cell>
          <cell r="BW100">
            <v>226550</v>
          </cell>
          <cell r="BX100">
            <v>1802550</v>
          </cell>
          <cell r="BY100">
            <v>1797625</v>
          </cell>
          <cell r="BZ100">
            <v>41500</v>
          </cell>
          <cell r="CA100">
            <v>181</v>
          </cell>
          <cell r="CB100">
            <v>8332499.9999999991</v>
          </cell>
          <cell r="CC100">
            <v>891425</v>
          </cell>
          <cell r="CD100">
            <v>0</v>
          </cell>
          <cell r="CE100">
            <v>66667500</v>
          </cell>
          <cell r="CF100">
            <v>41684</v>
          </cell>
          <cell r="CG100">
            <v>184</v>
          </cell>
          <cell r="CH100">
            <v>8332499.9999999991</v>
          </cell>
          <cell r="CI100">
            <v>805521.18</v>
          </cell>
          <cell r="CJ100">
            <v>0</v>
          </cell>
          <cell r="CK100">
            <v>58335000</v>
          </cell>
          <cell r="CL100">
            <v>41729</v>
          </cell>
          <cell r="CM100">
            <v>46</v>
          </cell>
          <cell r="CN100">
            <v>176210.59000000003</v>
          </cell>
          <cell r="CO100">
            <v>1696946.1800000002</v>
          </cell>
          <cell r="CP100">
            <v>1646606.7700000003</v>
          </cell>
        </row>
        <row r="101">
          <cell r="A101" t="str">
            <v xml:space="preserve">Project </v>
          </cell>
          <cell r="B101" t="str">
            <v>Share</v>
          </cell>
          <cell r="N101">
            <v>0</v>
          </cell>
          <cell r="O101">
            <v>0</v>
          </cell>
        </row>
        <row r="102">
          <cell r="A102" t="str">
            <v>Sipat I</v>
          </cell>
          <cell r="B102">
            <v>0.36666666666666664</v>
          </cell>
          <cell r="C102">
            <v>27500000</v>
          </cell>
          <cell r="D102">
            <v>1417625000</v>
          </cell>
          <cell r="E102">
            <v>2.3640000000000001E-2</v>
          </cell>
          <cell r="G102">
            <v>39860</v>
          </cell>
          <cell r="H102">
            <v>77650.833333333328</v>
          </cell>
          <cell r="J102">
            <v>40039</v>
          </cell>
          <cell r="K102">
            <v>178</v>
          </cell>
          <cell r="L102">
            <v>0</v>
          </cell>
          <cell r="M102">
            <v>321438.33333333331</v>
          </cell>
          <cell r="N102">
            <v>0</v>
          </cell>
          <cell r="O102">
            <v>27500000</v>
          </cell>
          <cell r="P102">
            <v>40223</v>
          </cell>
          <cell r="Q102">
            <v>184</v>
          </cell>
          <cell r="R102">
            <v>0</v>
          </cell>
          <cell r="S102">
            <v>332273.33333333331</v>
          </cell>
          <cell r="T102">
            <v>0</v>
          </cell>
          <cell r="U102">
            <v>27500000</v>
          </cell>
          <cell r="V102">
            <v>40268</v>
          </cell>
          <cell r="W102">
            <v>46</v>
          </cell>
          <cell r="X102">
            <v>83068.333333333328</v>
          </cell>
          <cell r="Y102">
            <v>653711.66666666663</v>
          </cell>
          <cell r="Z102">
            <v>659129.16666666663</v>
          </cell>
          <cell r="AA102">
            <v>40404</v>
          </cell>
          <cell r="AB102">
            <v>181</v>
          </cell>
          <cell r="AC102">
            <v>0</v>
          </cell>
          <cell r="AD102">
            <v>326855.83333333331</v>
          </cell>
          <cell r="AE102">
            <v>0</v>
          </cell>
          <cell r="AF102">
            <v>27500000</v>
          </cell>
          <cell r="AG102">
            <v>40588</v>
          </cell>
          <cell r="AH102">
            <v>184</v>
          </cell>
          <cell r="AI102">
            <v>0</v>
          </cell>
          <cell r="AJ102">
            <v>332273.33333333331</v>
          </cell>
          <cell r="AK102">
            <v>0</v>
          </cell>
          <cell r="AL102">
            <v>27500000</v>
          </cell>
          <cell r="AM102">
            <v>40633</v>
          </cell>
          <cell r="AN102">
            <v>46</v>
          </cell>
          <cell r="AO102">
            <v>83068.333333333328</v>
          </cell>
          <cell r="AP102">
            <v>659129.16666666663</v>
          </cell>
          <cell r="AQ102">
            <v>659129.16666666663</v>
          </cell>
          <cell r="AR102">
            <v>40769</v>
          </cell>
          <cell r="AS102">
            <v>181</v>
          </cell>
          <cell r="AT102">
            <v>0</v>
          </cell>
          <cell r="AU102">
            <v>326855.83333333331</v>
          </cell>
          <cell r="AV102">
            <v>0</v>
          </cell>
          <cell r="AW102">
            <v>27500000</v>
          </cell>
          <cell r="AX102">
            <v>40953</v>
          </cell>
          <cell r="AY102">
            <v>184</v>
          </cell>
          <cell r="AZ102">
            <v>0</v>
          </cell>
          <cell r="BA102">
            <v>332273.33333333331</v>
          </cell>
          <cell r="BB102">
            <v>0</v>
          </cell>
          <cell r="BC102">
            <v>27500000</v>
          </cell>
          <cell r="BD102">
            <v>40999</v>
          </cell>
          <cell r="BE102">
            <v>47</v>
          </cell>
          <cell r="BF102">
            <v>84874.166666666672</v>
          </cell>
          <cell r="BG102">
            <v>659129.16666666663</v>
          </cell>
          <cell r="BH102">
            <v>660934.99999999988</v>
          </cell>
          <cell r="BI102">
            <v>41135</v>
          </cell>
          <cell r="BJ102">
            <v>182</v>
          </cell>
          <cell r="BK102">
            <v>0</v>
          </cell>
          <cell r="BL102">
            <v>328661.66666666669</v>
          </cell>
          <cell r="BM102">
            <v>0</v>
          </cell>
          <cell r="BN102">
            <v>27500000</v>
          </cell>
          <cell r="BO102">
            <v>41319</v>
          </cell>
          <cell r="BP102">
            <v>184</v>
          </cell>
          <cell r="BR102">
            <v>332273.33333333331</v>
          </cell>
          <cell r="BS102">
            <v>0</v>
          </cell>
          <cell r="BT102">
            <v>27500000</v>
          </cell>
          <cell r="BU102">
            <v>41364</v>
          </cell>
          <cell r="BV102">
            <v>46</v>
          </cell>
          <cell r="BW102">
            <v>83068.333333333328</v>
          </cell>
          <cell r="BX102">
            <v>660935</v>
          </cell>
          <cell r="BY102">
            <v>659129.16666666674</v>
          </cell>
          <cell r="BZ102">
            <v>41500</v>
          </cell>
          <cell r="CA102">
            <v>181</v>
          </cell>
          <cell r="CB102">
            <v>3055249.9999999995</v>
          </cell>
          <cell r="CC102">
            <v>326855.83333333331</v>
          </cell>
          <cell r="CD102">
            <v>0</v>
          </cell>
          <cell r="CE102">
            <v>24444750</v>
          </cell>
          <cell r="CF102">
            <v>41684</v>
          </cell>
          <cell r="CG102">
            <v>184</v>
          </cell>
          <cell r="CH102">
            <v>3055249.9999999995</v>
          </cell>
          <cell r="CI102">
            <v>295357.766</v>
          </cell>
          <cell r="CJ102">
            <v>0</v>
          </cell>
          <cell r="CK102">
            <v>21389500</v>
          </cell>
          <cell r="CL102">
            <v>41729</v>
          </cell>
          <cell r="CM102">
            <v>46</v>
          </cell>
          <cell r="CN102">
            <v>64610.549666666673</v>
          </cell>
          <cell r="CO102">
            <v>622213.59933333332</v>
          </cell>
          <cell r="CP102">
            <v>603755.8156666666</v>
          </cell>
        </row>
        <row r="103">
          <cell r="A103" t="str">
            <v>Sipat II</v>
          </cell>
          <cell r="B103">
            <v>0.32285733333333333</v>
          </cell>
          <cell r="C103">
            <v>24214300</v>
          </cell>
          <cell r="D103">
            <v>1248247165</v>
          </cell>
          <cell r="E103">
            <v>2.3640000000000001E-2</v>
          </cell>
          <cell r="G103">
            <v>39860</v>
          </cell>
          <cell r="H103">
            <v>68373.111766666669</v>
          </cell>
          <cell r="J103">
            <v>40039</v>
          </cell>
          <cell r="K103">
            <v>178</v>
          </cell>
          <cell r="L103">
            <v>0</v>
          </cell>
          <cell r="M103">
            <v>283032.88126666663</v>
          </cell>
          <cell r="N103">
            <v>0</v>
          </cell>
          <cell r="O103">
            <v>24214300</v>
          </cell>
          <cell r="P103">
            <v>40223</v>
          </cell>
          <cell r="Q103">
            <v>184</v>
          </cell>
          <cell r="R103">
            <v>0</v>
          </cell>
          <cell r="S103">
            <v>292573.31546666665</v>
          </cell>
          <cell r="T103">
            <v>0</v>
          </cell>
          <cell r="U103">
            <v>24214300</v>
          </cell>
          <cell r="V103">
            <v>40268</v>
          </cell>
          <cell r="W103">
            <v>46</v>
          </cell>
          <cell r="X103">
            <v>73143.328866666663</v>
          </cell>
          <cell r="Y103">
            <v>575606.19673333329</v>
          </cell>
          <cell r="Z103">
            <v>580376.4138333333</v>
          </cell>
          <cell r="AA103">
            <v>40404</v>
          </cell>
          <cell r="AB103">
            <v>181</v>
          </cell>
          <cell r="AC103">
            <v>0</v>
          </cell>
          <cell r="AD103">
            <v>287803.09836666664</v>
          </cell>
          <cell r="AE103">
            <v>0</v>
          </cell>
          <cell r="AF103">
            <v>24214300</v>
          </cell>
          <cell r="AG103">
            <v>40588</v>
          </cell>
          <cell r="AH103">
            <v>184</v>
          </cell>
          <cell r="AI103">
            <v>0</v>
          </cell>
          <cell r="AJ103">
            <v>292573.31546666665</v>
          </cell>
          <cell r="AK103">
            <v>0</v>
          </cell>
          <cell r="AL103">
            <v>24214300</v>
          </cell>
          <cell r="AM103">
            <v>40633</v>
          </cell>
          <cell r="AN103">
            <v>46</v>
          </cell>
          <cell r="AO103">
            <v>73143.328866666663</v>
          </cell>
          <cell r="AP103">
            <v>580376.4138333333</v>
          </cell>
          <cell r="AQ103">
            <v>580376.4138333333</v>
          </cell>
          <cell r="AR103">
            <v>40769</v>
          </cell>
          <cell r="AS103">
            <v>181</v>
          </cell>
          <cell r="AT103">
            <v>0</v>
          </cell>
          <cell r="AU103">
            <v>287803.09836666664</v>
          </cell>
          <cell r="AV103">
            <v>0</v>
          </cell>
          <cell r="AW103">
            <v>24214300</v>
          </cell>
          <cell r="AX103">
            <v>40953</v>
          </cell>
          <cell r="AY103">
            <v>184</v>
          </cell>
          <cell r="AZ103">
            <v>0</v>
          </cell>
          <cell r="BA103">
            <v>292573.31546666665</v>
          </cell>
          <cell r="BB103">
            <v>0</v>
          </cell>
          <cell r="BC103">
            <v>24214300</v>
          </cell>
          <cell r="BD103">
            <v>40999</v>
          </cell>
          <cell r="BE103">
            <v>47</v>
          </cell>
          <cell r="BF103">
            <v>74733.401233333338</v>
          </cell>
          <cell r="BG103">
            <v>580376.4138333333</v>
          </cell>
          <cell r="BH103">
            <v>581966.48619999993</v>
          </cell>
          <cell r="BI103">
            <v>41135</v>
          </cell>
          <cell r="BJ103">
            <v>182</v>
          </cell>
          <cell r="BK103">
            <v>0</v>
          </cell>
          <cell r="BL103">
            <v>289393.17073333333</v>
          </cell>
          <cell r="BM103">
            <v>0</v>
          </cell>
          <cell r="BN103">
            <v>24214300</v>
          </cell>
          <cell r="BO103">
            <v>41319</v>
          </cell>
          <cell r="BP103">
            <v>184</v>
          </cell>
          <cell r="BR103">
            <v>292573.31546666665</v>
          </cell>
          <cell r="BS103">
            <v>0</v>
          </cell>
          <cell r="BT103">
            <v>24214300</v>
          </cell>
          <cell r="BU103">
            <v>41364</v>
          </cell>
          <cell r="BV103">
            <v>46</v>
          </cell>
          <cell r="BW103">
            <v>73143.328866666663</v>
          </cell>
          <cell r="BX103">
            <v>581966.48619999993</v>
          </cell>
          <cell r="BY103">
            <v>580376.41383333318</v>
          </cell>
          <cell r="BZ103">
            <v>41500</v>
          </cell>
          <cell r="CA103">
            <v>181</v>
          </cell>
          <cell r="CB103">
            <v>2690208.73</v>
          </cell>
          <cell r="CC103">
            <v>287803.09836666664</v>
          </cell>
          <cell r="CD103">
            <v>0</v>
          </cell>
          <cell r="CE103">
            <v>21524091.27</v>
          </cell>
          <cell r="CF103">
            <v>41684</v>
          </cell>
          <cell r="CG103">
            <v>184</v>
          </cell>
          <cell r="CH103">
            <v>2690208.73</v>
          </cell>
          <cell r="CI103">
            <v>260068.42011832003</v>
          </cell>
          <cell r="CJ103">
            <v>0</v>
          </cell>
          <cell r="CK103">
            <v>18833882.539999999</v>
          </cell>
          <cell r="CL103">
            <v>41729</v>
          </cell>
          <cell r="CM103">
            <v>46</v>
          </cell>
          <cell r="CN103">
            <v>56890.881192493332</v>
          </cell>
          <cell r="CO103">
            <v>547871.51848498662</v>
          </cell>
          <cell r="CP103">
            <v>531619.07081081334</v>
          </cell>
        </row>
        <row r="104">
          <cell r="A104" t="str">
            <v>KHSTPS II</v>
          </cell>
          <cell r="B104">
            <v>0.31047599999999997</v>
          </cell>
          <cell r="C104">
            <v>23285700</v>
          </cell>
          <cell r="D104">
            <v>1200377835</v>
          </cell>
          <cell r="E104">
            <v>2.3640000000000001E-2</v>
          </cell>
          <cell r="G104">
            <v>39860</v>
          </cell>
          <cell r="H104">
            <v>65751.054900000003</v>
          </cell>
          <cell r="J104">
            <v>40039</v>
          </cell>
          <cell r="K104">
            <v>178</v>
          </cell>
          <cell r="L104">
            <v>0</v>
          </cell>
          <cell r="M104">
            <v>272178.78539999999</v>
          </cell>
          <cell r="N104">
            <v>0</v>
          </cell>
          <cell r="O104">
            <v>23285700</v>
          </cell>
          <cell r="P104">
            <v>40223</v>
          </cell>
          <cell r="Q104">
            <v>184</v>
          </cell>
          <cell r="R104">
            <v>0</v>
          </cell>
          <cell r="S104">
            <v>281353.35119999998</v>
          </cell>
          <cell r="T104">
            <v>0</v>
          </cell>
          <cell r="U104">
            <v>23285700</v>
          </cell>
          <cell r="V104">
            <v>40268</v>
          </cell>
          <cell r="W104">
            <v>46</v>
          </cell>
          <cell r="X104">
            <v>70338.337799999994</v>
          </cell>
          <cell r="Y104">
            <v>553532.13659999997</v>
          </cell>
          <cell r="Z104">
            <v>558119.41949999996</v>
          </cell>
          <cell r="AA104">
            <v>40404</v>
          </cell>
          <cell r="AB104">
            <v>181</v>
          </cell>
          <cell r="AC104">
            <v>0</v>
          </cell>
          <cell r="AD104">
            <v>276766.06829999998</v>
          </cell>
          <cell r="AE104">
            <v>0</v>
          </cell>
          <cell r="AF104">
            <v>23285700</v>
          </cell>
          <cell r="AG104">
            <v>40588</v>
          </cell>
          <cell r="AH104">
            <v>184</v>
          </cell>
          <cell r="AI104">
            <v>0</v>
          </cell>
          <cell r="AJ104">
            <v>281353.35119999998</v>
          </cell>
          <cell r="AK104">
            <v>0</v>
          </cell>
          <cell r="AL104">
            <v>23285700</v>
          </cell>
          <cell r="AM104">
            <v>40633</v>
          </cell>
          <cell r="AN104">
            <v>46</v>
          </cell>
          <cell r="AO104">
            <v>70338.337799999994</v>
          </cell>
          <cell r="AP104">
            <v>558119.41949999996</v>
          </cell>
          <cell r="AQ104">
            <v>558119.41949999996</v>
          </cell>
          <cell r="AR104">
            <v>40769</v>
          </cell>
          <cell r="AS104">
            <v>181</v>
          </cell>
          <cell r="AT104">
            <v>0</v>
          </cell>
          <cell r="AU104">
            <v>276766.06829999998</v>
          </cell>
          <cell r="AV104">
            <v>0</v>
          </cell>
          <cell r="AW104">
            <v>23285700</v>
          </cell>
          <cell r="AX104">
            <v>40953</v>
          </cell>
          <cell r="AY104">
            <v>184</v>
          </cell>
          <cell r="AZ104">
            <v>0</v>
          </cell>
          <cell r="BA104">
            <v>281353.35119999998</v>
          </cell>
          <cell r="BB104">
            <v>0</v>
          </cell>
          <cell r="BC104">
            <v>23285700</v>
          </cell>
          <cell r="BD104">
            <v>40999</v>
          </cell>
          <cell r="BE104">
            <v>47</v>
          </cell>
          <cell r="BF104">
            <v>71867.432099999991</v>
          </cell>
          <cell r="BG104">
            <v>558119.41949999996</v>
          </cell>
          <cell r="BH104">
            <v>559648.51379999996</v>
          </cell>
          <cell r="BI104">
            <v>41135</v>
          </cell>
          <cell r="BJ104">
            <v>182</v>
          </cell>
          <cell r="BK104">
            <v>0</v>
          </cell>
          <cell r="BL104">
            <v>278295.16259999998</v>
          </cell>
          <cell r="BM104">
            <v>0</v>
          </cell>
          <cell r="BN104">
            <v>23285700</v>
          </cell>
          <cell r="BO104">
            <v>41319</v>
          </cell>
          <cell r="BP104">
            <v>184</v>
          </cell>
          <cell r="BR104">
            <v>281353.35119999998</v>
          </cell>
          <cell r="BS104">
            <v>0</v>
          </cell>
          <cell r="BT104">
            <v>23285700</v>
          </cell>
          <cell r="BU104">
            <v>41364</v>
          </cell>
          <cell r="BV104">
            <v>46</v>
          </cell>
          <cell r="BW104">
            <v>70338.337799999994</v>
          </cell>
          <cell r="BX104">
            <v>559648.51379999996</v>
          </cell>
          <cell r="BY104">
            <v>558119.41949999996</v>
          </cell>
          <cell r="BZ104">
            <v>41500</v>
          </cell>
          <cell r="CA104">
            <v>181</v>
          </cell>
          <cell r="CB104">
            <v>2587041.2699999996</v>
          </cell>
          <cell r="CC104">
            <v>276766.06829999998</v>
          </cell>
          <cell r="CD104">
            <v>0</v>
          </cell>
          <cell r="CE104">
            <v>20698658.73</v>
          </cell>
          <cell r="CF104">
            <v>41684</v>
          </cell>
          <cell r="CG104">
            <v>184</v>
          </cell>
          <cell r="CH104">
            <v>2587041.2699999996</v>
          </cell>
          <cell r="CI104">
            <v>250094.99388168004</v>
          </cell>
          <cell r="CJ104">
            <v>0</v>
          </cell>
          <cell r="CK104">
            <v>18111617.460000001</v>
          </cell>
          <cell r="CL104">
            <v>41729</v>
          </cell>
          <cell r="CM104">
            <v>46</v>
          </cell>
          <cell r="CN104">
            <v>54709.159140840005</v>
          </cell>
          <cell r="CO104">
            <v>526861.06218168</v>
          </cell>
          <cell r="CP104">
            <v>511231.88352252007</v>
          </cell>
        </row>
        <row r="106">
          <cell r="A106" t="str">
            <v>ADB II Tranche B</v>
          </cell>
          <cell r="B106" t="str">
            <v>USD</v>
          </cell>
          <cell r="C106">
            <v>225000000</v>
          </cell>
          <cell r="D106">
            <v>11598750000</v>
          </cell>
          <cell r="E106">
            <v>2.213E-2</v>
          </cell>
          <cell r="G106">
            <v>39860</v>
          </cell>
          <cell r="H106">
            <v>594743.75</v>
          </cell>
          <cell r="J106">
            <v>40039</v>
          </cell>
          <cell r="K106">
            <v>178</v>
          </cell>
          <cell r="L106">
            <v>0</v>
          </cell>
          <cell r="M106">
            <v>2461962.5</v>
          </cell>
          <cell r="N106">
            <v>0</v>
          </cell>
          <cell r="O106">
            <v>225000000</v>
          </cell>
          <cell r="P106">
            <v>40223</v>
          </cell>
          <cell r="Q106">
            <v>184</v>
          </cell>
          <cell r="R106">
            <v>0</v>
          </cell>
          <cell r="S106">
            <v>2544950</v>
          </cell>
          <cell r="T106">
            <v>0</v>
          </cell>
          <cell r="U106">
            <v>225000000</v>
          </cell>
          <cell r="V106">
            <v>40268</v>
          </cell>
          <cell r="W106">
            <v>46</v>
          </cell>
          <cell r="X106">
            <v>636237.5</v>
          </cell>
          <cell r="Y106">
            <v>5006912.5</v>
          </cell>
          <cell r="Z106">
            <v>5048406.25</v>
          </cell>
          <cell r="AA106">
            <v>40404</v>
          </cell>
          <cell r="AB106">
            <v>181</v>
          </cell>
          <cell r="AC106">
            <v>32143499.999999996</v>
          </cell>
          <cell r="AD106">
            <v>2503456.25</v>
          </cell>
          <cell r="AE106">
            <v>0</v>
          </cell>
          <cell r="AF106">
            <v>192856500</v>
          </cell>
          <cell r="AG106">
            <v>40588</v>
          </cell>
          <cell r="AH106">
            <v>184</v>
          </cell>
          <cell r="AI106">
            <v>32143499.999999996</v>
          </cell>
          <cell r="AJ106">
            <v>2181378.4429999995</v>
          </cell>
          <cell r="AK106">
            <v>0</v>
          </cell>
          <cell r="AL106">
            <v>160713000</v>
          </cell>
          <cell r="AM106">
            <v>40633</v>
          </cell>
          <cell r="AN106">
            <v>46</v>
          </cell>
          <cell r="AO106">
            <v>454451.72150000004</v>
          </cell>
          <cell r="AP106">
            <v>4684834.693</v>
          </cell>
          <cell r="AQ106">
            <v>4503048.9145</v>
          </cell>
          <cell r="AR106">
            <v>40769</v>
          </cell>
          <cell r="AS106">
            <v>181</v>
          </cell>
          <cell r="AT106">
            <v>32143499.999999996</v>
          </cell>
          <cell r="AU106">
            <v>1788168.73025</v>
          </cell>
          <cell r="AV106">
            <v>0</v>
          </cell>
          <cell r="AW106">
            <v>128569500</v>
          </cell>
          <cell r="AX106">
            <v>40953</v>
          </cell>
          <cell r="AY106">
            <v>184</v>
          </cell>
          <cell r="AZ106">
            <v>32143499.999999996</v>
          </cell>
          <cell r="BA106">
            <v>1454235.3290000001</v>
          </cell>
          <cell r="BB106">
            <v>0</v>
          </cell>
          <cell r="BC106">
            <v>96426000</v>
          </cell>
          <cell r="BD106">
            <v>40999</v>
          </cell>
          <cell r="BE106">
            <v>47</v>
          </cell>
          <cell r="BF106">
            <v>278593.46350000001</v>
          </cell>
          <cell r="BG106">
            <v>3242404.0592499999</v>
          </cell>
          <cell r="BH106">
            <v>3066545.80125</v>
          </cell>
          <cell r="BI106">
            <v>41135</v>
          </cell>
          <cell r="BJ106">
            <v>182</v>
          </cell>
          <cell r="BK106">
            <v>32143499.999999996</v>
          </cell>
          <cell r="BL106">
            <v>1078808.7309999999</v>
          </cell>
          <cell r="BM106">
            <v>0</v>
          </cell>
          <cell r="BN106">
            <v>64282500</v>
          </cell>
          <cell r="BO106">
            <v>41319</v>
          </cell>
          <cell r="BP106">
            <v>184</v>
          </cell>
          <cell r="BQ106">
            <v>32143499.999999996</v>
          </cell>
          <cell r="BR106">
            <v>727092.21499999997</v>
          </cell>
          <cell r="BS106">
            <v>0</v>
          </cell>
          <cell r="BT106">
            <v>32139000.000000004</v>
          </cell>
          <cell r="BU106">
            <v>41364</v>
          </cell>
          <cell r="BV106">
            <v>46</v>
          </cell>
          <cell r="BW106">
            <v>90880.164500000014</v>
          </cell>
          <cell r="BX106">
            <v>1805900.946</v>
          </cell>
          <cell r="BY106">
            <v>1618187.6469999999</v>
          </cell>
          <cell r="BZ106">
            <v>41500</v>
          </cell>
          <cell r="CA106">
            <v>181</v>
          </cell>
          <cell r="CB106">
            <v>32139000.000000004</v>
          </cell>
          <cell r="CC106">
            <v>357593.69075000007</v>
          </cell>
          <cell r="CD106">
            <v>0</v>
          </cell>
          <cell r="CE106">
            <v>0</v>
          </cell>
          <cell r="CL106">
            <v>41729</v>
          </cell>
          <cell r="CN106">
            <v>0</v>
          </cell>
          <cell r="CO106">
            <v>357593.69075000007</v>
          </cell>
          <cell r="CP106">
            <v>266713.52625000005</v>
          </cell>
        </row>
        <row r="107">
          <cell r="A107" t="str">
            <v xml:space="preserve">Project </v>
          </cell>
          <cell r="B107" t="str">
            <v>Share</v>
          </cell>
          <cell r="N107">
            <v>0</v>
          </cell>
          <cell r="O107">
            <v>0</v>
          </cell>
        </row>
        <row r="108">
          <cell r="A108" t="str">
            <v>Sipat I</v>
          </cell>
          <cell r="B108">
            <v>0.11333333333333333</v>
          </cell>
          <cell r="C108">
            <v>25500000</v>
          </cell>
          <cell r="D108">
            <v>1314525000</v>
          </cell>
          <cell r="E108">
            <v>2.213E-2</v>
          </cell>
          <cell r="G108">
            <v>39860</v>
          </cell>
          <cell r="H108">
            <v>67404.291666666672</v>
          </cell>
          <cell r="J108">
            <v>40039</v>
          </cell>
          <cell r="K108">
            <v>178</v>
          </cell>
          <cell r="L108">
            <v>0</v>
          </cell>
          <cell r="M108">
            <v>279022.41666666669</v>
          </cell>
          <cell r="N108">
            <v>0</v>
          </cell>
          <cell r="O108">
            <v>25500000</v>
          </cell>
          <cell r="P108">
            <v>40223</v>
          </cell>
          <cell r="Q108">
            <v>184</v>
          </cell>
          <cell r="R108">
            <v>0</v>
          </cell>
          <cell r="S108">
            <v>288427.66666666669</v>
          </cell>
          <cell r="T108">
            <v>0</v>
          </cell>
          <cell r="U108">
            <v>25500000</v>
          </cell>
          <cell r="V108">
            <v>40268</v>
          </cell>
          <cell r="W108">
            <v>46</v>
          </cell>
          <cell r="X108">
            <v>72106.916666666672</v>
          </cell>
          <cell r="Y108">
            <v>567450.08333333337</v>
          </cell>
          <cell r="Z108">
            <v>572152.70833333337</v>
          </cell>
          <cell r="AA108">
            <v>40404</v>
          </cell>
          <cell r="AB108">
            <v>181</v>
          </cell>
          <cell r="AC108">
            <v>3642929.9999999995</v>
          </cell>
          <cell r="AD108">
            <v>283725.04166666669</v>
          </cell>
          <cell r="AE108">
            <v>0</v>
          </cell>
          <cell r="AF108">
            <v>21857070</v>
          </cell>
          <cell r="AG108">
            <v>40588</v>
          </cell>
          <cell r="AH108">
            <v>184</v>
          </cell>
          <cell r="AI108">
            <v>3642929.9999999995</v>
          </cell>
          <cell r="AJ108">
            <v>247222.89020666669</v>
          </cell>
          <cell r="AK108">
            <v>0</v>
          </cell>
          <cell r="AL108">
            <v>18214140</v>
          </cell>
          <cell r="AM108">
            <v>40633</v>
          </cell>
          <cell r="AN108">
            <v>46</v>
          </cell>
          <cell r="AO108">
            <v>51504.528436666667</v>
          </cell>
          <cell r="AP108">
            <v>530947.93187333341</v>
          </cell>
          <cell r="AQ108">
            <v>510345.54364333343</v>
          </cell>
          <cell r="AR108">
            <v>40769</v>
          </cell>
          <cell r="AS108">
            <v>181</v>
          </cell>
          <cell r="AT108">
            <v>3642929.9999999995</v>
          </cell>
          <cell r="AU108">
            <v>202659.12276166669</v>
          </cell>
          <cell r="AV108">
            <v>0</v>
          </cell>
          <cell r="AW108">
            <v>14571210</v>
          </cell>
          <cell r="AX108">
            <v>40953</v>
          </cell>
          <cell r="AY108">
            <v>184</v>
          </cell>
          <cell r="AZ108">
            <v>3642929.9999999995</v>
          </cell>
          <cell r="BA108">
            <v>164813.33728666665</v>
          </cell>
          <cell r="BB108">
            <v>0</v>
          </cell>
          <cell r="BC108">
            <v>10928280</v>
          </cell>
          <cell r="BD108">
            <v>40999</v>
          </cell>
          <cell r="BE108">
            <v>47</v>
          </cell>
          <cell r="BF108">
            <v>31573.92586333333</v>
          </cell>
          <cell r="BG108">
            <v>367472.46004833333</v>
          </cell>
          <cell r="BH108">
            <v>347541.85747500003</v>
          </cell>
          <cell r="BI108">
            <v>41135</v>
          </cell>
          <cell r="BJ108">
            <v>182</v>
          </cell>
          <cell r="BK108">
            <v>3642929.9999999995</v>
          </cell>
          <cell r="BL108">
            <v>122264.98951333333</v>
          </cell>
          <cell r="BM108">
            <v>0</v>
          </cell>
          <cell r="BN108">
            <v>7285350</v>
          </cell>
          <cell r="BO108">
            <v>41319</v>
          </cell>
          <cell r="BP108">
            <v>184</v>
          </cell>
          <cell r="BQ108">
            <v>3642929.9999999995</v>
          </cell>
          <cell r="BR108">
            <v>82403.784366666674</v>
          </cell>
          <cell r="BS108">
            <v>0</v>
          </cell>
          <cell r="BT108">
            <v>3642420.0000000005</v>
          </cell>
          <cell r="BU108">
            <v>41364</v>
          </cell>
          <cell r="BV108">
            <v>46</v>
          </cell>
          <cell r="BW108">
            <v>10299.751976666668</v>
          </cell>
          <cell r="BX108">
            <v>204668.77387999999</v>
          </cell>
          <cell r="BY108">
            <v>183394.59999333334</v>
          </cell>
          <cell r="BZ108">
            <v>41500</v>
          </cell>
          <cell r="CA108">
            <v>181</v>
          </cell>
          <cell r="CB108">
            <v>3642420.0000000005</v>
          </cell>
          <cell r="CC108">
            <v>40527.284951666676</v>
          </cell>
          <cell r="CD108">
            <v>0</v>
          </cell>
          <cell r="CE108">
            <v>0</v>
          </cell>
          <cell r="CL108">
            <v>41729</v>
          </cell>
          <cell r="CN108">
            <v>0</v>
          </cell>
          <cell r="CO108">
            <v>40527.284951666676</v>
          </cell>
          <cell r="CP108">
            <v>30227.532975000009</v>
          </cell>
        </row>
        <row r="109">
          <cell r="A109" t="str">
            <v>Sipat II</v>
          </cell>
          <cell r="B109">
            <v>0.33927555555555555</v>
          </cell>
          <cell r="C109">
            <v>76337000</v>
          </cell>
          <cell r="D109">
            <v>3935172350</v>
          </cell>
          <cell r="E109">
            <v>2.213E-2</v>
          </cell>
          <cell r="G109">
            <v>39860</v>
          </cell>
          <cell r="H109">
            <v>201782.01619444444</v>
          </cell>
          <cell r="J109">
            <v>40039</v>
          </cell>
          <cell r="K109">
            <v>178</v>
          </cell>
          <cell r="L109">
            <v>0</v>
          </cell>
          <cell r="M109">
            <v>835283.69494444446</v>
          </cell>
          <cell r="N109">
            <v>0</v>
          </cell>
          <cell r="O109">
            <v>76337000</v>
          </cell>
          <cell r="P109">
            <v>40223</v>
          </cell>
          <cell r="Q109">
            <v>184</v>
          </cell>
          <cell r="R109">
            <v>0</v>
          </cell>
          <cell r="S109">
            <v>863439.32511111116</v>
          </cell>
          <cell r="T109">
            <v>0</v>
          </cell>
          <cell r="U109">
            <v>76337000</v>
          </cell>
          <cell r="V109">
            <v>40268</v>
          </cell>
          <cell r="W109">
            <v>46</v>
          </cell>
          <cell r="X109">
            <v>215859.83127777779</v>
          </cell>
          <cell r="Y109">
            <v>1698723.0200555557</v>
          </cell>
          <cell r="Z109">
            <v>1712800.8351388893</v>
          </cell>
          <cell r="AA109">
            <v>40404</v>
          </cell>
          <cell r="AB109">
            <v>181</v>
          </cell>
          <cell r="AC109">
            <v>10905503.819999998</v>
          </cell>
          <cell r="AD109">
            <v>849361.51002777787</v>
          </cell>
          <cell r="AE109">
            <v>0</v>
          </cell>
          <cell r="AF109">
            <v>65431496.18</v>
          </cell>
          <cell r="AG109">
            <v>40588</v>
          </cell>
          <cell r="AH109">
            <v>184</v>
          </cell>
          <cell r="AI109">
            <v>10905503.819999998</v>
          </cell>
          <cell r="AJ109">
            <v>740088.38312573778</v>
          </cell>
          <cell r="AK109">
            <v>0</v>
          </cell>
          <cell r="AL109">
            <v>54525992.359999999</v>
          </cell>
          <cell r="AM109">
            <v>40633</v>
          </cell>
          <cell r="AN109">
            <v>46</v>
          </cell>
          <cell r="AO109">
            <v>154184.3602850911</v>
          </cell>
          <cell r="AP109">
            <v>1589449.8931535156</v>
          </cell>
          <cell r="AQ109">
            <v>1527774.422160829</v>
          </cell>
          <cell r="AR109">
            <v>40769</v>
          </cell>
          <cell r="AS109">
            <v>181</v>
          </cell>
          <cell r="AT109">
            <v>10905503.819999998</v>
          </cell>
          <cell r="AU109">
            <v>606681.93938264111</v>
          </cell>
          <cell r="AV109">
            <v>0</v>
          </cell>
          <cell r="AW109">
            <v>43620488.539999999</v>
          </cell>
          <cell r="AX109">
            <v>40953</v>
          </cell>
          <cell r="AY109">
            <v>184</v>
          </cell>
          <cell r="AZ109">
            <v>10905503.819999998</v>
          </cell>
          <cell r="BA109">
            <v>493386.49915499118</v>
          </cell>
          <cell r="BB109">
            <v>0</v>
          </cell>
          <cell r="BC109">
            <v>32714984.719999999</v>
          </cell>
          <cell r="BD109">
            <v>40999</v>
          </cell>
          <cell r="BE109">
            <v>47</v>
          </cell>
          <cell r="BF109">
            <v>94519.952103108895</v>
          </cell>
          <cell r="BG109">
            <v>1100068.4385376323</v>
          </cell>
          <cell r="BH109">
            <v>1040404.0303556501</v>
          </cell>
          <cell r="BI109">
            <v>41135</v>
          </cell>
          <cell r="BJ109">
            <v>182</v>
          </cell>
          <cell r="BK109">
            <v>10905503.819999998</v>
          </cell>
          <cell r="BL109">
            <v>366013.43154820893</v>
          </cell>
          <cell r="BM109">
            <v>0</v>
          </cell>
          <cell r="BN109">
            <v>21809480.899999999</v>
          </cell>
          <cell r="BO109">
            <v>41319</v>
          </cell>
          <cell r="BP109">
            <v>184</v>
          </cell>
          <cell r="BQ109">
            <v>10905503.819999998</v>
          </cell>
          <cell r="BR109">
            <v>246684.61518424444</v>
          </cell>
          <cell r="BS109">
            <v>0</v>
          </cell>
          <cell r="BT109">
            <v>10903977.08</v>
          </cell>
          <cell r="BU109">
            <v>41364</v>
          </cell>
          <cell r="BV109">
            <v>46</v>
          </cell>
          <cell r="BW109">
            <v>30833.418299717778</v>
          </cell>
          <cell r="BX109">
            <v>612698.0467324534</v>
          </cell>
          <cell r="BY109">
            <v>549011.51292906236</v>
          </cell>
          <cell r="BZ109">
            <v>41500</v>
          </cell>
          <cell r="CA109">
            <v>181</v>
          </cell>
          <cell r="CB109">
            <v>10903977.08</v>
          </cell>
          <cell r="CC109">
            <v>121322.79809236777</v>
          </cell>
          <cell r="CD109">
            <v>0</v>
          </cell>
          <cell r="CE109">
            <v>0</v>
          </cell>
          <cell r="CL109">
            <v>41729</v>
          </cell>
          <cell r="CN109">
            <v>0</v>
          </cell>
          <cell r="CO109">
            <v>121322.79809236777</v>
          </cell>
          <cell r="CP109">
            <v>90489.379792649997</v>
          </cell>
        </row>
        <row r="110">
          <cell r="A110" t="str">
            <v>KHSTPS II</v>
          </cell>
          <cell r="B110">
            <v>0.54739111111111116</v>
          </cell>
          <cell r="C110">
            <v>123163000</v>
          </cell>
          <cell r="D110">
            <v>6349052650</v>
          </cell>
          <cell r="E110">
            <v>2.213E-2</v>
          </cell>
          <cell r="G110">
            <v>39860</v>
          </cell>
          <cell r="H110">
            <v>325557.44213888887</v>
          </cell>
          <cell r="J110">
            <v>40039</v>
          </cell>
          <cell r="K110">
            <v>178</v>
          </cell>
          <cell r="L110">
            <v>0</v>
          </cell>
          <cell r="M110">
            <v>1347656.3883888889</v>
          </cell>
          <cell r="N110">
            <v>0</v>
          </cell>
          <cell r="O110">
            <v>123163000</v>
          </cell>
          <cell r="P110">
            <v>40223</v>
          </cell>
          <cell r="Q110">
            <v>184</v>
          </cell>
          <cell r="R110">
            <v>0</v>
          </cell>
          <cell r="S110">
            <v>1393083.0082222221</v>
          </cell>
          <cell r="T110">
            <v>0</v>
          </cell>
          <cell r="U110">
            <v>123163000</v>
          </cell>
          <cell r="V110">
            <v>40268</v>
          </cell>
          <cell r="W110">
            <v>46</v>
          </cell>
          <cell r="X110">
            <v>348270.75205555552</v>
          </cell>
          <cell r="Y110">
            <v>2740739.3966111112</v>
          </cell>
          <cell r="Z110">
            <v>2763452.7065277779</v>
          </cell>
          <cell r="AA110">
            <v>40404</v>
          </cell>
          <cell r="AB110">
            <v>181</v>
          </cell>
          <cell r="AC110">
            <v>17595066.18</v>
          </cell>
          <cell r="AD110">
            <v>1370369.6983055556</v>
          </cell>
          <cell r="AE110">
            <v>0</v>
          </cell>
          <cell r="AF110">
            <v>105567933.81999999</v>
          </cell>
          <cell r="AG110">
            <v>40588</v>
          </cell>
          <cell r="AH110">
            <v>184</v>
          </cell>
          <cell r="AI110">
            <v>17595066.18</v>
          </cell>
          <cell r="AJ110">
            <v>1194067.1696675955</v>
          </cell>
          <cell r="AK110">
            <v>0</v>
          </cell>
          <cell r="AL110">
            <v>87972867.639999986</v>
          </cell>
          <cell r="AM110">
            <v>40633</v>
          </cell>
          <cell r="AN110">
            <v>46</v>
          </cell>
          <cell r="AO110">
            <v>248762.83277824218</v>
          </cell>
          <cell r="AP110">
            <v>2564436.8679731512</v>
          </cell>
          <cell r="AQ110">
            <v>2464928.9486958375</v>
          </cell>
          <cell r="AR110">
            <v>40769</v>
          </cell>
          <cell r="AS110">
            <v>181</v>
          </cell>
          <cell r="AT110">
            <v>17595066.18</v>
          </cell>
          <cell r="AU110">
            <v>978827.66810569202</v>
          </cell>
          <cell r="AV110">
            <v>0</v>
          </cell>
          <cell r="AW110">
            <v>70377801.459999979</v>
          </cell>
          <cell r="AX110">
            <v>40953</v>
          </cell>
          <cell r="AY110">
            <v>184</v>
          </cell>
          <cell r="AZ110">
            <v>17595066.18</v>
          </cell>
          <cell r="BA110">
            <v>796035.49255834206</v>
          </cell>
          <cell r="BB110">
            <v>0</v>
          </cell>
          <cell r="BC110">
            <v>52782735.279999979</v>
          </cell>
          <cell r="BD110">
            <v>40999</v>
          </cell>
          <cell r="BE110">
            <v>47</v>
          </cell>
          <cell r="BF110">
            <v>152499.58553355772</v>
          </cell>
          <cell r="BG110">
            <v>1774863.1606640341</v>
          </cell>
          <cell r="BH110">
            <v>1678599.9134193496</v>
          </cell>
          <cell r="BI110">
            <v>41135</v>
          </cell>
          <cell r="BJ110">
            <v>182</v>
          </cell>
          <cell r="BK110">
            <v>17595066.18</v>
          </cell>
          <cell r="BL110">
            <v>590530.30993845756</v>
          </cell>
          <cell r="BM110">
            <v>0</v>
          </cell>
          <cell r="BN110">
            <v>35187669.099999979</v>
          </cell>
          <cell r="BO110">
            <v>41319</v>
          </cell>
          <cell r="BP110">
            <v>184</v>
          </cell>
          <cell r="BQ110">
            <v>17595066.18</v>
          </cell>
          <cell r="BR110">
            <v>398003.81544908864</v>
          </cell>
          <cell r="BS110">
            <v>0</v>
          </cell>
          <cell r="BT110">
            <v>17592602.919999979</v>
          </cell>
          <cell r="BU110">
            <v>41364</v>
          </cell>
          <cell r="BV110">
            <v>46</v>
          </cell>
          <cell r="BW110">
            <v>49746.994223615497</v>
          </cell>
          <cell r="BX110">
            <v>988534.12538754614</v>
          </cell>
          <cell r="BY110">
            <v>885781.53407760395</v>
          </cell>
          <cell r="BZ110">
            <v>41500</v>
          </cell>
          <cell r="CA110">
            <v>181</v>
          </cell>
          <cell r="CB110">
            <v>17592602.919999979</v>
          </cell>
          <cell r="CC110">
            <v>195743.60770596535</v>
          </cell>
          <cell r="CD110">
            <v>0</v>
          </cell>
          <cell r="CE110">
            <v>0</v>
          </cell>
          <cell r="CL110">
            <v>41729</v>
          </cell>
          <cell r="CN110">
            <v>0</v>
          </cell>
          <cell r="CO110">
            <v>195743.60770596535</v>
          </cell>
          <cell r="CP110">
            <v>145996.61348234984</v>
          </cell>
        </row>
        <row r="112">
          <cell r="A112" t="str">
            <v>KfW (R&amp;M)</v>
          </cell>
          <cell r="B112" t="str">
            <v>USD</v>
          </cell>
          <cell r="C112">
            <v>62000000</v>
          </cell>
          <cell r="D112">
            <v>3196100000</v>
          </cell>
          <cell r="E112">
            <v>2.5624999999999998E-2</v>
          </cell>
          <cell r="G112">
            <v>39888</v>
          </cell>
          <cell r="H112">
            <v>74743.06</v>
          </cell>
          <cell r="J112">
            <v>40071</v>
          </cell>
          <cell r="K112">
            <v>183</v>
          </cell>
          <cell r="L112">
            <v>0</v>
          </cell>
          <cell r="M112">
            <v>807614.58333333337</v>
          </cell>
          <cell r="N112">
            <v>0</v>
          </cell>
          <cell r="O112">
            <v>62000000</v>
          </cell>
          <cell r="P112">
            <v>40252</v>
          </cell>
          <cell r="Q112">
            <v>181</v>
          </cell>
          <cell r="R112">
            <v>0</v>
          </cell>
          <cell r="S112">
            <v>798788.1944444445</v>
          </cell>
          <cell r="T112">
            <v>0</v>
          </cell>
          <cell r="U112">
            <v>62000000</v>
          </cell>
          <cell r="V112">
            <v>40268</v>
          </cell>
          <cell r="W112">
            <v>17</v>
          </cell>
          <cell r="X112">
            <v>75024.305555555562</v>
          </cell>
          <cell r="Y112">
            <v>1606402.777777778</v>
          </cell>
          <cell r="Z112">
            <v>1606684.0233333334</v>
          </cell>
          <cell r="AA112">
            <v>40436</v>
          </cell>
          <cell r="AB112">
            <v>184</v>
          </cell>
          <cell r="AC112">
            <v>7142850</v>
          </cell>
          <cell r="AD112">
            <v>812027.77777777775</v>
          </cell>
          <cell r="AE112">
            <v>0</v>
          </cell>
          <cell r="AF112">
            <v>54857150</v>
          </cell>
          <cell r="AG112">
            <v>40617</v>
          </cell>
          <cell r="AH112">
            <v>181</v>
          </cell>
          <cell r="AI112">
            <v>7142850</v>
          </cell>
          <cell r="AJ112">
            <v>706761.9967881944</v>
          </cell>
          <cell r="AK112">
            <v>0</v>
          </cell>
          <cell r="AL112">
            <v>47714300</v>
          </cell>
          <cell r="AM112">
            <v>40633</v>
          </cell>
          <cell r="AN112">
            <v>17</v>
          </cell>
          <cell r="AO112">
            <v>56946.690239726027</v>
          </cell>
          <cell r="AP112">
            <v>1518789.7745659722</v>
          </cell>
          <cell r="AQ112">
            <v>1500712.1592501428</v>
          </cell>
          <cell r="AR112">
            <v>40801</v>
          </cell>
          <cell r="AS112">
            <v>184</v>
          </cell>
          <cell r="AT112">
            <v>7142850</v>
          </cell>
          <cell r="AU112">
            <v>624924.79027777782</v>
          </cell>
          <cell r="AV112">
            <v>0</v>
          </cell>
          <cell r="AW112">
            <v>40571450</v>
          </cell>
          <cell r="AX112">
            <v>40983</v>
          </cell>
          <cell r="AY112">
            <v>182</v>
          </cell>
          <cell r="AZ112">
            <v>7142850</v>
          </cell>
          <cell r="BA112">
            <v>525597.49982638878</v>
          </cell>
          <cell r="BB112">
            <v>0</v>
          </cell>
          <cell r="BC112">
            <v>33428600</v>
          </cell>
          <cell r="BD112">
            <v>40999</v>
          </cell>
          <cell r="BE112">
            <v>17</v>
          </cell>
          <cell r="BF112">
            <v>39896.805136986302</v>
          </cell>
          <cell r="BG112">
            <v>1150522.2901041666</v>
          </cell>
          <cell r="BH112">
            <v>1133472.4050014268</v>
          </cell>
          <cell r="BI112">
            <v>41167</v>
          </cell>
          <cell r="BJ112">
            <v>184</v>
          </cell>
          <cell r="BK112">
            <v>7142850</v>
          </cell>
          <cell r="BL112">
            <v>437821.80277777778</v>
          </cell>
          <cell r="BM112">
            <v>0</v>
          </cell>
          <cell r="BN112">
            <v>26285750</v>
          </cell>
          <cell r="BO112">
            <v>41348</v>
          </cell>
          <cell r="BP112">
            <v>181</v>
          </cell>
          <cell r="BQ112">
            <v>7142850</v>
          </cell>
          <cell r="BR112">
            <v>338657.20616319444</v>
          </cell>
          <cell r="BS112">
            <v>0</v>
          </cell>
          <cell r="BT112">
            <v>19142900</v>
          </cell>
          <cell r="BU112">
            <v>41364</v>
          </cell>
          <cell r="BV112">
            <v>17</v>
          </cell>
          <cell r="BW112">
            <v>22846.920034246574</v>
          </cell>
          <cell r="BX112">
            <v>776479.00894097215</v>
          </cell>
          <cell r="BY112">
            <v>759429.12383823236</v>
          </cell>
          <cell r="BZ112">
            <v>41532</v>
          </cell>
          <cell r="CA112">
            <v>184</v>
          </cell>
          <cell r="CB112">
            <v>7142850</v>
          </cell>
          <cell r="CC112">
            <v>250718.81527777773</v>
          </cell>
          <cell r="CD112">
            <v>0</v>
          </cell>
          <cell r="CE112">
            <v>12000050</v>
          </cell>
          <cell r="CF112">
            <v>41713</v>
          </cell>
          <cell r="CG112">
            <v>181</v>
          </cell>
          <cell r="CH112">
            <v>7142850</v>
          </cell>
          <cell r="CI112">
            <v>154604.81085069446</v>
          </cell>
          <cell r="CJ112">
            <v>0</v>
          </cell>
          <cell r="CK112">
            <v>4857200</v>
          </cell>
          <cell r="CL112">
            <v>41729</v>
          </cell>
          <cell r="CM112">
            <v>17</v>
          </cell>
          <cell r="CN112">
            <v>5797.0349315068479</v>
          </cell>
          <cell r="CO112">
            <v>405323.62612847215</v>
          </cell>
          <cell r="CP112">
            <v>388273.74102573242</v>
          </cell>
        </row>
        <row r="113">
          <cell r="A113" t="str">
            <v xml:space="preserve">Project </v>
          </cell>
          <cell r="B113" t="str">
            <v>Share</v>
          </cell>
          <cell r="U113">
            <v>0</v>
          </cell>
          <cell r="AF113">
            <v>0</v>
          </cell>
          <cell r="AL113">
            <v>0</v>
          </cell>
          <cell r="AW113">
            <v>0</v>
          </cell>
          <cell r="BC113">
            <v>0</v>
          </cell>
          <cell r="BN113">
            <v>0</v>
          </cell>
          <cell r="BT113">
            <v>0</v>
          </cell>
          <cell r="CE113">
            <v>0</v>
          </cell>
          <cell r="CK113">
            <v>0</v>
          </cell>
        </row>
        <row r="114">
          <cell r="A114" t="str">
            <v>Tanda</v>
          </cell>
          <cell r="B114">
            <v>0.34497080645161288</v>
          </cell>
          <cell r="C114">
            <v>21388190</v>
          </cell>
          <cell r="D114">
            <v>1102561194.5</v>
          </cell>
          <cell r="E114">
            <v>2.5624999999999998E-2</v>
          </cell>
          <cell r="G114">
            <v>39888</v>
          </cell>
          <cell r="H114">
            <v>25797.101805555551</v>
          </cell>
          <cell r="J114">
            <v>40071</v>
          </cell>
          <cell r="K114">
            <v>183</v>
          </cell>
          <cell r="L114">
            <v>0</v>
          </cell>
          <cell r="M114">
            <v>278603.45411458332</v>
          </cell>
          <cell r="N114">
            <v>0</v>
          </cell>
          <cell r="O114">
            <v>21388190</v>
          </cell>
          <cell r="P114">
            <v>40252</v>
          </cell>
          <cell r="Q114">
            <v>181</v>
          </cell>
          <cell r="R114">
            <v>0</v>
          </cell>
          <cell r="S114">
            <v>275558.6076215278</v>
          </cell>
          <cell r="T114">
            <v>0</v>
          </cell>
          <cell r="U114">
            <v>21388190</v>
          </cell>
          <cell r="V114">
            <v>40268</v>
          </cell>
          <cell r="W114">
            <v>17</v>
          </cell>
          <cell r="X114">
            <v>25881.195190972223</v>
          </cell>
          <cell r="Y114">
            <v>554162.06173611106</v>
          </cell>
          <cell r="Z114">
            <v>554246.15512152785</v>
          </cell>
          <cell r="AA114">
            <v>40436</v>
          </cell>
          <cell r="AB114">
            <v>184</v>
          </cell>
          <cell r="AC114">
            <v>2464074.7248629029</v>
          </cell>
          <cell r="AD114">
            <v>280125.87736111111</v>
          </cell>
          <cell r="AE114">
            <v>0</v>
          </cell>
          <cell r="AF114">
            <v>18924115.275137097</v>
          </cell>
          <cell r="AG114">
            <v>40617</v>
          </cell>
          <cell r="AH114">
            <v>181</v>
          </cell>
          <cell r="AI114">
            <v>2464074.7248629029</v>
          </cell>
          <cell r="AJ114">
            <v>243812.25600137564</v>
          </cell>
          <cell r="AK114">
            <v>0</v>
          </cell>
          <cell r="AL114">
            <v>16460040.550274193</v>
          </cell>
          <cell r="AM114">
            <v>40633</v>
          </cell>
          <cell r="AN114">
            <v>17</v>
          </cell>
          <cell r="AO114">
            <v>19644.945656748481</v>
          </cell>
          <cell r="AP114">
            <v>523938.13336248673</v>
          </cell>
          <cell r="AQ114">
            <v>517701.88382826297</v>
          </cell>
          <cell r="AR114">
            <v>40801</v>
          </cell>
          <cell r="AS114">
            <v>184</v>
          </cell>
          <cell r="AT114">
            <v>2464074.7248629029</v>
          </cell>
          <cell r="AU114">
            <v>215580.80887373007</v>
          </cell>
          <cell r="AV114">
            <v>0</v>
          </cell>
          <cell r="AW114">
            <v>13995965.82541129</v>
          </cell>
          <cell r="AX114">
            <v>40983</v>
          </cell>
          <cell r="AY114">
            <v>182</v>
          </cell>
          <cell r="AZ114">
            <v>2464074.7248629029</v>
          </cell>
          <cell r="BA114">
            <v>181315.79338406082</v>
          </cell>
          <cell r="BB114">
            <v>0</v>
          </cell>
          <cell r="BC114">
            <v>11531891.100548387</v>
          </cell>
          <cell r="BD114">
            <v>40999</v>
          </cell>
          <cell r="BE114">
            <v>17</v>
          </cell>
          <cell r="BF114">
            <v>13763.233042949014</v>
          </cell>
          <cell r="BG114">
            <v>396896.60225779086</v>
          </cell>
          <cell r="BH114">
            <v>391014.88964399137</v>
          </cell>
          <cell r="BI114">
            <v>41167</v>
          </cell>
          <cell r="BJ114">
            <v>184</v>
          </cell>
          <cell r="BK114">
            <v>2464074.7248629029</v>
          </cell>
          <cell r="BL114">
            <v>151035.74038634897</v>
          </cell>
          <cell r="BM114">
            <v>0</v>
          </cell>
          <cell r="BN114">
            <v>9067816.3756854832</v>
          </cell>
          <cell r="BO114">
            <v>41348</v>
          </cell>
          <cell r="BP114">
            <v>181</v>
          </cell>
          <cell r="BQ114">
            <v>2464074.7248629029</v>
          </cell>
          <cell r="BR114">
            <v>116826.84952076731</v>
          </cell>
          <cell r="BS114">
            <v>0</v>
          </cell>
          <cell r="BT114">
            <v>6603741.6508225799</v>
          </cell>
          <cell r="BU114">
            <v>41364</v>
          </cell>
          <cell r="BV114">
            <v>17</v>
          </cell>
          <cell r="BW114">
            <v>7881.5204291495511</v>
          </cell>
          <cell r="BX114">
            <v>267862.58990711626</v>
          </cell>
          <cell r="BY114">
            <v>261980.87729331679</v>
          </cell>
          <cell r="BZ114">
            <v>41532</v>
          </cell>
          <cell r="CA114">
            <v>184</v>
          </cell>
          <cell r="CB114">
            <v>2464074.7248629029</v>
          </cell>
          <cell r="CC114">
            <v>86490.67189896795</v>
          </cell>
          <cell r="CD114">
            <v>0</v>
          </cell>
          <cell r="CE114">
            <v>4139666.925959677</v>
          </cell>
          <cell r="CF114">
            <v>41713</v>
          </cell>
          <cell r="CG114">
            <v>181</v>
          </cell>
          <cell r="CH114">
            <v>2464074.7248629029</v>
          </cell>
          <cell r="CI114">
            <v>53334.14628046313</v>
          </cell>
          <cell r="CJ114">
            <v>0</v>
          </cell>
          <cell r="CK114">
            <v>1675592.2010967741</v>
          </cell>
          <cell r="CL114">
            <v>41729</v>
          </cell>
          <cell r="CM114">
            <v>17</v>
          </cell>
          <cell r="CN114">
            <v>1999.8078153500883</v>
          </cell>
          <cell r="CO114">
            <v>139824.81817943108</v>
          </cell>
          <cell r="CP114">
            <v>133943.10556563162</v>
          </cell>
        </row>
        <row r="115">
          <cell r="A115" t="str">
            <v>SSTPS I</v>
          </cell>
          <cell r="B115">
            <v>0.10620167741935484</v>
          </cell>
          <cell r="C115">
            <v>6584504</v>
          </cell>
          <cell r="D115">
            <v>339431181.19999999</v>
          </cell>
          <cell r="E115">
            <v>2.5624999999999998E-2</v>
          </cell>
          <cell r="G115">
            <v>39888</v>
          </cell>
          <cell r="H115">
            <v>7940.31011111111</v>
          </cell>
          <cell r="J115">
            <v>40071</v>
          </cell>
          <cell r="K115">
            <v>183</v>
          </cell>
          <cell r="L115">
            <v>0</v>
          </cell>
          <cell r="M115">
            <v>85770.023458333322</v>
          </cell>
          <cell r="N115">
            <v>0</v>
          </cell>
          <cell r="O115">
            <v>6584504</v>
          </cell>
          <cell r="P115">
            <v>40252</v>
          </cell>
          <cell r="Q115">
            <v>181</v>
          </cell>
          <cell r="R115">
            <v>0</v>
          </cell>
          <cell r="S115">
            <v>84832.646152777757</v>
          </cell>
          <cell r="T115">
            <v>0</v>
          </cell>
          <cell r="U115">
            <v>6584504</v>
          </cell>
          <cell r="V115">
            <v>40268</v>
          </cell>
          <cell r="W115">
            <v>17</v>
          </cell>
          <cell r="X115">
            <v>7967.7070972222218</v>
          </cell>
          <cell r="Y115">
            <v>170602.66961111108</v>
          </cell>
          <cell r="Z115">
            <v>170630.06659722221</v>
          </cell>
          <cell r="AA115">
            <v>40436</v>
          </cell>
          <cell r="AB115">
            <v>184</v>
          </cell>
          <cell r="AC115">
            <v>758582.65155483875</v>
          </cell>
          <cell r="AD115">
            <v>86238.712111111105</v>
          </cell>
          <cell r="AE115">
            <v>0</v>
          </cell>
          <cell r="AF115">
            <v>5825921.3484451612</v>
          </cell>
          <cell r="AG115">
            <v>40617</v>
          </cell>
          <cell r="AH115">
            <v>181</v>
          </cell>
          <cell r="AI115">
            <v>758582.65155483875</v>
          </cell>
          <cell r="AJ115">
            <v>75059.30959515892</v>
          </cell>
          <cell r="AK115">
            <v>0</v>
          </cell>
          <cell r="AL115">
            <v>5067338.6968903225</v>
          </cell>
          <cell r="AM115">
            <v>40633</v>
          </cell>
          <cell r="AN115">
            <v>17</v>
          </cell>
          <cell r="AO115">
            <v>6047.8340269393057</v>
          </cell>
          <cell r="AP115">
            <v>161298.02170627002</v>
          </cell>
          <cell r="AQ115">
            <v>159378.14863598711</v>
          </cell>
          <cell r="AR115">
            <v>40801</v>
          </cell>
          <cell r="AS115">
            <v>184</v>
          </cell>
          <cell r="AT115">
            <v>758582.65155483875</v>
          </cell>
          <cell r="AU115">
            <v>66368.060988438519</v>
          </cell>
          <cell r="AV115">
            <v>0</v>
          </cell>
          <cell r="AW115">
            <v>4308756.0453354837</v>
          </cell>
          <cell r="AX115">
            <v>40983</v>
          </cell>
          <cell r="AY115">
            <v>182</v>
          </cell>
          <cell r="AZ115">
            <v>758582.65155483875</v>
          </cell>
          <cell r="BA115">
            <v>55819.336128981558</v>
          </cell>
          <cell r="BB115">
            <v>0</v>
          </cell>
          <cell r="BC115">
            <v>3550173.393780645</v>
          </cell>
          <cell r="BD115">
            <v>40999</v>
          </cell>
          <cell r="BE115">
            <v>17</v>
          </cell>
          <cell r="BF115">
            <v>4237.1076292210782</v>
          </cell>
          <cell r="BG115">
            <v>122187.39711742007</v>
          </cell>
          <cell r="BH115">
            <v>120376.67071970184</v>
          </cell>
          <cell r="BI115">
            <v>41167</v>
          </cell>
          <cell r="BJ115">
            <v>184</v>
          </cell>
          <cell r="BK115">
            <v>758582.65155483875</v>
          </cell>
          <cell r="BL115">
            <v>46497.409865765949</v>
          </cell>
          <cell r="BM115">
            <v>0</v>
          </cell>
          <cell r="BN115">
            <v>2791590.7422258062</v>
          </cell>
          <cell r="BO115">
            <v>41348</v>
          </cell>
          <cell r="BP115">
            <v>181</v>
          </cell>
          <cell r="BQ115">
            <v>758582.65155483875</v>
          </cell>
          <cell r="BR115">
            <v>35965.963364683514</v>
          </cell>
          <cell r="BS115">
            <v>0</v>
          </cell>
          <cell r="BT115">
            <v>2033008.0906709675</v>
          </cell>
          <cell r="BU115">
            <v>41364</v>
          </cell>
          <cell r="BV115">
            <v>17</v>
          </cell>
          <cell r="BW115">
            <v>2426.3812315028495</v>
          </cell>
          <cell r="BX115">
            <v>82463.373230449462</v>
          </cell>
          <cell r="BY115">
            <v>80652.646832731232</v>
          </cell>
          <cell r="BZ115">
            <v>41532</v>
          </cell>
          <cell r="CA115">
            <v>184</v>
          </cell>
          <cell r="CB115">
            <v>758582.65155483875</v>
          </cell>
          <cell r="CC115">
            <v>26626.758743093364</v>
          </cell>
          <cell r="CD115">
            <v>0</v>
          </cell>
          <cell r="CE115">
            <v>1274425.4391161287</v>
          </cell>
          <cell r="CF115">
            <v>41713</v>
          </cell>
          <cell r="CG115">
            <v>181</v>
          </cell>
          <cell r="CH115">
            <v>758582.65155483875</v>
          </cell>
          <cell r="CI115">
            <v>16419.290249445818</v>
          </cell>
          <cell r="CJ115">
            <v>0</v>
          </cell>
          <cell r="CK115">
            <v>515842.78756128997</v>
          </cell>
          <cell r="CL115">
            <v>41729</v>
          </cell>
          <cell r="CM115">
            <v>17</v>
          </cell>
          <cell r="CN115">
            <v>615.6548337846217</v>
          </cell>
          <cell r="CO115">
            <v>43046.048992539181</v>
          </cell>
          <cell r="CP115">
            <v>41235.322594820958</v>
          </cell>
        </row>
        <row r="116">
          <cell r="A116" t="str">
            <v>Anta</v>
          </cell>
          <cell r="B116">
            <v>0.24922538709677419</v>
          </cell>
          <cell r="C116">
            <v>15451974</v>
          </cell>
          <cell r="D116">
            <v>796549259.69999993</v>
          </cell>
          <cell r="E116">
            <v>2.5624999999999998E-2</v>
          </cell>
          <cell r="G116">
            <v>39888</v>
          </cell>
          <cell r="H116">
            <v>17816.248166666664</v>
          </cell>
          <cell r="J116">
            <v>40071</v>
          </cell>
          <cell r="K116">
            <v>183</v>
          </cell>
          <cell r="L116">
            <v>0</v>
          </cell>
          <cell r="M116">
            <v>201278.05715625</v>
          </cell>
          <cell r="N116">
            <v>0</v>
          </cell>
          <cell r="O116">
            <v>15451974</v>
          </cell>
          <cell r="P116">
            <v>40252</v>
          </cell>
          <cell r="Q116">
            <v>181</v>
          </cell>
          <cell r="R116">
            <v>0</v>
          </cell>
          <cell r="S116">
            <v>199078.29696874999</v>
          </cell>
          <cell r="T116">
            <v>0</v>
          </cell>
          <cell r="U116">
            <v>15451974</v>
          </cell>
          <cell r="V116">
            <v>40268</v>
          </cell>
          <cell r="W116">
            <v>17</v>
          </cell>
          <cell r="X116">
            <v>18697.961593749998</v>
          </cell>
          <cell r="Y116">
            <v>400356.35412499995</v>
          </cell>
          <cell r="Z116">
            <v>401238.06755208335</v>
          </cell>
          <cell r="AA116">
            <v>40436</v>
          </cell>
          <cell r="AB116">
            <v>184</v>
          </cell>
          <cell r="AC116">
            <v>1780179.5562241937</v>
          </cell>
          <cell r="AD116">
            <v>202377.93724999999</v>
          </cell>
          <cell r="AE116">
            <v>0</v>
          </cell>
          <cell r="AF116">
            <v>13671794.443775807</v>
          </cell>
          <cell r="AG116">
            <v>40617</v>
          </cell>
          <cell r="AH116">
            <v>181</v>
          </cell>
          <cell r="AI116">
            <v>1780179.5562241937</v>
          </cell>
          <cell r="AJ116">
            <v>176143.03223482685</v>
          </cell>
          <cell r="AK116">
            <v>0</v>
          </cell>
          <cell r="AL116">
            <v>11891614.887551613</v>
          </cell>
          <cell r="AM116">
            <v>40633</v>
          </cell>
          <cell r="AN116">
            <v>17</v>
          </cell>
          <cell r="AO116">
            <v>14192.560918875812</v>
          </cell>
          <cell r="AP116">
            <v>378520.96948482684</v>
          </cell>
          <cell r="AQ116">
            <v>374015.56880995265</v>
          </cell>
          <cell r="AR116">
            <v>40801</v>
          </cell>
          <cell r="AS116">
            <v>184</v>
          </cell>
          <cell r="AT116">
            <v>1780179.5562241937</v>
          </cell>
          <cell r="AU116">
            <v>155747.12276334962</v>
          </cell>
          <cell r="AV116">
            <v>0</v>
          </cell>
          <cell r="AW116">
            <v>10111435.33132742</v>
          </cell>
          <cell r="AX116">
            <v>40983</v>
          </cell>
          <cell r="AY116">
            <v>182</v>
          </cell>
          <cell r="AZ116">
            <v>1780179.5562241937</v>
          </cell>
          <cell r="BA116">
            <v>130992.24035132848</v>
          </cell>
          <cell r="BB116">
            <v>0</v>
          </cell>
          <cell r="BC116">
            <v>8331255.7751032263</v>
          </cell>
          <cell r="BD116">
            <v>40999</v>
          </cell>
          <cell r="BE116">
            <v>17</v>
          </cell>
          <cell r="BF116">
            <v>9943.296704189981</v>
          </cell>
          <cell r="BG116">
            <v>286739.36311467807</v>
          </cell>
          <cell r="BH116">
            <v>282490.09889999224</v>
          </cell>
          <cell r="BI116">
            <v>41167</v>
          </cell>
          <cell r="BJ116">
            <v>184</v>
          </cell>
          <cell r="BK116">
            <v>1780179.5562241937</v>
          </cell>
          <cell r="BL116">
            <v>109116.30827669919</v>
          </cell>
          <cell r="BM116">
            <v>0</v>
          </cell>
          <cell r="BN116">
            <v>6551076.2188790329</v>
          </cell>
          <cell r="BO116">
            <v>41348</v>
          </cell>
          <cell r="BP116">
            <v>181</v>
          </cell>
          <cell r="BQ116">
            <v>1780179.5562241937</v>
          </cell>
          <cell r="BR116">
            <v>84401.973299134188</v>
          </cell>
          <cell r="BS116">
            <v>0</v>
          </cell>
          <cell r="BT116">
            <v>4770896.6626548395</v>
          </cell>
          <cell r="BU116">
            <v>41364</v>
          </cell>
          <cell r="BV116">
            <v>17</v>
          </cell>
          <cell r="BW116">
            <v>5694.0324895041485</v>
          </cell>
          <cell r="BX116">
            <v>193518.28157583339</v>
          </cell>
          <cell r="BY116">
            <v>189269.01736114756</v>
          </cell>
          <cell r="BZ116">
            <v>41532</v>
          </cell>
          <cell r="CA116">
            <v>184</v>
          </cell>
          <cell r="CB116">
            <v>1780179.5562241937</v>
          </cell>
          <cell r="CC116">
            <v>62485.493790048793</v>
          </cell>
          <cell r="CD116">
            <v>0</v>
          </cell>
          <cell r="CE116">
            <v>2990717.106430646</v>
          </cell>
          <cell r="CF116">
            <v>41713</v>
          </cell>
          <cell r="CG116">
            <v>181</v>
          </cell>
          <cell r="CH116">
            <v>1780179.5562241937</v>
          </cell>
          <cell r="CI116">
            <v>38531.443831287892</v>
          </cell>
          <cell r="CJ116">
            <v>0</v>
          </cell>
          <cell r="CK116">
            <v>1210537.5502064524</v>
          </cell>
          <cell r="CL116">
            <v>41729</v>
          </cell>
          <cell r="CM116">
            <v>17</v>
          </cell>
          <cell r="CN116">
            <v>1444.7682748183172</v>
          </cell>
          <cell r="CO116">
            <v>101016.93762133669</v>
          </cell>
          <cell r="CP116">
            <v>96767.673406650865</v>
          </cell>
        </row>
        <row r="117">
          <cell r="A117" t="str">
            <v>TTPS</v>
          </cell>
          <cell r="B117">
            <v>7.7780016129032264E-2</v>
          </cell>
          <cell r="C117">
            <v>4822361</v>
          </cell>
          <cell r="D117">
            <v>248592709.54999998</v>
          </cell>
          <cell r="E117">
            <v>2.5624999999999998E-2</v>
          </cell>
          <cell r="G117">
            <v>39888</v>
          </cell>
          <cell r="H117">
            <v>5918.136833333333</v>
          </cell>
          <cell r="J117">
            <v>40071</v>
          </cell>
          <cell r="K117">
            <v>183</v>
          </cell>
          <cell r="L117">
            <v>0</v>
          </cell>
          <cell r="M117">
            <v>62816.275317708329</v>
          </cell>
          <cell r="N117">
            <v>0</v>
          </cell>
          <cell r="O117">
            <v>4822361</v>
          </cell>
          <cell r="P117">
            <v>40252</v>
          </cell>
          <cell r="Q117">
            <v>181</v>
          </cell>
          <cell r="R117">
            <v>0</v>
          </cell>
          <cell r="S117">
            <v>62129.758647569433</v>
          </cell>
          <cell r="T117">
            <v>0</v>
          </cell>
          <cell r="U117">
            <v>4822361</v>
          </cell>
          <cell r="V117">
            <v>40268</v>
          </cell>
          <cell r="W117">
            <v>17</v>
          </cell>
          <cell r="X117">
            <v>5835.3916961805544</v>
          </cell>
          <cell r="Y117">
            <v>124946.03396527776</v>
          </cell>
          <cell r="Z117">
            <v>124863.28882812498</v>
          </cell>
          <cell r="AA117">
            <v>40436</v>
          </cell>
          <cell r="AB117">
            <v>184</v>
          </cell>
          <cell r="AC117">
            <v>555570.98820725817</v>
          </cell>
          <cell r="AD117">
            <v>63159.533652777776</v>
          </cell>
          <cell r="AE117">
            <v>0</v>
          </cell>
          <cell r="AF117">
            <v>4266790.0117927417</v>
          </cell>
          <cell r="AG117">
            <v>40617</v>
          </cell>
          <cell r="AH117">
            <v>181</v>
          </cell>
          <cell r="AI117">
            <v>555570.98820725817</v>
          </cell>
          <cell r="AJ117">
            <v>54971.9595095728</v>
          </cell>
          <cell r="AK117">
            <v>0</v>
          </cell>
          <cell r="AL117">
            <v>3711219.0235854834</v>
          </cell>
          <cell r="AM117">
            <v>40633</v>
          </cell>
          <cell r="AN117">
            <v>17</v>
          </cell>
          <cell r="AO117">
            <v>4429.314485340893</v>
          </cell>
          <cell r="AP117">
            <v>118131.49316235058</v>
          </cell>
          <cell r="AQ117">
            <v>116725.41595151092</v>
          </cell>
          <cell r="AR117">
            <v>40801</v>
          </cell>
          <cell r="AS117">
            <v>184</v>
          </cell>
          <cell r="AT117">
            <v>555570.98820725817</v>
          </cell>
          <cell r="AU117">
            <v>48606.660267237647</v>
          </cell>
          <cell r="AV117">
            <v>0</v>
          </cell>
          <cell r="AW117">
            <v>3155648.0353782251</v>
          </cell>
          <cell r="AX117">
            <v>40983</v>
          </cell>
          <cell r="AY117">
            <v>182</v>
          </cell>
          <cell r="AZ117">
            <v>555570.98820725817</v>
          </cell>
          <cell r="BA117">
            <v>40880.982013875546</v>
          </cell>
          <cell r="BB117">
            <v>0</v>
          </cell>
          <cell r="BC117">
            <v>2600077.0471709669</v>
          </cell>
          <cell r="BD117">
            <v>40999</v>
          </cell>
          <cell r="BE117">
            <v>17</v>
          </cell>
          <cell r="BF117">
            <v>3103.1741470516508</v>
          </cell>
          <cell r="BG117">
            <v>89487.642281113192</v>
          </cell>
          <cell r="BH117">
            <v>88161.501942823961</v>
          </cell>
          <cell r="BI117">
            <v>41167</v>
          </cell>
          <cell r="BJ117">
            <v>184</v>
          </cell>
          <cell r="BK117">
            <v>555570.98820725817</v>
          </cell>
          <cell r="BL117">
            <v>34053.786881697517</v>
          </cell>
          <cell r="BM117">
            <v>0</v>
          </cell>
          <cell r="BN117">
            <v>2044506.0589637086</v>
          </cell>
          <cell r="BO117">
            <v>41348</v>
          </cell>
          <cell r="BP117">
            <v>181</v>
          </cell>
          <cell r="BQ117">
            <v>555570.98820725817</v>
          </cell>
          <cell r="BR117">
            <v>26340.762957586248</v>
          </cell>
          <cell r="BS117">
            <v>0</v>
          </cell>
          <cell r="BT117">
            <v>1488935.0707564503</v>
          </cell>
          <cell r="BU117">
            <v>41364</v>
          </cell>
          <cell r="BV117">
            <v>17</v>
          </cell>
          <cell r="BW117">
            <v>1777.0338087624073</v>
          </cell>
          <cell r="BX117">
            <v>60394.549839283762</v>
          </cell>
          <cell r="BY117">
            <v>59068.409500994516</v>
          </cell>
          <cell r="BZ117">
            <v>41532</v>
          </cell>
          <cell r="CA117">
            <v>184</v>
          </cell>
          <cell r="CB117">
            <v>555570.98820725817</v>
          </cell>
          <cell r="CC117">
            <v>19500.913496157398</v>
          </cell>
          <cell r="CD117">
            <v>0</v>
          </cell>
          <cell r="CE117">
            <v>933364.08254919213</v>
          </cell>
          <cell r="CF117">
            <v>41713</v>
          </cell>
          <cell r="CG117">
            <v>181</v>
          </cell>
          <cell r="CH117">
            <v>555570.98820725817</v>
          </cell>
          <cell r="CI117">
            <v>12025.164681592976</v>
          </cell>
          <cell r="CJ117">
            <v>0</v>
          </cell>
          <cell r="CK117">
            <v>377793.09434193396</v>
          </cell>
          <cell r="CL117">
            <v>41729</v>
          </cell>
          <cell r="CM117">
            <v>17</v>
          </cell>
          <cell r="CN117">
            <v>450.89347047316426</v>
          </cell>
          <cell r="CO117">
            <v>31526.078177750373</v>
          </cell>
          <cell r="CP117">
            <v>30199.93783946113</v>
          </cell>
        </row>
        <row r="118">
          <cell r="A118" t="str">
            <v>FSTPS I</v>
          </cell>
          <cell r="B118">
            <v>2.4674274193548389E-2</v>
          </cell>
          <cell r="C118">
            <v>1529805</v>
          </cell>
          <cell r="D118">
            <v>78861447.75</v>
          </cell>
          <cell r="E118">
            <v>2.5624999999999998E-2</v>
          </cell>
          <cell r="G118">
            <v>39888</v>
          </cell>
          <cell r="H118">
            <v>1742.2779166666664</v>
          </cell>
          <cell r="J118">
            <v>40071</v>
          </cell>
          <cell r="K118">
            <v>183</v>
          </cell>
          <cell r="L118">
            <v>0</v>
          </cell>
          <cell r="M118">
            <v>19927.303671874997</v>
          </cell>
          <cell r="N118">
            <v>0</v>
          </cell>
          <cell r="O118">
            <v>1529805</v>
          </cell>
          <cell r="P118">
            <v>40252</v>
          </cell>
          <cell r="Q118">
            <v>181</v>
          </cell>
          <cell r="R118">
            <v>0</v>
          </cell>
          <cell r="S118">
            <v>19709.518932291663</v>
          </cell>
          <cell r="T118">
            <v>0</v>
          </cell>
          <cell r="U118">
            <v>1529805</v>
          </cell>
          <cell r="V118">
            <v>40268</v>
          </cell>
          <cell r="W118">
            <v>17</v>
          </cell>
          <cell r="X118">
            <v>1851.1702864583333</v>
          </cell>
          <cell r="Y118">
            <v>39636.822604166664</v>
          </cell>
          <cell r="Z118">
            <v>39745.714973958333</v>
          </cell>
          <cell r="AA118">
            <v>40436</v>
          </cell>
          <cell r="AB118">
            <v>184</v>
          </cell>
          <cell r="AC118">
            <v>176244.6394233871</v>
          </cell>
          <cell r="AD118">
            <v>20036.196041666666</v>
          </cell>
          <cell r="AE118">
            <v>0</v>
          </cell>
          <cell r="AF118">
            <v>1353560.3605766129</v>
          </cell>
          <cell r="AG118">
            <v>40617</v>
          </cell>
          <cell r="AH118">
            <v>181</v>
          </cell>
          <cell r="AI118">
            <v>176244.6394233871</v>
          </cell>
          <cell r="AJ118">
            <v>17438.839298331673</v>
          </cell>
          <cell r="AK118">
            <v>0</v>
          </cell>
          <cell r="AL118">
            <v>1177315.7211532257</v>
          </cell>
          <cell r="AM118">
            <v>40633</v>
          </cell>
          <cell r="AN118">
            <v>17</v>
          </cell>
          <cell r="AO118">
            <v>1405.1182493900656</v>
          </cell>
          <cell r="AP118">
            <v>37475.035339998343</v>
          </cell>
          <cell r="AQ118">
            <v>37028.983302930072</v>
          </cell>
          <cell r="AR118">
            <v>40801</v>
          </cell>
          <cell r="AS118">
            <v>184</v>
          </cell>
          <cell r="AT118">
            <v>176244.6394233871</v>
          </cell>
          <cell r="AU118">
            <v>15419.565625659608</v>
          </cell>
          <cell r="AV118">
            <v>0</v>
          </cell>
          <cell r="AW118">
            <v>1001071.0817298386</v>
          </cell>
          <cell r="AX118">
            <v>40983</v>
          </cell>
          <cell r="AY118">
            <v>182</v>
          </cell>
          <cell r="AZ118">
            <v>176244.6394233871</v>
          </cell>
          <cell r="BA118">
            <v>12968.736826159819</v>
          </cell>
          <cell r="BB118">
            <v>0</v>
          </cell>
          <cell r="BC118">
            <v>824826.4423064515</v>
          </cell>
          <cell r="BD118">
            <v>40999</v>
          </cell>
          <cell r="BE118">
            <v>17</v>
          </cell>
          <cell r="BF118">
            <v>984.4247093965696</v>
          </cell>
          <cell r="BG118">
            <v>28388.302451819429</v>
          </cell>
          <cell r="BH118">
            <v>27967.60891182593</v>
          </cell>
          <cell r="BI118">
            <v>41167</v>
          </cell>
          <cell r="BJ118">
            <v>184</v>
          </cell>
          <cell r="BK118">
            <v>176244.6394233871</v>
          </cell>
          <cell r="BL118">
            <v>10802.935209652551</v>
          </cell>
          <cell r="BM118">
            <v>0</v>
          </cell>
          <cell r="BN118">
            <v>648581.80288306437</v>
          </cell>
          <cell r="BO118">
            <v>41348</v>
          </cell>
          <cell r="BP118">
            <v>181</v>
          </cell>
          <cell r="BQ118">
            <v>176244.6394233871</v>
          </cell>
          <cell r="BR118">
            <v>8356.1207624917024</v>
          </cell>
          <cell r="BS118">
            <v>0</v>
          </cell>
          <cell r="BT118">
            <v>472337.16345967725</v>
          </cell>
          <cell r="BU118">
            <v>41364</v>
          </cell>
          <cell r="BV118">
            <v>17</v>
          </cell>
          <cell r="BW118">
            <v>563.73116940307364</v>
          </cell>
          <cell r="BX118">
            <v>19159.055972144255</v>
          </cell>
          <cell r="BY118">
            <v>18738.36243215076</v>
          </cell>
          <cell r="BZ118">
            <v>41532</v>
          </cell>
          <cell r="CA118">
            <v>184</v>
          </cell>
          <cell r="CB118">
            <v>176244.6394233871</v>
          </cell>
          <cell r="CC118">
            <v>6186.304793645495</v>
          </cell>
          <cell r="CD118">
            <v>0</v>
          </cell>
          <cell r="CE118">
            <v>296092.52403629012</v>
          </cell>
          <cell r="CF118">
            <v>41713</v>
          </cell>
          <cell r="CG118">
            <v>181</v>
          </cell>
          <cell r="CH118">
            <v>176244.6394233871</v>
          </cell>
          <cell r="CI118">
            <v>3814.7614945717169</v>
          </cell>
          <cell r="CJ118">
            <v>0</v>
          </cell>
          <cell r="CK118">
            <v>119847.88461290303</v>
          </cell>
          <cell r="CL118">
            <v>41729</v>
          </cell>
          <cell r="CM118">
            <v>17</v>
          </cell>
          <cell r="CN118">
            <v>143.03762940957773</v>
          </cell>
          <cell r="CO118">
            <v>10001.066288217211</v>
          </cell>
          <cell r="CP118">
            <v>9580.3727482237155</v>
          </cell>
        </row>
        <row r="119">
          <cell r="A119" t="str">
            <v>FGUTPS I</v>
          </cell>
          <cell r="B119">
            <v>9.0508838709677422E-2</v>
          </cell>
          <cell r="C119">
            <v>5611548</v>
          </cell>
          <cell r="D119">
            <v>289275299.39999998</v>
          </cell>
          <cell r="E119">
            <v>2.5624999999999998E-2</v>
          </cell>
          <cell r="G119">
            <v>39888</v>
          </cell>
          <cell r="H119">
            <v>7452.012999999999</v>
          </cell>
          <cell r="J119">
            <v>40071</v>
          </cell>
          <cell r="K119">
            <v>183</v>
          </cell>
          <cell r="L119">
            <v>0</v>
          </cell>
          <cell r="M119">
            <v>73096.258062499983</v>
          </cell>
          <cell r="N119">
            <v>0</v>
          </cell>
          <cell r="O119">
            <v>5611548</v>
          </cell>
          <cell r="P119">
            <v>40252</v>
          </cell>
          <cell r="Q119">
            <v>181</v>
          </cell>
          <cell r="R119">
            <v>0</v>
          </cell>
          <cell r="S119">
            <v>72297.39185416665</v>
          </cell>
          <cell r="T119">
            <v>0</v>
          </cell>
          <cell r="U119">
            <v>5611548</v>
          </cell>
          <cell r="V119">
            <v>40268</v>
          </cell>
          <cell r="W119">
            <v>17</v>
          </cell>
          <cell r="X119">
            <v>6790.3627708333324</v>
          </cell>
          <cell r="Y119">
            <v>145393.64991666662</v>
          </cell>
          <cell r="Z119">
            <v>144731.99968749998</v>
          </cell>
          <cell r="AA119">
            <v>40436</v>
          </cell>
          <cell r="AB119">
            <v>184</v>
          </cell>
          <cell r="AC119">
            <v>646491.05857741938</v>
          </cell>
          <cell r="AD119">
            <v>73495.691166666656</v>
          </cell>
          <cell r="AE119">
            <v>0</v>
          </cell>
          <cell r="AF119">
            <v>4965056.9414225807</v>
          </cell>
          <cell r="AG119">
            <v>40617</v>
          </cell>
          <cell r="AH119">
            <v>181</v>
          </cell>
          <cell r="AI119">
            <v>646491.05857741938</v>
          </cell>
          <cell r="AJ119">
            <v>63968.207573432235</v>
          </cell>
          <cell r="AK119">
            <v>0</v>
          </cell>
          <cell r="AL119">
            <v>4318565.8828451615</v>
          </cell>
          <cell r="AM119">
            <v>40633</v>
          </cell>
          <cell r="AN119">
            <v>17</v>
          </cell>
          <cell r="AO119">
            <v>5154.1788019573241</v>
          </cell>
          <cell r="AP119">
            <v>137463.8987400989</v>
          </cell>
          <cell r="AQ119">
            <v>135827.71477122288</v>
          </cell>
          <cell r="AR119">
            <v>40801</v>
          </cell>
          <cell r="AS119">
            <v>184</v>
          </cell>
          <cell r="AT119">
            <v>646491.05857741938</v>
          </cell>
          <cell r="AU119">
            <v>56561.217048930375</v>
          </cell>
          <cell r="AV119">
            <v>0</v>
          </cell>
          <cell r="AW119">
            <v>3672074.8242677422</v>
          </cell>
          <cell r="AX119">
            <v>40983</v>
          </cell>
          <cell r="AY119">
            <v>182</v>
          </cell>
          <cell r="AZ119">
            <v>646491.05857741938</v>
          </cell>
          <cell r="BA119">
            <v>47571.219337996343</v>
          </cell>
          <cell r="BB119">
            <v>0</v>
          </cell>
          <cell r="BC119">
            <v>3025583.765690323</v>
          </cell>
          <cell r="BD119">
            <v>40999</v>
          </cell>
          <cell r="BE119">
            <v>17</v>
          </cell>
          <cell r="BF119">
            <v>3611.0135011749226</v>
          </cell>
          <cell r="BG119">
            <v>104132.43638692671</v>
          </cell>
          <cell r="BH119">
            <v>102589.2710861443</v>
          </cell>
          <cell r="BI119">
            <v>41167</v>
          </cell>
          <cell r="BJ119">
            <v>184</v>
          </cell>
          <cell r="BK119">
            <v>646491.05857741938</v>
          </cell>
          <cell r="BL119">
            <v>39626.742931194094</v>
          </cell>
          <cell r="BM119">
            <v>0</v>
          </cell>
          <cell r="BN119">
            <v>2379092.7071129037</v>
          </cell>
          <cell r="BO119">
            <v>41348</v>
          </cell>
          <cell r="BP119">
            <v>181</v>
          </cell>
          <cell r="BQ119">
            <v>646491.05857741938</v>
          </cell>
          <cell r="BR119">
            <v>30651.47045049454</v>
          </cell>
          <cell r="BS119">
            <v>0</v>
          </cell>
          <cell r="BT119">
            <v>1732601.6485354844</v>
          </cell>
          <cell r="BU119">
            <v>41364</v>
          </cell>
          <cell r="BV119">
            <v>17</v>
          </cell>
          <cell r="BW119">
            <v>2067.8482003925214</v>
          </cell>
          <cell r="BX119">
            <v>70278.213381688634</v>
          </cell>
          <cell r="BY119">
            <v>68735.048080906228</v>
          </cell>
          <cell r="BZ119">
            <v>41532</v>
          </cell>
          <cell r="CA119">
            <v>184</v>
          </cell>
          <cell r="CB119">
            <v>646491.05857741938</v>
          </cell>
          <cell r="CC119">
            <v>22692.268813457802</v>
          </cell>
          <cell r="CD119">
            <v>0</v>
          </cell>
          <cell r="CE119">
            <v>1086110.5899580652</v>
          </cell>
          <cell r="CF119">
            <v>41713</v>
          </cell>
          <cell r="CG119">
            <v>181</v>
          </cell>
          <cell r="CH119">
            <v>646491.05857741938</v>
          </cell>
          <cell r="CI119">
            <v>13993.101889025696</v>
          </cell>
          <cell r="CJ119">
            <v>0</v>
          </cell>
          <cell r="CK119">
            <v>439619.53138064581</v>
          </cell>
          <cell r="CL119">
            <v>41729</v>
          </cell>
          <cell r="CM119">
            <v>17</v>
          </cell>
          <cell r="CN119">
            <v>524.6828996101201</v>
          </cell>
          <cell r="CO119">
            <v>36685.370702483502</v>
          </cell>
          <cell r="CP119">
            <v>35142.205401701096</v>
          </cell>
        </row>
        <row r="120">
          <cell r="A120" t="str">
            <v>RHSTPS I</v>
          </cell>
          <cell r="B120">
            <v>7.9230919354838711E-2</v>
          </cell>
          <cell r="C120">
            <v>4912317</v>
          </cell>
          <cell r="D120">
            <v>253229941.34999999</v>
          </cell>
          <cell r="E120">
            <v>2.5624999999999998E-2</v>
          </cell>
          <cell r="G120">
            <v>39888</v>
          </cell>
          <cell r="H120">
            <v>6066.8644999999997</v>
          </cell>
          <cell r="J120">
            <v>40071</v>
          </cell>
          <cell r="K120">
            <v>183</v>
          </cell>
          <cell r="L120">
            <v>0</v>
          </cell>
          <cell r="M120">
            <v>63988.045921874997</v>
          </cell>
          <cell r="N120">
            <v>0</v>
          </cell>
          <cell r="O120">
            <v>4912317</v>
          </cell>
          <cell r="P120">
            <v>40252</v>
          </cell>
          <cell r="Q120">
            <v>181</v>
          </cell>
          <cell r="R120">
            <v>0</v>
          </cell>
          <cell r="S120">
            <v>63288.723015625001</v>
          </cell>
          <cell r="T120">
            <v>0</v>
          </cell>
          <cell r="U120">
            <v>4912317</v>
          </cell>
          <cell r="V120">
            <v>40268</v>
          </cell>
          <cell r="W120">
            <v>17</v>
          </cell>
          <cell r="X120">
            <v>5944.2447031250003</v>
          </cell>
          <cell r="Y120">
            <v>127276.76893749999</v>
          </cell>
          <cell r="Z120">
            <v>127154.149140625</v>
          </cell>
          <cell r="AA120">
            <v>40436</v>
          </cell>
          <cell r="AB120">
            <v>184</v>
          </cell>
          <cell r="AC120">
            <v>565934.57231370965</v>
          </cell>
          <cell r="AD120">
            <v>64337.707375000005</v>
          </cell>
          <cell r="AE120">
            <v>0</v>
          </cell>
          <cell r="AF120">
            <v>4346382.4276862908</v>
          </cell>
          <cell r="AG120">
            <v>40617</v>
          </cell>
          <cell r="AH120">
            <v>181</v>
          </cell>
          <cell r="AI120">
            <v>565934.57231370965</v>
          </cell>
          <cell r="AJ120">
            <v>55997.402770590212</v>
          </cell>
          <cell r="AK120">
            <v>0</v>
          </cell>
          <cell r="AL120">
            <v>3780447.8553725812</v>
          </cell>
          <cell r="AM120">
            <v>40633</v>
          </cell>
          <cell r="AN120">
            <v>17</v>
          </cell>
          <cell r="AO120">
            <v>4511.9386219087137</v>
          </cell>
          <cell r="AP120">
            <v>120335.11014559021</v>
          </cell>
          <cell r="AQ120">
            <v>118902.80406437392</v>
          </cell>
          <cell r="AR120">
            <v>40801</v>
          </cell>
          <cell r="AS120">
            <v>184</v>
          </cell>
          <cell r="AT120">
            <v>565934.57231370965</v>
          </cell>
          <cell r="AU120">
            <v>49513.365661338103</v>
          </cell>
          <cell r="AV120">
            <v>0</v>
          </cell>
          <cell r="AW120">
            <v>3214513.2830588715</v>
          </cell>
          <cell r="AX120">
            <v>40983</v>
          </cell>
          <cell r="AY120">
            <v>182</v>
          </cell>
          <cell r="AZ120">
            <v>565934.57231370965</v>
          </cell>
          <cell r="BA120">
            <v>41643.573121849477</v>
          </cell>
          <cell r="BB120">
            <v>0</v>
          </cell>
          <cell r="BC120">
            <v>2648578.7107451619</v>
          </cell>
          <cell r="BD120">
            <v>40999</v>
          </cell>
          <cell r="BE120">
            <v>17</v>
          </cell>
          <cell r="BF120">
            <v>3161.0605503242768</v>
          </cell>
          <cell r="BG120">
            <v>91156.938783187579</v>
          </cell>
          <cell r="BH120">
            <v>89806.060711603146</v>
          </cell>
          <cell r="BI120">
            <v>41167</v>
          </cell>
          <cell r="BJ120">
            <v>184</v>
          </cell>
          <cell r="BK120">
            <v>565934.57231370965</v>
          </cell>
          <cell r="BL120">
            <v>34689.023947676207</v>
          </cell>
          <cell r="BM120">
            <v>0</v>
          </cell>
          <cell r="BN120">
            <v>2082644.1384314522</v>
          </cell>
          <cell r="BO120">
            <v>41348</v>
          </cell>
          <cell r="BP120">
            <v>181</v>
          </cell>
          <cell r="BQ120">
            <v>565934.57231370965</v>
          </cell>
          <cell r="BR120">
            <v>26832.121790451049</v>
          </cell>
          <cell r="BS120">
            <v>0</v>
          </cell>
          <cell r="BT120">
            <v>1516709.5661177426</v>
          </cell>
          <cell r="BU120">
            <v>41364</v>
          </cell>
          <cell r="BV120">
            <v>17</v>
          </cell>
          <cell r="BW120">
            <v>1810.1824787398398</v>
          </cell>
          <cell r="BX120">
            <v>61521.145738127256</v>
          </cell>
          <cell r="BY120">
            <v>60170.267666542815</v>
          </cell>
          <cell r="BZ120">
            <v>41532</v>
          </cell>
          <cell r="CA120">
            <v>184</v>
          </cell>
          <cell r="CB120">
            <v>565934.57231370965</v>
          </cell>
          <cell r="CC120">
            <v>19864.682234014323</v>
          </cell>
          <cell r="CD120">
            <v>0</v>
          </cell>
          <cell r="CE120">
            <v>950774.99380403291</v>
          </cell>
          <cell r="CF120">
            <v>41713</v>
          </cell>
          <cell r="CG120">
            <v>181</v>
          </cell>
          <cell r="CH120">
            <v>565934.57231370965</v>
          </cell>
          <cell r="CI120">
            <v>12249.481300381472</v>
          </cell>
          <cell r="CJ120">
            <v>0</v>
          </cell>
          <cell r="CK120">
            <v>384840.42149032326</v>
          </cell>
          <cell r="CL120">
            <v>41729</v>
          </cell>
          <cell r="CM120">
            <v>17</v>
          </cell>
          <cell r="CN120">
            <v>459.30440715540294</v>
          </cell>
          <cell r="CO120">
            <v>32114.163534395797</v>
          </cell>
          <cell r="CP120">
            <v>30763.28546281136</v>
          </cell>
        </row>
        <row r="121">
          <cell r="A121" t="str">
            <v>VSTPS I</v>
          </cell>
          <cell r="B121">
            <v>2.740808064516129E-2</v>
          </cell>
          <cell r="C121">
            <v>1699301</v>
          </cell>
          <cell r="D121">
            <v>87598966.549999997</v>
          </cell>
          <cell r="E121">
            <v>2.5624999999999998E-2</v>
          </cell>
          <cell r="G121">
            <v>39888</v>
          </cell>
          <cell r="H121">
            <v>2010.1032222222223</v>
          </cell>
          <cell r="J121">
            <v>40071</v>
          </cell>
          <cell r="K121">
            <v>183</v>
          </cell>
          <cell r="L121">
            <v>0</v>
          </cell>
          <cell r="M121">
            <v>22135.165630208332</v>
          </cell>
          <cell r="N121">
            <v>0</v>
          </cell>
          <cell r="O121">
            <v>1699301</v>
          </cell>
          <cell r="P121">
            <v>40252</v>
          </cell>
          <cell r="Q121">
            <v>181</v>
          </cell>
          <cell r="R121">
            <v>0</v>
          </cell>
          <cell r="S121">
            <v>21893.251251736106</v>
          </cell>
          <cell r="T121">
            <v>0</v>
          </cell>
          <cell r="U121">
            <v>1699301</v>
          </cell>
          <cell r="V121">
            <v>40268</v>
          </cell>
          <cell r="W121">
            <v>17</v>
          </cell>
          <cell r="X121">
            <v>2056.2722170138886</v>
          </cell>
          <cell r="Y121">
            <v>44028.416881944439</v>
          </cell>
          <cell r="Z121">
            <v>44074.585876736106</v>
          </cell>
          <cell r="AA121">
            <v>40436</v>
          </cell>
          <cell r="AB121">
            <v>184</v>
          </cell>
          <cell r="AC121">
            <v>195771.80883629032</v>
          </cell>
          <cell r="AD121">
            <v>22256.122819444441</v>
          </cell>
          <cell r="AE121">
            <v>0</v>
          </cell>
          <cell r="AF121">
            <v>1503529.1911637096</v>
          </cell>
          <cell r="AG121">
            <v>40617</v>
          </cell>
          <cell r="AH121">
            <v>181</v>
          </cell>
          <cell r="AI121">
            <v>195771.80883629032</v>
          </cell>
          <cell r="AJ121">
            <v>19370.989804906058</v>
          </cell>
          <cell r="AK121">
            <v>0</v>
          </cell>
          <cell r="AL121">
            <v>1307757.3823274192</v>
          </cell>
          <cell r="AM121">
            <v>40633</v>
          </cell>
          <cell r="AN121">
            <v>17</v>
          </cell>
          <cell r="AO121">
            <v>1560.79947856543</v>
          </cell>
          <cell r="AP121">
            <v>41627.112624350499</v>
          </cell>
          <cell r="AQ121">
            <v>41131.639885902041</v>
          </cell>
          <cell r="AR121">
            <v>40801</v>
          </cell>
          <cell r="AS121">
            <v>184</v>
          </cell>
          <cell r="AT121">
            <v>195771.80883629032</v>
          </cell>
          <cell r="AU121">
            <v>17127.989049093838</v>
          </cell>
          <cell r="AV121">
            <v>0</v>
          </cell>
          <cell r="AW121">
            <v>1111985.5734911289</v>
          </cell>
          <cell r="AX121">
            <v>40983</v>
          </cell>
          <cell r="AY121">
            <v>182</v>
          </cell>
          <cell r="AZ121">
            <v>195771.80883629032</v>
          </cell>
          <cell r="BA121">
            <v>14405.618662136811</v>
          </cell>
          <cell r="BB121">
            <v>0</v>
          </cell>
          <cell r="BC121">
            <v>916213.76465483848</v>
          </cell>
          <cell r="BD121">
            <v>40999</v>
          </cell>
          <cell r="BE121">
            <v>17</v>
          </cell>
          <cell r="BF121">
            <v>1093.4948526788055</v>
          </cell>
          <cell r="BG121">
            <v>31533.607711230648</v>
          </cell>
          <cell r="BH121">
            <v>31066.303085344025</v>
          </cell>
          <cell r="BI121">
            <v>41167</v>
          </cell>
          <cell r="BJ121">
            <v>184</v>
          </cell>
          <cell r="BK121">
            <v>195771.80883629032</v>
          </cell>
          <cell r="BL121">
            <v>11999.855278743231</v>
          </cell>
          <cell r="BM121">
            <v>0</v>
          </cell>
          <cell r="BN121">
            <v>720441.9558185481</v>
          </cell>
          <cell r="BO121">
            <v>41348</v>
          </cell>
          <cell r="BP121">
            <v>181</v>
          </cell>
          <cell r="BQ121">
            <v>195771.80883629032</v>
          </cell>
          <cell r="BR121">
            <v>9281.9440175858435</v>
          </cell>
          <cell r="BS121">
            <v>0</v>
          </cell>
          <cell r="BT121">
            <v>524670.14698225772</v>
          </cell>
          <cell r="BU121">
            <v>41364</v>
          </cell>
          <cell r="BV121">
            <v>17</v>
          </cell>
          <cell r="BW121">
            <v>626.19022679218085</v>
          </cell>
          <cell r="BX121">
            <v>21281.799296329074</v>
          </cell>
          <cell r="BY121">
            <v>20814.494670442447</v>
          </cell>
          <cell r="BZ121">
            <v>41532</v>
          </cell>
          <cell r="CA121">
            <v>184</v>
          </cell>
          <cell r="CB121">
            <v>195771.80883629032</v>
          </cell>
          <cell r="CC121">
            <v>6871.7215083926239</v>
          </cell>
          <cell r="CD121">
            <v>0</v>
          </cell>
          <cell r="CE121">
            <v>328898.3381459674</v>
          </cell>
          <cell r="CF121">
            <v>41713</v>
          </cell>
          <cell r="CG121">
            <v>181</v>
          </cell>
          <cell r="CH121">
            <v>195771.80883629032</v>
          </cell>
          <cell r="CI121">
            <v>4237.4211239257365</v>
          </cell>
          <cell r="CJ121">
            <v>0</v>
          </cell>
          <cell r="CK121">
            <v>133126.52930967708</v>
          </cell>
          <cell r="CL121">
            <v>41729</v>
          </cell>
          <cell r="CM121">
            <v>17</v>
          </cell>
          <cell r="CN121">
            <v>158.88560090555637</v>
          </cell>
          <cell r="CO121">
            <v>11109.14263231836</v>
          </cell>
          <cell r="CP121">
            <v>10641.838006431735</v>
          </cell>
        </row>
        <row r="125">
          <cell r="A125" t="str">
            <v>NIB Loan</v>
          </cell>
          <cell r="B125" t="str">
            <v>EURO</v>
          </cell>
          <cell r="C125">
            <v>68563000</v>
          </cell>
          <cell r="D125">
            <v>4700679280</v>
          </cell>
          <cell r="E125">
            <v>3.1809999999999998E-2</v>
          </cell>
          <cell r="G125">
            <v>39833</v>
          </cell>
          <cell r="H125">
            <v>388945.97</v>
          </cell>
          <cell r="J125">
            <v>40014</v>
          </cell>
          <cell r="K125">
            <v>181</v>
          </cell>
          <cell r="L125">
            <v>0</v>
          </cell>
          <cell r="M125">
            <v>1096552.8178611109</v>
          </cell>
          <cell r="N125">
            <v>0</v>
          </cell>
          <cell r="O125">
            <v>68563000</v>
          </cell>
          <cell r="P125">
            <v>40198</v>
          </cell>
          <cell r="Q125">
            <v>184</v>
          </cell>
          <cell r="R125">
            <v>0</v>
          </cell>
          <cell r="S125">
            <v>1114727.7264444444</v>
          </cell>
          <cell r="T125">
            <v>0</v>
          </cell>
          <cell r="U125">
            <v>68563000</v>
          </cell>
          <cell r="V125">
            <v>40268</v>
          </cell>
          <cell r="W125">
            <v>71</v>
          </cell>
          <cell r="X125">
            <v>430139.50313888886</v>
          </cell>
          <cell r="Y125">
            <v>2211280.5443055555</v>
          </cell>
          <cell r="Z125">
            <v>2252474.0774444444</v>
          </cell>
          <cell r="AA125">
            <v>40379</v>
          </cell>
          <cell r="AB125">
            <v>181</v>
          </cell>
          <cell r="AC125">
            <v>0</v>
          </cell>
          <cell r="AD125">
            <v>1096552.8178611109</v>
          </cell>
          <cell r="AE125">
            <v>0</v>
          </cell>
          <cell r="AF125">
            <v>68563000</v>
          </cell>
          <cell r="AG125">
            <v>40563</v>
          </cell>
          <cell r="AH125">
            <v>184</v>
          </cell>
          <cell r="AI125">
            <v>0</v>
          </cell>
          <cell r="AJ125">
            <v>1114727.7264444444</v>
          </cell>
          <cell r="AK125">
            <v>0</v>
          </cell>
          <cell r="AL125">
            <v>68563000</v>
          </cell>
          <cell r="AM125">
            <v>40633</v>
          </cell>
          <cell r="AN125">
            <v>71</v>
          </cell>
          <cell r="AO125">
            <v>424247.18117808219</v>
          </cell>
          <cell r="AP125">
            <v>2211280.5443055555</v>
          </cell>
          <cell r="AQ125">
            <v>2205388.2223447487</v>
          </cell>
          <cell r="AR125">
            <v>40744</v>
          </cell>
          <cell r="AS125">
            <v>181</v>
          </cell>
          <cell r="AT125">
            <v>3809055.56</v>
          </cell>
          <cell r="AU125">
            <v>1096552.8178611109</v>
          </cell>
          <cell r="AV125">
            <v>0</v>
          </cell>
          <cell r="AW125">
            <v>64753944.439999998</v>
          </cell>
          <cell r="AX125">
            <v>40928</v>
          </cell>
          <cell r="AY125">
            <v>184</v>
          </cell>
          <cell r="AZ125">
            <v>3809055.56</v>
          </cell>
          <cell r="BA125">
            <v>1052798.4082363821</v>
          </cell>
          <cell r="BB125">
            <v>0</v>
          </cell>
          <cell r="BC125">
            <v>60944888.879999995</v>
          </cell>
          <cell r="BD125">
            <v>40999</v>
          </cell>
          <cell r="BE125">
            <v>71</v>
          </cell>
          <cell r="BF125">
            <v>377108.60543662676</v>
          </cell>
          <cell r="BG125">
            <v>2149351.226097493</v>
          </cell>
          <cell r="BH125">
            <v>2102212.6503560375</v>
          </cell>
          <cell r="BI125">
            <v>41110</v>
          </cell>
          <cell r="BJ125">
            <v>182</v>
          </cell>
          <cell r="BK125">
            <v>3809055.56</v>
          </cell>
          <cell r="BL125">
            <v>980098.77383235993</v>
          </cell>
          <cell r="BM125">
            <v>0</v>
          </cell>
          <cell r="BN125">
            <v>57135833.319999993</v>
          </cell>
          <cell r="BO125">
            <v>41294</v>
          </cell>
          <cell r="BP125">
            <v>184</v>
          </cell>
          <cell r="BQ125">
            <v>3809055.56</v>
          </cell>
          <cell r="BR125">
            <v>928939.77182025765</v>
          </cell>
          <cell r="BS125">
            <v>0</v>
          </cell>
          <cell r="BT125">
            <v>53326777.75999999</v>
          </cell>
          <cell r="BU125">
            <v>41364</v>
          </cell>
          <cell r="BV125">
            <v>71</v>
          </cell>
          <cell r="BW125">
            <v>329970.0296951714</v>
          </cell>
          <cell r="BX125">
            <v>1909038.5456526177</v>
          </cell>
          <cell r="BY125">
            <v>1861899.9699111623</v>
          </cell>
          <cell r="BZ125">
            <v>41475</v>
          </cell>
          <cell r="CA125">
            <v>181</v>
          </cell>
          <cell r="CB125">
            <v>3809055.56</v>
          </cell>
          <cell r="CC125">
            <v>852874.41360764869</v>
          </cell>
          <cell r="CD125">
            <v>0</v>
          </cell>
          <cell r="CE125">
            <v>49517722.199999988</v>
          </cell>
          <cell r="CF125">
            <v>41659</v>
          </cell>
          <cell r="CG125">
            <v>184</v>
          </cell>
          <cell r="CH125">
            <v>3809055.56</v>
          </cell>
          <cell r="CI125">
            <v>805081.13540413312</v>
          </cell>
          <cell r="CJ125">
            <v>0</v>
          </cell>
          <cell r="CK125">
            <v>45708666.639999986</v>
          </cell>
          <cell r="CL125">
            <v>41729</v>
          </cell>
          <cell r="CM125">
            <v>71</v>
          </cell>
          <cell r="CN125">
            <v>282831.45395371609</v>
          </cell>
          <cell r="CO125">
            <v>1657955.5490117818</v>
          </cell>
          <cell r="CP125">
            <v>1610816.9732703264</v>
          </cell>
        </row>
        <row r="126">
          <cell r="A126" t="str">
            <v xml:space="preserve">Project </v>
          </cell>
          <cell r="B126" t="str">
            <v>Share</v>
          </cell>
        </row>
        <row r="127">
          <cell r="A127" t="str">
            <v>Anta</v>
          </cell>
          <cell r="B127">
            <v>0.34521780085468834</v>
          </cell>
          <cell r="C127">
            <v>23669168.079999998</v>
          </cell>
          <cell r="D127">
            <v>1622758163.5648</v>
          </cell>
          <cell r="E127">
            <v>3.1809999999999998E-2</v>
          </cell>
          <cell r="G127">
            <v>39833</v>
          </cell>
          <cell r="H127">
            <v>144030.56168324652</v>
          </cell>
          <cell r="J127">
            <v>40014</v>
          </cell>
          <cell r="K127">
            <v>181</v>
          </cell>
          <cell r="L127">
            <v>0</v>
          </cell>
          <cell r="M127">
            <v>378549.55230302439</v>
          </cell>
          <cell r="O127">
            <v>23669168.079999998</v>
          </cell>
          <cell r="P127">
            <v>40198</v>
          </cell>
          <cell r="Q127">
            <v>184</v>
          </cell>
          <cell r="R127">
            <v>0</v>
          </cell>
          <cell r="S127">
            <v>384823.85427489772</v>
          </cell>
          <cell r="U127">
            <v>23669168.079999998</v>
          </cell>
          <cell r="V127">
            <v>40268</v>
          </cell>
          <cell r="W127">
            <v>71</v>
          </cell>
          <cell r="X127">
            <v>148491.81333433554</v>
          </cell>
          <cell r="Y127">
            <v>763373.40657792217</v>
          </cell>
          <cell r="Z127">
            <v>767834.65822901123</v>
          </cell>
          <cell r="AA127">
            <v>40379</v>
          </cell>
          <cell r="AB127">
            <v>181</v>
          </cell>
          <cell r="AC127">
            <v>0</v>
          </cell>
          <cell r="AD127">
            <v>378549.55230302439</v>
          </cell>
          <cell r="AF127">
            <v>23669168.079999998</v>
          </cell>
          <cell r="AG127">
            <v>40563</v>
          </cell>
          <cell r="AH127">
            <v>184</v>
          </cell>
          <cell r="AI127">
            <v>0</v>
          </cell>
          <cell r="AJ127">
            <v>384823.85427489772</v>
          </cell>
          <cell r="AL127">
            <v>23669168.079999998</v>
          </cell>
          <cell r="AM127">
            <v>40633</v>
          </cell>
          <cell r="AN127">
            <v>71</v>
          </cell>
          <cell r="AO127">
            <v>146457.67890509806</v>
          </cell>
          <cell r="AP127">
            <v>763373.40657792217</v>
          </cell>
          <cell r="AQ127">
            <v>761339.2721486846</v>
          </cell>
          <cell r="AR127">
            <v>40744</v>
          </cell>
          <cell r="AS127">
            <v>181</v>
          </cell>
          <cell r="AT127">
            <v>1314953.7837565234</v>
          </cell>
          <cell r="AU127">
            <v>378549.55230302439</v>
          </cell>
          <cell r="AW127">
            <v>22354214.296243474</v>
          </cell>
          <cell r="AX127">
            <v>40928</v>
          </cell>
          <cell r="AY127">
            <v>184</v>
          </cell>
          <cell r="AZ127">
            <v>1314953.7837565234</v>
          </cell>
          <cell r="BA127">
            <v>363444.75123468024</v>
          </cell>
          <cell r="BB127">
            <v>0</v>
          </cell>
          <cell r="BC127">
            <v>21039260.51248695</v>
          </cell>
          <cell r="BD127">
            <v>40999</v>
          </cell>
          <cell r="BE127">
            <v>71</v>
          </cell>
          <cell r="BF127">
            <v>130184.60345221068</v>
          </cell>
          <cell r="BG127">
            <v>741994.30353770463</v>
          </cell>
          <cell r="BH127">
            <v>725721.2280848173</v>
          </cell>
          <cell r="BI127">
            <v>41110</v>
          </cell>
          <cell r="BJ127">
            <v>182</v>
          </cell>
          <cell r="BK127">
            <v>1314953.7837565234</v>
          </cell>
          <cell r="BL127">
            <v>338347.54332278389</v>
          </cell>
          <cell r="BM127">
            <v>0</v>
          </cell>
          <cell r="BN127">
            <v>19724306.728730425</v>
          </cell>
          <cell r="BO127">
            <v>41294</v>
          </cell>
          <cell r="BP127">
            <v>184</v>
          </cell>
          <cell r="BQ127">
            <v>1314953.7837565234</v>
          </cell>
          <cell r="BR127">
            <v>320686.54515424534</v>
          </cell>
          <cell r="BT127">
            <v>18409352.944973901</v>
          </cell>
          <cell r="BU127">
            <v>41364</v>
          </cell>
          <cell r="BV127">
            <v>71</v>
          </cell>
          <cell r="BW127">
            <v>113911.5279993233</v>
          </cell>
          <cell r="BX127">
            <v>659034.08847702923</v>
          </cell>
          <cell r="BY127">
            <v>642761.0130241419</v>
          </cell>
          <cell r="BZ127">
            <v>41475</v>
          </cell>
          <cell r="CA127">
            <v>181</v>
          </cell>
          <cell r="CB127">
            <v>1314953.7837565234</v>
          </cell>
          <cell r="CC127">
            <v>294427.42947086442</v>
          </cell>
          <cell r="CD127">
            <v>0</v>
          </cell>
          <cell r="CE127">
            <v>17094399.161217377</v>
          </cell>
          <cell r="CF127">
            <v>41659</v>
          </cell>
          <cell r="CG127">
            <v>184</v>
          </cell>
          <cell r="CH127">
            <v>1314953.7837565234</v>
          </cell>
          <cell r="CI127">
            <v>277928.33907381038</v>
          </cell>
          <cell r="CJ127">
            <v>0</v>
          </cell>
          <cell r="CK127">
            <v>15779445.377460852</v>
          </cell>
          <cell r="CL127">
            <v>41729</v>
          </cell>
          <cell r="CM127">
            <v>71</v>
          </cell>
          <cell r="CN127">
            <v>97638.452546435903</v>
          </cell>
          <cell r="CO127">
            <v>572355.76854467485</v>
          </cell>
          <cell r="CP127">
            <v>556082.6930917874</v>
          </cell>
        </row>
        <row r="128">
          <cell r="A128" t="str">
            <v>Sipat I</v>
          </cell>
          <cell r="B128">
            <v>0.38200333007598852</v>
          </cell>
          <cell r="C128">
            <v>26191294.32</v>
          </cell>
          <cell r="D128">
            <v>1795675138.5792</v>
          </cell>
          <cell r="E128">
            <v>3.1809999999999998E-2</v>
          </cell>
          <cell r="G128">
            <v>39833</v>
          </cell>
          <cell r="H128">
            <v>162379.04064543743</v>
          </cell>
          <cell r="J128">
            <v>40014</v>
          </cell>
          <cell r="K128">
            <v>181</v>
          </cell>
          <cell r="L128">
            <v>0</v>
          </cell>
          <cell r="M128">
            <v>418886.82802715327</v>
          </cell>
          <cell r="O128">
            <v>26191294.32</v>
          </cell>
          <cell r="P128">
            <v>40198</v>
          </cell>
          <cell r="Q128">
            <v>184</v>
          </cell>
          <cell r="R128">
            <v>0</v>
          </cell>
          <cell r="S128">
            <v>425829.70362981327</v>
          </cell>
          <cell r="U128">
            <v>26191294.32</v>
          </cell>
          <cell r="X128">
            <v>0</v>
          </cell>
          <cell r="Y128">
            <v>844716.53165696654</v>
          </cell>
          <cell r="Z128">
            <v>682337.49101152911</v>
          </cell>
          <cell r="AA128">
            <v>40379</v>
          </cell>
          <cell r="AB128">
            <v>181</v>
          </cell>
          <cell r="AC128">
            <v>0</v>
          </cell>
          <cell r="AD128">
            <v>418886.82802715327</v>
          </cell>
          <cell r="AF128">
            <v>26191294.32</v>
          </cell>
          <cell r="AG128">
            <v>40563</v>
          </cell>
          <cell r="AH128">
            <v>184</v>
          </cell>
          <cell r="AI128">
            <v>0</v>
          </cell>
          <cell r="AJ128">
            <v>425829.70362981327</v>
          </cell>
          <cell r="AL128">
            <v>26191294.32</v>
          </cell>
          <cell r="AM128">
            <v>40633</v>
          </cell>
          <cell r="AN128">
            <v>71</v>
          </cell>
          <cell r="AO128">
            <v>162063.83598537862</v>
          </cell>
          <cell r="AP128">
            <v>844716.53165696654</v>
          </cell>
          <cell r="AQ128">
            <v>1006780.3676423451</v>
          </cell>
          <cell r="AR128">
            <v>40744</v>
          </cell>
          <cell r="AS128">
            <v>181</v>
          </cell>
          <cell r="AT128">
            <v>1455071.9083644594</v>
          </cell>
          <cell r="AU128">
            <v>418886.82802715327</v>
          </cell>
          <cell r="AW128">
            <v>24736222.41163554</v>
          </cell>
          <cell r="AX128">
            <v>40928</v>
          </cell>
          <cell r="AY128">
            <v>184</v>
          </cell>
          <cell r="AZ128">
            <v>1455071.9083644594</v>
          </cell>
          <cell r="BA128">
            <v>402172.49784499797</v>
          </cell>
          <cell r="BB128">
            <v>0</v>
          </cell>
          <cell r="BC128">
            <v>23281150.503271081</v>
          </cell>
          <cell r="BD128">
            <v>40999</v>
          </cell>
          <cell r="BE128">
            <v>71</v>
          </cell>
          <cell r="BF128">
            <v>144056.74307710346</v>
          </cell>
          <cell r="BG128">
            <v>821059.32587215118</v>
          </cell>
          <cell r="BH128">
            <v>803052.2329638761</v>
          </cell>
          <cell r="BI128">
            <v>41110</v>
          </cell>
          <cell r="BJ128">
            <v>182</v>
          </cell>
          <cell r="BK128">
            <v>1455071.9083644594</v>
          </cell>
          <cell r="BL128">
            <v>374400.99540735461</v>
          </cell>
          <cell r="BM128">
            <v>0</v>
          </cell>
          <cell r="BN128">
            <v>21826078.594906621</v>
          </cell>
          <cell r="BO128">
            <v>41294</v>
          </cell>
          <cell r="BP128">
            <v>184</v>
          </cell>
          <cell r="BQ128">
            <v>1455071.9083644594</v>
          </cell>
          <cell r="BR128">
            <v>354858.0862753673</v>
          </cell>
          <cell r="BT128">
            <v>20371006.686542161</v>
          </cell>
          <cell r="BU128">
            <v>41364</v>
          </cell>
          <cell r="BV128">
            <v>71</v>
          </cell>
          <cell r="BW128">
            <v>126049.6501688283</v>
          </cell>
          <cell r="BX128">
            <v>729259.08168272185</v>
          </cell>
          <cell r="BY128">
            <v>711251.98877444677</v>
          </cell>
          <cell r="BZ128">
            <v>41475</v>
          </cell>
          <cell r="CA128">
            <v>181</v>
          </cell>
          <cell r="CB128">
            <v>1455071.9083644594</v>
          </cell>
          <cell r="CC128">
            <v>325800.86613472778</v>
          </cell>
          <cell r="CD128">
            <v>0</v>
          </cell>
          <cell r="CE128">
            <v>18915934.778177701</v>
          </cell>
          <cell r="CF128">
            <v>41659</v>
          </cell>
          <cell r="CG128">
            <v>184</v>
          </cell>
          <cell r="CH128">
            <v>1455071.9083644594</v>
          </cell>
          <cell r="CI128">
            <v>307543.67470573669</v>
          </cell>
          <cell r="CJ128">
            <v>0</v>
          </cell>
          <cell r="CK128">
            <v>17460862.869813241</v>
          </cell>
          <cell r="CL128">
            <v>41729</v>
          </cell>
          <cell r="CM128">
            <v>71</v>
          </cell>
          <cell r="CN128">
            <v>108042.55726055315</v>
          </cell>
          <cell r="CO128">
            <v>633344.54084046441</v>
          </cell>
          <cell r="CP128">
            <v>615337.44793218921</v>
          </cell>
        </row>
        <row r="129">
          <cell r="A129" t="str">
            <v>NCTPP II</v>
          </cell>
          <cell r="B129">
            <v>0.27277886906932314</v>
          </cell>
          <cell r="C129">
            <v>18702537.600000001</v>
          </cell>
          <cell r="D129">
            <v>1282245977.8560002</v>
          </cell>
          <cell r="E129">
            <v>3.1809999999999998E-2</v>
          </cell>
          <cell r="G129">
            <v>39833</v>
          </cell>
          <cell r="H129">
            <v>82536.363087982725</v>
          </cell>
          <cell r="J129">
            <v>40014</v>
          </cell>
          <cell r="K129">
            <v>181</v>
          </cell>
          <cell r="L129">
            <v>0</v>
          </cell>
          <cell r="M129">
            <v>299116.4375309333</v>
          </cell>
          <cell r="O129">
            <v>18702537.600000001</v>
          </cell>
          <cell r="P129">
            <v>40198</v>
          </cell>
          <cell r="Q129">
            <v>184</v>
          </cell>
          <cell r="R129">
            <v>0</v>
          </cell>
          <cell r="S129">
            <v>304074.16853973333</v>
          </cell>
          <cell r="U129">
            <v>18702537.600000001</v>
          </cell>
          <cell r="X129">
            <v>0</v>
          </cell>
          <cell r="Y129">
            <v>603190.60607066657</v>
          </cell>
          <cell r="Z129">
            <v>520654.24298268382</v>
          </cell>
          <cell r="AA129">
            <v>40379</v>
          </cell>
          <cell r="AB129">
            <v>181</v>
          </cell>
          <cell r="AC129">
            <v>0</v>
          </cell>
          <cell r="AD129">
            <v>299116.4375309333</v>
          </cell>
          <cell r="AF129">
            <v>18702537.600000001</v>
          </cell>
          <cell r="AG129">
            <v>40563</v>
          </cell>
          <cell r="AH129">
            <v>184</v>
          </cell>
          <cell r="AI129">
            <v>0</v>
          </cell>
          <cell r="AJ129">
            <v>304074.16853973333</v>
          </cell>
          <cell r="AL129">
            <v>18702537.600000001</v>
          </cell>
          <cell r="AM129">
            <v>40633</v>
          </cell>
          <cell r="AN129">
            <v>71</v>
          </cell>
          <cell r="AO129">
            <v>115725.66628760549</v>
          </cell>
          <cell r="AP129">
            <v>603190.60607066657</v>
          </cell>
          <cell r="AQ129">
            <v>718916.27235827211</v>
          </cell>
          <cell r="AR129">
            <v>40744</v>
          </cell>
          <cell r="AS129">
            <v>181</v>
          </cell>
          <cell r="AT129">
            <v>1039029.8678790174</v>
          </cell>
          <cell r="AU129">
            <v>299116.4375309333</v>
          </cell>
          <cell r="AW129">
            <v>17663507.732120983</v>
          </cell>
          <cell r="AX129">
            <v>40928</v>
          </cell>
          <cell r="AY129">
            <v>184</v>
          </cell>
          <cell r="AZ129">
            <v>1039029.8678790174</v>
          </cell>
          <cell r="BA129">
            <v>287181.15915670386</v>
          </cell>
          <cell r="BB129">
            <v>0</v>
          </cell>
          <cell r="BC129">
            <v>16624477.864241965</v>
          </cell>
          <cell r="BD129">
            <v>40999</v>
          </cell>
          <cell r="BE129">
            <v>71</v>
          </cell>
          <cell r="BF129">
            <v>102867.25890731264</v>
          </cell>
          <cell r="BG129">
            <v>586297.59668763715</v>
          </cell>
          <cell r="BH129">
            <v>573439.18930734426</v>
          </cell>
          <cell r="BI129">
            <v>41110</v>
          </cell>
          <cell r="BJ129">
            <v>182</v>
          </cell>
          <cell r="BK129">
            <v>1039029.8678790174</v>
          </cell>
          <cell r="BL129">
            <v>267350.23510222143</v>
          </cell>
          <cell r="BM129">
            <v>0</v>
          </cell>
          <cell r="BN129">
            <v>15585447.996362947</v>
          </cell>
          <cell r="BO129">
            <v>41294</v>
          </cell>
          <cell r="BP129">
            <v>184</v>
          </cell>
          <cell r="BQ129">
            <v>1039029.8678790174</v>
          </cell>
          <cell r="BR129">
            <v>253395.14039064496</v>
          </cell>
          <cell r="BT129">
            <v>14546418.128483929</v>
          </cell>
          <cell r="BU129">
            <v>41364</v>
          </cell>
          <cell r="BV129">
            <v>71</v>
          </cell>
          <cell r="BW129">
            <v>90008.851527019826</v>
          </cell>
          <cell r="BX129">
            <v>520745.37549286638</v>
          </cell>
          <cell r="BY129">
            <v>507886.96811257361</v>
          </cell>
          <cell r="BZ129">
            <v>41475</v>
          </cell>
          <cell r="CA129">
            <v>181</v>
          </cell>
          <cell r="CB129">
            <v>1039029.8678790174</v>
          </cell>
          <cell r="CC129">
            <v>232646.11800205655</v>
          </cell>
          <cell r="CD129">
            <v>0</v>
          </cell>
          <cell r="CE129">
            <v>13507388.260604911</v>
          </cell>
          <cell r="CF129">
            <v>41659</v>
          </cell>
          <cell r="CG129">
            <v>184</v>
          </cell>
          <cell r="CH129">
            <v>1039029.8678790174</v>
          </cell>
          <cell r="CI129">
            <v>219609.12162458603</v>
          </cell>
          <cell r="CJ129">
            <v>0</v>
          </cell>
          <cell r="CK129">
            <v>12468358.392725892</v>
          </cell>
          <cell r="CL129">
            <v>41729</v>
          </cell>
          <cell r="CM129">
            <v>71</v>
          </cell>
          <cell r="CN129">
            <v>77150.444146726993</v>
          </cell>
          <cell r="CO129">
            <v>452255.23962664255</v>
          </cell>
          <cell r="CP129">
            <v>439396.83224634972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ERV"/>
      <sheetName val="FERV-Proj"/>
      <sheetName val="INTEREST"/>
      <sheetName val="FERV-Loan"/>
      <sheetName val="Form 4"/>
      <sheetName val="Form 13"/>
      <sheetName val="Form  7"/>
      <sheetName val="Form 8"/>
    </sheetNames>
    <sheetDataSet>
      <sheetData sheetId="0" refreshError="1"/>
      <sheetData sheetId="1" refreshError="1"/>
      <sheetData sheetId="2" refreshError="1"/>
      <sheetData sheetId="3" refreshError="1">
        <row r="44">
          <cell r="A44" t="str">
            <v>WORLD BANK-MAIN</v>
          </cell>
          <cell r="B44" t="str">
            <v>USD</v>
          </cell>
          <cell r="C44">
            <v>139276618.81999999</v>
          </cell>
          <cell r="D44">
            <v>7179709700</v>
          </cell>
          <cell r="E44">
            <v>3.2899999999999999E-2</v>
          </cell>
          <cell r="G44">
            <v>39796</v>
          </cell>
          <cell r="H44">
            <v>1114809.3700000001</v>
          </cell>
          <cell r="J44">
            <v>39979</v>
          </cell>
          <cell r="K44">
            <v>182</v>
          </cell>
          <cell r="L44">
            <v>13313906.028913327</v>
          </cell>
          <cell r="M44">
            <v>2284823.3922476601</v>
          </cell>
          <cell r="O44">
            <v>125962712.79108667</v>
          </cell>
          <cell r="P44">
            <v>40162</v>
          </cell>
          <cell r="Q44">
            <v>183</v>
          </cell>
          <cell r="R44">
            <v>13810539.132564703</v>
          </cell>
          <cell r="S44">
            <v>2077763.5750720426</v>
          </cell>
          <cell r="U44">
            <v>112152173.65852197</v>
          </cell>
          <cell r="V44">
            <v>40268</v>
          </cell>
          <cell r="W44">
            <v>107</v>
          </cell>
          <cell r="X44">
            <v>1081669.3066577942</v>
          </cell>
          <cell r="Y44">
            <v>4362586.9673197027</v>
          </cell>
          <cell r="Z44">
            <v>4329446.9039774965</v>
          </cell>
          <cell r="AA44">
            <v>40344</v>
          </cell>
          <cell r="AB44">
            <v>182</v>
          </cell>
          <cell r="AC44">
            <v>14323726.685278753</v>
          </cell>
          <cell r="AD44">
            <v>1839848.7272123229</v>
          </cell>
          <cell r="AF44">
            <v>97828446.973243207</v>
          </cell>
          <cell r="AG44">
            <v>40527</v>
          </cell>
          <cell r="AH44">
            <v>183</v>
          </cell>
          <cell r="AI44">
            <v>14853468.675897025</v>
          </cell>
          <cell r="AJ44">
            <v>1613686.9334022065</v>
          </cell>
          <cell r="AL44">
            <v>82974978.297346175</v>
          </cell>
          <cell r="AM44">
            <v>40633</v>
          </cell>
          <cell r="AN44">
            <v>106</v>
          </cell>
          <cell r="AO44">
            <v>792786.13510730141</v>
          </cell>
          <cell r="AP44">
            <v>3453535.6606145296</v>
          </cell>
          <cell r="AQ44">
            <v>3164652.4890640369</v>
          </cell>
          <cell r="AR44">
            <v>40709</v>
          </cell>
          <cell r="AS44">
            <v>182</v>
          </cell>
          <cell r="AT44">
            <v>15408042.317792408</v>
          </cell>
          <cell r="AU44">
            <v>1361198.8357502723</v>
          </cell>
          <cell r="AW44">
            <v>67566935.979553759</v>
          </cell>
          <cell r="AX44">
            <v>40892</v>
          </cell>
          <cell r="AY44">
            <v>183</v>
          </cell>
          <cell r="AZ44">
            <v>15979170.397592016</v>
          </cell>
          <cell r="BA44">
            <v>1114521.2368550666</v>
          </cell>
          <cell r="BC44">
            <v>51587765.581961744</v>
          </cell>
          <cell r="BD44">
            <v>40999</v>
          </cell>
          <cell r="BE44">
            <v>107</v>
          </cell>
          <cell r="BF44">
            <v>497546.33199501346</v>
          </cell>
          <cell r="BG44">
            <v>2475720.0726053389</v>
          </cell>
          <cell r="BH44">
            <v>2180480.2694930509</v>
          </cell>
          <cell r="BI44">
            <v>41075</v>
          </cell>
          <cell r="BJ44">
            <v>183</v>
          </cell>
          <cell r="BK44">
            <v>16575130.128668735</v>
          </cell>
          <cell r="BL44">
            <v>850943.72668306041</v>
          </cell>
          <cell r="BN44">
            <v>35012635.453293011</v>
          </cell>
          <cell r="BO44">
            <v>41258</v>
          </cell>
          <cell r="BP44">
            <v>183</v>
          </cell>
          <cell r="BQ44">
            <v>17187644.308808129</v>
          </cell>
          <cell r="BR44">
            <v>577535.81992778415</v>
          </cell>
          <cell r="BT44">
            <v>17824991.144484881</v>
          </cell>
          <cell r="BU44">
            <v>41364</v>
          </cell>
          <cell r="BV44">
            <v>106</v>
          </cell>
          <cell r="BW44">
            <v>170309.24415692213</v>
          </cell>
          <cell r="BX44">
            <v>1428479.5466108446</v>
          </cell>
          <cell r="BY44">
            <v>1101242.4587727534</v>
          </cell>
          <cell r="BZ44">
            <v>41440</v>
          </cell>
          <cell r="CA44">
            <v>182</v>
          </cell>
          <cell r="CB44">
            <v>17824991.144484878</v>
          </cell>
          <cell r="CC44">
            <v>292417.75883547007</v>
          </cell>
          <cell r="CE44">
            <v>0</v>
          </cell>
          <cell r="CO44">
            <v>292417.75883547007</v>
          </cell>
          <cell r="CP44">
            <v>122108.51467854794</v>
          </cell>
        </row>
        <row r="45">
          <cell r="A45" t="str">
            <v xml:space="preserve">Project </v>
          </cell>
          <cell r="B45" t="str">
            <v>Share</v>
          </cell>
          <cell r="CO45">
            <v>0</v>
          </cell>
          <cell r="CP45">
            <v>0</v>
          </cell>
        </row>
        <row r="46">
          <cell r="A46" t="str">
            <v>VSTPS II</v>
          </cell>
          <cell r="B46">
            <v>0.68226299999999995</v>
          </cell>
          <cell r="C46">
            <v>95023283</v>
          </cell>
          <cell r="D46">
            <v>4898450279</v>
          </cell>
          <cell r="E46">
            <v>3.2899999999999999E-2</v>
          </cell>
          <cell r="G46">
            <v>39796</v>
          </cell>
          <cell r="H46">
            <v>760593</v>
          </cell>
          <cell r="J46">
            <v>39979</v>
          </cell>
          <cell r="K46">
            <v>182</v>
          </cell>
          <cell r="L46">
            <v>9083585.4690044932</v>
          </cell>
          <cell r="M46">
            <v>1558850.4491709587</v>
          </cell>
          <cell r="O46">
            <v>85939697.530995503</v>
          </cell>
          <cell r="P46">
            <v>40162</v>
          </cell>
          <cell r="Q46">
            <v>183</v>
          </cell>
          <cell r="R46">
            <v>9422419.8602009919</v>
          </cell>
          <cell r="S46">
            <v>1417581.1970544236</v>
          </cell>
          <cell r="U46">
            <v>76517277.670794517</v>
          </cell>
          <cell r="V46">
            <v>40268</v>
          </cell>
          <cell r="W46">
            <v>107</v>
          </cell>
          <cell r="X46">
            <v>737982.93858766556</v>
          </cell>
          <cell r="Y46">
            <v>2976431.6462253826</v>
          </cell>
          <cell r="Z46">
            <v>2953821.5848130477</v>
          </cell>
          <cell r="AA46">
            <v>40344</v>
          </cell>
          <cell r="AB46">
            <v>182</v>
          </cell>
          <cell r="AC46">
            <v>9772548.7394783366</v>
          </cell>
          <cell r="AD46">
            <v>1255260.6992799544</v>
          </cell>
          <cell r="AF46">
            <v>66744728.931316182</v>
          </cell>
          <cell r="AG46">
            <v>40527</v>
          </cell>
          <cell r="AH46">
            <v>183</v>
          </cell>
          <cell r="AI46">
            <v>10133972.099223532</v>
          </cell>
          <cell r="AJ46">
            <v>1100958.8752788366</v>
          </cell>
          <cell r="AL46">
            <v>56610756.83209265</v>
          </cell>
          <cell r="AM46">
            <v>40633</v>
          </cell>
          <cell r="AN46">
            <v>106</v>
          </cell>
          <cell r="AO46">
            <v>540888.63938695868</v>
          </cell>
          <cell r="AP46">
            <v>2356219.5745587908</v>
          </cell>
          <cell r="AQ46">
            <v>2159125.2753580837</v>
          </cell>
          <cell r="AR46">
            <v>40709</v>
          </cell>
          <cell r="AS46">
            <v>182</v>
          </cell>
          <cell r="AT46">
            <v>10512337.175864002</v>
          </cell>
          <cell r="AU46">
            <v>928695.58838138171</v>
          </cell>
          <cell r="AW46">
            <v>46098419.656228647</v>
          </cell>
          <cell r="AX46">
            <v>40892</v>
          </cell>
          <cell r="AY46">
            <v>183</v>
          </cell>
          <cell r="AZ46">
            <v>10901996.73297232</v>
          </cell>
          <cell r="BA46">
            <v>760396.58965549537</v>
          </cell>
          <cell r="BC46">
            <v>35196422.923256323</v>
          </cell>
          <cell r="BD46">
            <v>40999</v>
          </cell>
          <cell r="BE46">
            <v>107</v>
          </cell>
          <cell r="BF46">
            <v>339457.44552531291</v>
          </cell>
          <cell r="BG46">
            <v>1689092.178036877</v>
          </cell>
          <cell r="BH46">
            <v>1487660.9841752311</v>
          </cell>
          <cell r="BI46">
            <v>41075</v>
          </cell>
          <cell r="BJ46">
            <v>183</v>
          </cell>
          <cell r="BK46">
            <v>11308598.006975917</v>
          </cell>
          <cell r="BL46">
            <v>580567.40683301177</v>
          </cell>
          <cell r="BN46">
            <v>23887824.916280404</v>
          </cell>
          <cell r="BO46">
            <v>41258</v>
          </cell>
          <cell r="BP46">
            <v>183</v>
          </cell>
          <cell r="BQ46">
            <v>11726493.76906036</v>
          </cell>
          <cell r="BR46">
            <v>394031.30814643676</v>
          </cell>
          <cell r="BT46">
            <v>12161331.147220043</v>
          </cell>
          <cell r="BU46">
            <v>41364</v>
          </cell>
          <cell r="BV46">
            <v>106</v>
          </cell>
          <cell r="BW46">
            <v>116195.68833647994</v>
          </cell>
          <cell r="BX46">
            <v>974598.71497944859</v>
          </cell>
          <cell r="BY46">
            <v>751336.95779061562</v>
          </cell>
          <cell r="BZ46">
            <v>41440</v>
          </cell>
          <cell r="CA46">
            <v>182</v>
          </cell>
          <cell r="CB46">
            <v>12161331.933209686</v>
          </cell>
          <cell r="CC46">
            <v>199505.80450225799</v>
          </cell>
          <cell r="CE46">
            <v>-0.78598964214324951</v>
          </cell>
          <cell r="CO46">
            <v>199505.80450225799</v>
          </cell>
          <cell r="CP46">
            <v>83310.116165778047</v>
          </cell>
        </row>
        <row r="47">
          <cell r="A47" t="str">
            <v>RGCCPP I</v>
          </cell>
          <cell r="B47">
            <v>0.27365600000000001</v>
          </cell>
          <cell r="C47">
            <v>38113882</v>
          </cell>
          <cell r="D47">
            <v>1964770638</v>
          </cell>
          <cell r="E47">
            <v>3.2899999999999999E-2</v>
          </cell>
          <cell r="G47">
            <v>39796</v>
          </cell>
          <cell r="H47">
            <v>305074</v>
          </cell>
          <cell r="J47">
            <v>39979</v>
          </cell>
          <cell r="K47">
            <v>182</v>
          </cell>
          <cell r="L47">
            <v>3643430.2682483057</v>
          </cell>
          <cell r="M47">
            <v>625255.62367013702</v>
          </cell>
          <cell r="O47">
            <v>34470451.731751695</v>
          </cell>
          <cell r="P47">
            <v>40162</v>
          </cell>
          <cell r="Q47">
            <v>183</v>
          </cell>
          <cell r="R47">
            <v>3779336.8968611266</v>
          </cell>
          <cell r="S47">
            <v>568592.46230508876</v>
          </cell>
          <cell r="U47">
            <v>30691114.834890567</v>
          </cell>
          <cell r="V47">
            <v>40268</v>
          </cell>
          <cell r="W47">
            <v>107</v>
          </cell>
          <cell r="X47">
            <v>296005.29192675411</v>
          </cell>
          <cell r="Y47">
            <v>1193848.0859752258</v>
          </cell>
          <cell r="Z47">
            <v>1184779.37790198</v>
          </cell>
          <cell r="AA47">
            <v>40344</v>
          </cell>
          <cell r="AB47">
            <v>182</v>
          </cell>
          <cell r="AC47">
            <v>3919773.7497866424</v>
          </cell>
          <cell r="AD47">
            <v>503485.63673522667</v>
          </cell>
          <cell r="AF47">
            <v>26771341.085103925</v>
          </cell>
          <cell r="AG47">
            <v>40527</v>
          </cell>
          <cell r="AH47">
            <v>183</v>
          </cell>
          <cell r="AI47">
            <v>4064740.8239712762</v>
          </cell>
          <cell r="AJ47">
            <v>441595.1048522882</v>
          </cell>
          <cell r="AL47">
            <v>22706600.26113265</v>
          </cell>
          <cell r="AM47">
            <v>40633</v>
          </cell>
          <cell r="AN47">
            <v>106</v>
          </cell>
          <cell r="AO47">
            <v>216950.67876896984</v>
          </cell>
          <cell r="AP47">
            <v>945080.74158751487</v>
          </cell>
          <cell r="AQ47">
            <v>866026.12842973042</v>
          </cell>
          <cell r="AR47">
            <v>40709</v>
          </cell>
          <cell r="AS47">
            <v>182</v>
          </cell>
          <cell r="AT47">
            <v>4216503.2285177996</v>
          </cell>
          <cell r="AU47">
            <v>372500.22203728784</v>
          </cell>
          <cell r="AW47">
            <v>18490097.03261485</v>
          </cell>
          <cell r="AX47">
            <v>40892</v>
          </cell>
          <cell r="AY47">
            <v>183</v>
          </cell>
          <cell r="AZ47">
            <v>4372795.8543234412</v>
          </cell>
          <cell r="BA47">
            <v>304995.41699798411</v>
          </cell>
          <cell r="BC47">
            <v>14117301.178291408</v>
          </cell>
          <cell r="BD47">
            <v>40999</v>
          </cell>
          <cell r="BE47">
            <v>107</v>
          </cell>
          <cell r="BF47">
            <v>136156.53517243627</v>
          </cell>
          <cell r="BG47">
            <v>677495.63903527195</v>
          </cell>
          <cell r="BH47">
            <v>596701.49543873838</v>
          </cell>
          <cell r="BI47">
            <v>41075</v>
          </cell>
          <cell r="BJ47">
            <v>183</v>
          </cell>
          <cell r="BK47">
            <v>4535883.8104909714</v>
          </cell>
          <cell r="BL47">
            <v>232865.84987435365</v>
          </cell>
          <cell r="BN47">
            <v>9581417.3678004369</v>
          </cell>
          <cell r="BO47">
            <v>41258</v>
          </cell>
          <cell r="BP47">
            <v>183</v>
          </cell>
          <cell r="BQ47">
            <v>4703501.9909711974</v>
          </cell>
          <cell r="BR47">
            <v>158046.13574333175</v>
          </cell>
          <cell r="BT47">
            <v>4877915.3768292395</v>
          </cell>
          <cell r="BU47">
            <v>41364</v>
          </cell>
          <cell r="BV47">
            <v>106</v>
          </cell>
          <cell r="BW47">
            <v>46606.142699052856</v>
          </cell>
          <cell r="BX47">
            <v>390911.98561768536</v>
          </cell>
          <cell r="BY47">
            <v>301361.59314430197</v>
          </cell>
          <cell r="BZ47">
            <v>41440</v>
          </cell>
          <cell r="CA47">
            <v>182</v>
          </cell>
          <cell r="CB47">
            <v>4877915.7766351542</v>
          </cell>
          <cell r="CC47">
            <v>80021.86765309074</v>
          </cell>
          <cell r="CE47">
            <v>-0.39980591461062431</v>
          </cell>
          <cell r="CO47">
            <v>80021.86765309074</v>
          </cell>
          <cell r="CP47">
            <v>33415.724954037883</v>
          </cell>
        </row>
        <row r="48">
          <cell r="A48" t="str">
            <v>SSTPS I</v>
          </cell>
          <cell r="B48">
            <v>1.1115E-2</v>
          </cell>
          <cell r="C48">
            <v>1548060</v>
          </cell>
          <cell r="D48">
            <v>79802473</v>
          </cell>
          <cell r="E48">
            <v>3.2899999999999999E-2</v>
          </cell>
          <cell r="G48">
            <v>39796</v>
          </cell>
          <cell r="H48">
            <v>12391</v>
          </cell>
          <cell r="J48">
            <v>39979</v>
          </cell>
          <cell r="K48">
            <v>182</v>
          </cell>
          <cell r="L48">
            <v>147984.06551137162</v>
          </cell>
          <cell r="M48">
            <v>25395.818268493149</v>
          </cell>
          <cell r="O48">
            <v>1400075.9344886283</v>
          </cell>
          <cell r="P48">
            <v>40162</v>
          </cell>
          <cell r="Q48">
            <v>183</v>
          </cell>
          <cell r="R48">
            <v>153504.14245845668</v>
          </cell>
          <cell r="S48">
            <v>23094.34843500187</v>
          </cell>
          <cell r="U48">
            <v>1246571.7920301715</v>
          </cell>
          <cell r="V48">
            <v>40268</v>
          </cell>
          <cell r="W48">
            <v>107</v>
          </cell>
          <cell r="X48">
            <v>12022.758025983047</v>
          </cell>
          <cell r="Y48">
            <v>48490.166703495022</v>
          </cell>
          <cell r="Z48">
            <v>48121.924729478065</v>
          </cell>
          <cell r="AA48">
            <v>40344</v>
          </cell>
          <cell r="AB48">
            <v>182</v>
          </cell>
          <cell r="AC48">
            <v>159208.22210687335</v>
          </cell>
          <cell r="AD48">
            <v>20449.924866625373</v>
          </cell>
          <cell r="AF48">
            <v>1087363.5699232982</v>
          </cell>
          <cell r="AG48">
            <v>40527</v>
          </cell>
          <cell r="AH48">
            <v>183</v>
          </cell>
          <cell r="AI48">
            <v>165096.30433259543</v>
          </cell>
          <cell r="AJ48">
            <v>17936.136562841646</v>
          </cell>
          <cell r="AL48">
            <v>922267.26559070277</v>
          </cell>
          <cell r="AM48">
            <v>40633</v>
          </cell>
          <cell r="AN48">
            <v>106</v>
          </cell>
          <cell r="AO48">
            <v>8811.8215397836066</v>
          </cell>
          <cell r="AP48">
            <v>38386.061429467023</v>
          </cell>
          <cell r="AQ48">
            <v>35175.124943267583</v>
          </cell>
          <cell r="AR48">
            <v>40709</v>
          </cell>
          <cell r="AS48">
            <v>182</v>
          </cell>
          <cell r="AT48">
            <v>171260.39036226261</v>
          </cell>
          <cell r="AU48">
            <v>15129.731323024684</v>
          </cell>
          <cell r="AW48">
            <v>751006.87522844016</v>
          </cell>
          <cell r="AX48">
            <v>40892</v>
          </cell>
          <cell r="AY48">
            <v>183</v>
          </cell>
          <cell r="AZ48">
            <v>177608.47896923526</v>
          </cell>
          <cell r="BA48">
            <v>12387.909845720191</v>
          </cell>
          <cell r="BC48">
            <v>573398.39625920495</v>
          </cell>
          <cell r="BD48">
            <v>40999</v>
          </cell>
          <cell r="BE48">
            <v>107</v>
          </cell>
          <cell r="BF48">
            <v>5530.2311626062437</v>
          </cell>
          <cell r="BG48">
            <v>27517.641168744874</v>
          </cell>
          <cell r="BH48">
            <v>24236.050791567508</v>
          </cell>
          <cell r="BI48">
            <v>41075</v>
          </cell>
          <cell r="BJ48">
            <v>183</v>
          </cell>
          <cell r="BK48">
            <v>184232.57138015298</v>
          </cell>
          <cell r="BL48">
            <v>9458.2458201583431</v>
          </cell>
          <cell r="BN48">
            <v>389165.824879052</v>
          </cell>
          <cell r="BO48">
            <v>41258</v>
          </cell>
          <cell r="BP48">
            <v>183</v>
          </cell>
          <cell r="BQ48">
            <v>191040.66649240235</v>
          </cell>
          <cell r="BR48">
            <v>6419.3169365734475</v>
          </cell>
          <cell r="BT48">
            <v>198125.15838664965</v>
          </cell>
          <cell r="BU48">
            <v>41364</v>
          </cell>
          <cell r="BV48">
            <v>106</v>
          </cell>
          <cell r="BW48">
            <v>1892.9908968701427</v>
          </cell>
          <cell r="BX48">
            <v>15877.56275673179</v>
          </cell>
          <cell r="BY48">
            <v>12240.322490995688</v>
          </cell>
          <cell r="BZ48">
            <v>41440</v>
          </cell>
          <cell r="CA48">
            <v>182</v>
          </cell>
          <cell r="CB48">
            <v>198124.77657094941</v>
          </cell>
          <cell r="CC48">
            <v>3250.2296531166594</v>
          </cell>
          <cell r="CE48">
            <v>0.3818157002388034</v>
          </cell>
          <cell r="CO48">
            <v>3250.2296531166594</v>
          </cell>
          <cell r="CP48">
            <v>1357.2387562465167</v>
          </cell>
        </row>
        <row r="49">
          <cell r="A49" t="str">
            <v>Korba EAP</v>
          </cell>
          <cell r="B49">
            <v>8.1309999999999993E-3</v>
          </cell>
          <cell r="C49">
            <v>1132458</v>
          </cell>
          <cell r="D49">
            <v>58378220</v>
          </cell>
          <cell r="E49">
            <v>3.2899999999999999E-2</v>
          </cell>
          <cell r="G49">
            <v>39796</v>
          </cell>
          <cell r="H49">
            <v>9065</v>
          </cell>
          <cell r="J49">
            <v>39979</v>
          </cell>
          <cell r="K49">
            <v>182</v>
          </cell>
          <cell r="L49">
            <v>108255.36992109424</v>
          </cell>
          <cell r="M49">
            <v>18577.89592438356</v>
          </cell>
          <cell r="O49">
            <v>1024202.6300789057</v>
          </cell>
          <cell r="P49">
            <v>40162</v>
          </cell>
          <cell r="Q49">
            <v>183</v>
          </cell>
          <cell r="R49">
            <v>112293.49368688359</v>
          </cell>
          <cell r="S49">
            <v>16894.292534016622</v>
          </cell>
          <cell r="U49">
            <v>911909.13639202213</v>
          </cell>
          <cell r="V49">
            <v>40268</v>
          </cell>
          <cell r="W49">
            <v>107</v>
          </cell>
          <cell r="X49">
            <v>8795.0513228516047</v>
          </cell>
          <cell r="Y49">
            <v>35472.188458400182</v>
          </cell>
          <cell r="Z49">
            <v>35202.239781251788</v>
          </cell>
          <cell r="AA49">
            <v>40344</v>
          </cell>
          <cell r="AB49">
            <v>182</v>
          </cell>
          <cell r="AC49">
            <v>116466.22167800153</v>
          </cell>
          <cell r="AD49">
            <v>14959.806922981232</v>
          </cell>
          <cell r="AF49">
            <v>795442.91471402056</v>
          </cell>
          <cell r="AG49">
            <v>40527</v>
          </cell>
          <cell r="AH49">
            <v>183</v>
          </cell>
          <cell r="AI49">
            <v>120773.55380371869</v>
          </cell>
          <cell r="AJ49">
            <v>13120.885360599186</v>
          </cell>
          <cell r="AL49">
            <v>674669.36091030191</v>
          </cell>
          <cell r="AM49">
            <v>40633</v>
          </cell>
          <cell r="AN49">
            <v>106</v>
          </cell>
          <cell r="AO49">
            <v>6446.1422718865388</v>
          </cell>
          <cell r="AP49">
            <v>28080.692283580418</v>
          </cell>
          <cell r="AQ49">
            <v>25731.783232615351</v>
          </cell>
          <cell r="AR49">
            <v>40709</v>
          </cell>
          <cell r="AS49">
            <v>182</v>
          </cell>
          <cell r="AT49">
            <v>125282.79208597005</v>
          </cell>
          <cell r="AU49">
            <v>11067.904655503304</v>
          </cell>
          <cell r="AW49">
            <v>549386.56882433186</v>
          </cell>
          <cell r="AX49">
            <v>40892</v>
          </cell>
          <cell r="AY49">
            <v>183</v>
          </cell>
          <cell r="AZ49">
            <v>129926.63450282067</v>
          </cell>
          <cell r="BA49">
            <v>9062.1690819743962</v>
          </cell>
          <cell r="BC49">
            <v>419459.93432151119</v>
          </cell>
          <cell r="BD49">
            <v>40999</v>
          </cell>
          <cell r="BE49">
            <v>107</v>
          </cell>
          <cell r="BF49">
            <v>4045.5474158685361</v>
          </cell>
          <cell r="BG49">
            <v>20130.073737477702</v>
          </cell>
          <cell r="BH49">
            <v>17729.478881459698</v>
          </cell>
          <cell r="BI49">
            <v>41075</v>
          </cell>
          <cell r="BJ49">
            <v>183</v>
          </cell>
          <cell r="BK49">
            <v>134772.38307620547</v>
          </cell>
          <cell r="BL49">
            <v>6919.0203467658148</v>
          </cell>
          <cell r="BN49">
            <v>284687.55124530569</v>
          </cell>
          <cell r="BO49">
            <v>41258</v>
          </cell>
          <cell r="BP49">
            <v>183</v>
          </cell>
          <cell r="BQ49">
            <v>139752.7358749189</v>
          </cell>
          <cell r="BR49">
            <v>4695.9406569386629</v>
          </cell>
          <cell r="BT49">
            <v>144934.81537038679</v>
          </cell>
          <cell r="BU49">
            <v>41364</v>
          </cell>
          <cell r="BV49">
            <v>106</v>
          </cell>
          <cell r="BW49">
            <v>1384.7826715690051</v>
          </cell>
          <cell r="BX49">
            <v>11614.961003704477</v>
          </cell>
          <cell r="BY49">
            <v>8954.1962594049455</v>
          </cell>
          <cell r="BZ49">
            <v>41440</v>
          </cell>
          <cell r="CA49">
            <v>182</v>
          </cell>
          <cell r="CB49">
            <v>144935.00299580651</v>
          </cell>
          <cell r="CC49">
            <v>2377.6457191090467</v>
          </cell>
          <cell r="CE49">
            <v>-0.18762541972682811</v>
          </cell>
          <cell r="CO49">
            <v>2377.6457191090467</v>
          </cell>
          <cell r="CP49">
            <v>992.86304754004163</v>
          </cell>
        </row>
        <row r="50">
          <cell r="A50" t="str">
            <v>RSTPS I</v>
          </cell>
          <cell r="B50">
            <v>5.4720000000000003E-3</v>
          </cell>
          <cell r="C50">
            <v>762122</v>
          </cell>
          <cell r="D50">
            <v>39287371</v>
          </cell>
          <cell r="E50">
            <v>3.2899999999999999E-2</v>
          </cell>
          <cell r="G50">
            <v>39796</v>
          </cell>
          <cell r="H50">
            <v>6100</v>
          </cell>
          <cell r="J50">
            <v>39979</v>
          </cell>
          <cell r="K50">
            <v>182</v>
          </cell>
          <cell r="L50">
            <v>72853.693790213729</v>
          </cell>
          <cell r="M50">
            <v>12502.559209863015</v>
          </cell>
          <cell r="O50">
            <v>689268.30620978633</v>
          </cell>
          <cell r="P50">
            <v>40162</v>
          </cell>
          <cell r="Q50">
            <v>183</v>
          </cell>
          <cell r="R50">
            <v>75571.270133394064</v>
          </cell>
          <cell r="S50">
            <v>11369.527921088384</v>
          </cell>
          <cell r="U50">
            <v>613697.03607639228</v>
          </cell>
          <cell r="V50">
            <v>40268</v>
          </cell>
          <cell r="W50">
            <v>107</v>
          </cell>
          <cell r="X50">
            <v>5918.8977427389691</v>
          </cell>
          <cell r="Y50">
            <v>23872.087130951397</v>
          </cell>
          <cell r="Z50">
            <v>23690.984873690366</v>
          </cell>
          <cell r="AA50">
            <v>40344</v>
          </cell>
          <cell r="AB50">
            <v>182</v>
          </cell>
          <cell r="AC50">
            <v>78379.43242184534</v>
          </cell>
          <cell r="AD50">
            <v>10067.657842789649</v>
          </cell>
          <cell r="AF50">
            <v>535317.6036545469</v>
          </cell>
          <cell r="AG50">
            <v>40527</v>
          </cell>
          <cell r="AH50">
            <v>183</v>
          </cell>
          <cell r="AI50">
            <v>81278.180594508522</v>
          </cell>
          <cell r="AJ50">
            <v>8830.1005378710415</v>
          </cell>
          <cell r="AL50">
            <v>454039.42306003836</v>
          </cell>
          <cell r="AM50">
            <v>40633</v>
          </cell>
          <cell r="AN50">
            <v>106</v>
          </cell>
          <cell r="AO50">
            <v>4338.1289972043223</v>
          </cell>
          <cell r="AP50">
            <v>18897.758380660693</v>
          </cell>
          <cell r="AQ50">
            <v>17316.989635126047</v>
          </cell>
          <cell r="AR50">
            <v>40709</v>
          </cell>
          <cell r="AS50">
            <v>182</v>
          </cell>
          <cell r="AT50">
            <v>84312.807562960064</v>
          </cell>
          <cell r="AU50">
            <v>7448.4856367093089</v>
          </cell>
          <cell r="AW50">
            <v>369726.61549707828</v>
          </cell>
          <cell r="AX50">
            <v>40892</v>
          </cell>
          <cell r="AY50">
            <v>183</v>
          </cell>
          <cell r="AZ50">
            <v>87438.020415623512</v>
          </cell>
          <cell r="BA50">
            <v>6098.6658463650929</v>
          </cell>
          <cell r="BC50">
            <v>282288.59508145478</v>
          </cell>
          <cell r="BD50">
            <v>40999</v>
          </cell>
          <cell r="BE50">
            <v>107</v>
          </cell>
          <cell r="BF50">
            <v>2722.5768253842334</v>
          </cell>
          <cell r="BG50">
            <v>13547.151483074402</v>
          </cell>
          <cell r="BH50">
            <v>11931.599311254311</v>
          </cell>
          <cell r="BI50">
            <v>41075</v>
          </cell>
          <cell r="BJ50">
            <v>183</v>
          </cell>
          <cell r="BK50">
            <v>90699.112064075322</v>
          </cell>
          <cell r="BL50">
            <v>4656.3697107038752</v>
          </cell>
          <cell r="BN50">
            <v>191589.48301737948</v>
          </cell>
          <cell r="BO50">
            <v>41258</v>
          </cell>
          <cell r="BP50">
            <v>183</v>
          </cell>
          <cell r="BQ50">
            <v>94050.789657798086</v>
          </cell>
          <cell r="BR50">
            <v>3160.2816449390043</v>
          </cell>
          <cell r="BT50">
            <v>97538.69335958139</v>
          </cell>
          <cell r="BU50">
            <v>41364</v>
          </cell>
          <cell r="BV50">
            <v>106</v>
          </cell>
          <cell r="BW50">
            <v>931.93544992384682</v>
          </cell>
          <cell r="BX50">
            <v>7816.6513556428799</v>
          </cell>
          <cell r="BY50">
            <v>6026.0099801824936</v>
          </cell>
          <cell r="BZ50">
            <v>41440</v>
          </cell>
          <cell r="CA50">
            <v>182</v>
          </cell>
          <cell r="CB50">
            <v>97538.351542621254</v>
          </cell>
          <cell r="CC50">
            <v>1600.1155838315108</v>
          </cell>
          <cell r="CE50">
            <v>0.3418169601354748</v>
          </cell>
          <cell r="CO50">
            <v>1600.1155838315108</v>
          </cell>
          <cell r="CP50">
            <v>668.18013390766396</v>
          </cell>
        </row>
        <row r="51">
          <cell r="A51" t="str">
            <v>FSTPS I</v>
          </cell>
          <cell r="B51">
            <v>1.8749999999999999E-3</v>
          </cell>
          <cell r="C51">
            <v>261144</v>
          </cell>
          <cell r="D51">
            <v>13461956</v>
          </cell>
          <cell r="E51">
            <v>3.2899999999999999E-2</v>
          </cell>
          <cell r="G51">
            <v>39796</v>
          </cell>
          <cell r="H51">
            <v>2090</v>
          </cell>
          <cell r="J51">
            <v>39979</v>
          </cell>
          <cell r="K51">
            <v>182</v>
          </cell>
          <cell r="L51">
            <v>24963.573804212487</v>
          </cell>
          <cell r="M51">
            <v>4284.0494334246578</v>
          </cell>
          <cell r="O51">
            <v>236180.4261957875</v>
          </cell>
          <cell r="P51">
            <v>40162</v>
          </cell>
          <cell r="Q51">
            <v>183</v>
          </cell>
          <cell r="R51">
            <v>25894.760873558818</v>
          </cell>
          <cell r="S51">
            <v>3895.812306841035</v>
          </cell>
          <cell r="U51">
            <v>210285.66532222868</v>
          </cell>
          <cell r="V51">
            <v>40268</v>
          </cell>
          <cell r="W51">
            <v>107</v>
          </cell>
          <cell r="X51">
            <v>2028.1332263940865</v>
          </cell>
          <cell r="Y51">
            <v>8179.8617402656928</v>
          </cell>
          <cell r="Z51">
            <v>8117.9949666597786</v>
          </cell>
          <cell r="AA51">
            <v>40344</v>
          </cell>
          <cell r="AB51">
            <v>182</v>
          </cell>
          <cell r="AC51">
            <v>26856.98753489766</v>
          </cell>
          <cell r="AD51">
            <v>3449.7219364833991</v>
          </cell>
          <cell r="AF51">
            <v>183428.67778733102</v>
          </cell>
          <cell r="AG51">
            <v>40527</v>
          </cell>
          <cell r="AH51">
            <v>183</v>
          </cell>
          <cell r="AI51">
            <v>27850.25376730692</v>
          </cell>
          <cell r="AJ51">
            <v>3025.6686037100926</v>
          </cell>
          <cell r="AL51">
            <v>155578.4240200241</v>
          </cell>
          <cell r="AM51">
            <v>40633</v>
          </cell>
          <cell r="AN51">
            <v>106</v>
          </cell>
          <cell r="AO51">
            <v>1486.4772491162521</v>
          </cell>
          <cell r="AP51">
            <v>6475.3905401934917</v>
          </cell>
          <cell r="AQ51">
            <v>5933.7345629156571</v>
          </cell>
          <cell r="AR51">
            <v>40709</v>
          </cell>
          <cell r="AS51">
            <v>182</v>
          </cell>
          <cell r="AT51">
            <v>28890.079345860766</v>
          </cell>
          <cell r="AU51">
            <v>2552.2533899920554</v>
          </cell>
          <cell r="AW51">
            <v>126688.34467416334</v>
          </cell>
          <cell r="AX51">
            <v>40892</v>
          </cell>
          <cell r="AY51">
            <v>183</v>
          </cell>
          <cell r="AZ51">
            <v>29960.94449548503</v>
          </cell>
          <cell r="BA51">
            <v>2089.7329226842057</v>
          </cell>
          <cell r="BC51">
            <v>96727.400178678305</v>
          </cell>
          <cell r="BD51">
            <v>40999</v>
          </cell>
          <cell r="BE51">
            <v>107</v>
          </cell>
          <cell r="BF51">
            <v>932.90264890137325</v>
          </cell>
          <cell r="BG51">
            <v>4641.9863126762612</v>
          </cell>
          <cell r="BH51">
            <v>4088.4117124613822</v>
          </cell>
          <cell r="BI51">
            <v>41075</v>
          </cell>
          <cell r="BJ51">
            <v>183</v>
          </cell>
          <cell r="BK51">
            <v>31078.368991253876</v>
          </cell>
          <cell r="BL51">
            <v>1595.5250911116943</v>
          </cell>
          <cell r="BN51">
            <v>65649.031187424436</v>
          </cell>
          <cell r="BO51">
            <v>41258</v>
          </cell>
          <cell r="BP51">
            <v>183</v>
          </cell>
          <cell r="BQ51">
            <v>32226.833079015239</v>
          </cell>
          <cell r="BR51">
            <v>1082.8852659455515</v>
          </cell>
          <cell r="BT51">
            <v>33422.198108409197</v>
          </cell>
          <cell r="BU51">
            <v>41364</v>
          </cell>
          <cell r="BV51">
            <v>106</v>
          </cell>
          <cell r="BW51">
            <v>319.33307858429106</v>
          </cell>
          <cell r="BX51">
            <v>2678.4103570572461</v>
          </cell>
          <cell r="BY51">
            <v>2064.8407867401638</v>
          </cell>
          <cell r="BZ51">
            <v>41440</v>
          </cell>
          <cell r="CA51">
            <v>182</v>
          </cell>
          <cell r="CB51">
            <v>33421.858395909141</v>
          </cell>
          <cell r="CC51">
            <v>548.28887077680156</v>
          </cell>
          <cell r="CE51">
            <v>0.3397125000556116</v>
          </cell>
          <cell r="CO51">
            <v>548.28887077680156</v>
          </cell>
          <cell r="CP51">
            <v>228.9557921925105</v>
          </cell>
        </row>
        <row r="52">
          <cell r="A52" t="str">
            <v>RHSTPS I</v>
          </cell>
          <cell r="B52">
            <v>2.2629999999999998E-3</v>
          </cell>
          <cell r="C52">
            <v>315183</v>
          </cell>
          <cell r="D52">
            <v>16247683</v>
          </cell>
          <cell r="E52">
            <v>3.2899999999999999E-2</v>
          </cell>
          <cell r="G52">
            <v>39796</v>
          </cell>
          <cell r="H52">
            <v>2523</v>
          </cell>
          <cell r="J52">
            <v>39979</v>
          </cell>
          <cell r="K52">
            <v>182</v>
          </cell>
          <cell r="L52">
            <v>30129.369343430855</v>
          </cell>
          <cell r="M52">
            <v>5170.555527123287</v>
          </cell>
          <cell r="O52">
            <v>285053.63065656915</v>
          </cell>
          <cell r="P52">
            <v>40162</v>
          </cell>
          <cell r="Q52">
            <v>183</v>
          </cell>
          <cell r="R52">
            <v>31253.250056993922</v>
          </cell>
          <cell r="S52">
            <v>4701.9791619013859</v>
          </cell>
          <cell r="U52">
            <v>253800.38059957523</v>
          </cell>
          <cell r="V52">
            <v>40268</v>
          </cell>
          <cell r="W52">
            <v>107</v>
          </cell>
          <cell r="X52">
            <v>2447.8177529443415</v>
          </cell>
          <cell r="Y52">
            <v>9872.5346890246728</v>
          </cell>
          <cell r="Z52">
            <v>9797.3524419690148</v>
          </cell>
          <cell r="AA52">
            <v>40344</v>
          </cell>
          <cell r="AB52">
            <v>182</v>
          </cell>
          <cell r="AC52">
            <v>32414.593488785817</v>
          </cell>
          <cell r="AD52">
            <v>4163.5778601483189</v>
          </cell>
          <cell r="AF52">
            <v>221385.78711078942</v>
          </cell>
          <cell r="AG52">
            <v>40527</v>
          </cell>
          <cell r="AH52">
            <v>183</v>
          </cell>
          <cell r="AI52">
            <v>33613.399613554961</v>
          </cell>
          <cell r="AJ52">
            <v>3651.7737218025477</v>
          </cell>
          <cell r="AL52">
            <v>187772.38749723445</v>
          </cell>
          <cell r="AM52">
            <v>40633</v>
          </cell>
          <cell r="AN52">
            <v>106</v>
          </cell>
          <cell r="AO52">
            <v>1794.0751346790557</v>
          </cell>
          <cell r="AP52">
            <v>7815.3515819508666</v>
          </cell>
          <cell r="AQ52">
            <v>7161.6089636855795</v>
          </cell>
          <cell r="AR52">
            <v>40709</v>
          </cell>
          <cell r="AS52">
            <v>182</v>
          </cell>
          <cell r="AT52">
            <v>34868.39976516422</v>
          </cell>
          <cell r="AU52">
            <v>3080.3931557696997</v>
          </cell>
          <cell r="AW52">
            <v>152903.98773207024</v>
          </cell>
          <cell r="AX52">
            <v>40892</v>
          </cell>
          <cell r="AY52">
            <v>183</v>
          </cell>
          <cell r="AZ52">
            <v>36160.862609750729</v>
          </cell>
          <cell r="BA52">
            <v>2522.1617505163704</v>
          </cell>
          <cell r="BC52">
            <v>116743.1251223195</v>
          </cell>
          <cell r="BD52">
            <v>40999</v>
          </cell>
          <cell r="BE52">
            <v>107</v>
          </cell>
          <cell r="BF52">
            <v>1125.9474612824695</v>
          </cell>
          <cell r="BG52">
            <v>5602.55490628607</v>
          </cell>
          <cell r="BH52">
            <v>4934.427232889484</v>
          </cell>
          <cell r="BI52">
            <v>41075</v>
          </cell>
          <cell r="BJ52">
            <v>183</v>
          </cell>
          <cell r="BK52">
            <v>37509.519481177347</v>
          </cell>
          <cell r="BL52">
            <v>1925.6858449971205</v>
          </cell>
          <cell r="BN52">
            <v>79233.605641142145</v>
          </cell>
          <cell r="BO52">
            <v>41258</v>
          </cell>
          <cell r="BP52">
            <v>183</v>
          </cell>
          <cell r="BQ52">
            <v>38895.639070832796</v>
          </cell>
          <cell r="BR52">
            <v>1306.96375200993</v>
          </cell>
          <cell r="BT52">
            <v>40337.966570309349</v>
          </cell>
          <cell r="BU52">
            <v>41364</v>
          </cell>
          <cell r="BV52">
            <v>106</v>
          </cell>
          <cell r="BW52">
            <v>385.40993045834745</v>
          </cell>
          <cell r="BX52">
            <v>3232.6495970070505</v>
          </cell>
          <cell r="BY52">
            <v>2492.1120661829282</v>
          </cell>
          <cell r="BZ52">
            <v>41440</v>
          </cell>
          <cell r="CA52">
            <v>182</v>
          </cell>
          <cell r="CB52">
            <v>40337.954959969276</v>
          </cell>
          <cell r="CC52">
            <v>661.74157871150226</v>
          </cell>
          <cell r="CE52">
            <v>1.1610340072365943E-2</v>
          </cell>
          <cell r="CO52">
            <v>661.74157871150226</v>
          </cell>
          <cell r="CP52">
            <v>276.33164825315481</v>
          </cell>
        </row>
        <row r="53">
          <cell r="A53" t="str">
            <v>KHSTPS I</v>
          </cell>
          <cell r="B53">
            <v>1.668E-3</v>
          </cell>
          <cell r="C53">
            <v>232313</v>
          </cell>
          <cell r="D53">
            <v>11975756</v>
          </cell>
          <cell r="E53">
            <v>3.2899999999999999E-2</v>
          </cell>
          <cell r="G53">
            <v>39796</v>
          </cell>
          <cell r="H53">
            <v>1860</v>
          </cell>
          <cell r="J53">
            <v>39979</v>
          </cell>
          <cell r="K53">
            <v>182</v>
          </cell>
          <cell r="L53">
            <v>22207.595256227429</v>
          </cell>
          <cell r="M53">
            <v>3811.0788531506851</v>
          </cell>
          <cell r="O53">
            <v>210105.40474377258</v>
          </cell>
          <cell r="P53">
            <v>40162</v>
          </cell>
          <cell r="Q53">
            <v>183</v>
          </cell>
          <cell r="R53">
            <v>23035.979273117926</v>
          </cell>
          <cell r="S53">
            <v>3465.7030420296755</v>
          </cell>
          <cell r="U53">
            <v>187069.42547065465</v>
          </cell>
          <cell r="V53">
            <v>40268</v>
          </cell>
          <cell r="W53">
            <v>107</v>
          </cell>
          <cell r="X53">
            <v>1804.2205437927278</v>
          </cell>
          <cell r="Y53">
            <v>7276.7818951803602</v>
          </cell>
          <cell r="Z53">
            <v>7221.0024389730897</v>
          </cell>
          <cell r="AA53">
            <v>40344</v>
          </cell>
          <cell r="AB53">
            <v>182</v>
          </cell>
          <cell r="AC53">
            <v>23891.976111044958</v>
          </cell>
          <cell r="AD53">
            <v>3068.8611118717427</v>
          </cell>
          <cell r="AF53">
            <v>163177.44935960969</v>
          </cell>
          <cell r="AG53">
            <v>40527</v>
          </cell>
          <cell r="AH53">
            <v>183</v>
          </cell>
          <cell r="AI53">
            <v>24775.585751396236</v>
          </cell>
          <cell r="AJ53">
            <v>2691.623203724389</v>
          </cell>
          <cell r="AL53">
            <v>138401.86360821346</v>
          </cell>
          <cell r="AM53">
            <v>40633</v>
          </cell>
          <cell r="AN53">
            <v>106</v>
          </cell>
          <cell r="AO53">
            <v>1322.3634497185853</v>
          </cell>
          <cell r="AP53">
            <v>5760.4843155961316</v>
          </cell>
          <cell r="AQ53">
            <v>5278.6272215219888</v>
          </cell>
          <cell r="AR53">
            <v>40709</v>
          </cell>
          <cell r="AS53">
            <v>182</v>
          </cell>
          <cell r="AT53">
            <v>25700.614586077736</v>
          </cell>
          <cell r="AU53">
            <v>2270.4730929130428</v>
          </cell>
          <cell r="AW53">
            <v>112701.24902213573</v>
          </cell>
          <cell r="AX53">
            <v>40892</v>
          </cell>
          <cell r="AY53">
            <v>183</v>
          </cell>
          <cell r="AZ53">
            <v>26653.256223183482</v>
          </cell>
          <cell r="BA53">
            <v>1859.0148218837605</v>
          </cell>
          <cell r="BC53">
            <v>86047.99279895224</v>
          </cell>
          <cell r="BD53">
            <v>40999</v>
          </cell>
          <cell r="BE53">
            <v>107</v>
          </cell>
          <cell r="BF53">
            <v>829.90342205520972</v>
          </cell>
          <cell r="BG53">
            <v>4129.4879147968031</v>
          </cell>
          <cell r="BH53">
            <v>3637.0278871334272</v>
          </cell>
          <cell r="BI53">
            <v>41075</v>
          </cell>
          <cell r="BJ53">
            <v>183</v>
          </cell>
          <cell r="BK53">
            <v>27647.317054619449</v>
          </cell>
          <cell r="BL53">
            <v>1419.3675349168541</v>
          </cell>
          <cell r="BN53">
            <v>58400.675744332795</v>
          </cell>
          <cell r="BO53">
            <v>41258</v>
          </cell>
          <cell r="BP53">
            <v>183</v>
          </cell>
          <cell r="BQ53">
            <v>28668.990707091958</v>
          </cell>
          <cell r="BR53">
            <v>963.32314644905341</v>
          </cell>
          <cell r="BT53">
            <v>29731.685037240837</v>
          </cell>
          <cell r="BU53">
            <v>41364</v>
          </cell>
          <cell r="BV53">
            <v>106</v>
          </cell>
          <cell r="BW53">
            <v>284.07199561335256</v>
          </cell>
          <cell r="BX53">
            <v>2382.6906813659075</v>
          </cell>
          <cell r="BY53">
            <v>1836.8592549240502</v>
          </cell>
          <cell r="BZ53">
            <v>41440</v>
          </cell>
          <cell r="CA53">
            <v>182</v>
          </cell>
          <cell r="CB53">
            <v>29732.085229000775</v>
          </cell>
          <cell r="CC53">
            <v>487.74625661915252</v>
          </cell>
          <cell r="CE53">
            <v>-0.40019175993802492</v>
          </cell>
          <cell r="CO53">
            <v>487.74625661915252</v>
          </cell>
          <cell r="CP53">
            <v>203.67426100579996</v>
          </cell>
        </row>
        <row r="54">
          <cell r="A54" t="str">
            <v>FGUTPS I</v>
          </cell>
          <cell r="B54">
            <v>1.5499999999999999E-3</v>
          </cell>
          <cell r="C54">
            <v>215879</v>
          </cell>
          <cell r="D54">
            <v>11128550</v>
          </cell>
          <cell r="E54">
            <v>3.2899999999999999E-2</v>
          </cell>
          <cell r="G54">
            <v>39796</v>
          </cell>
          <cell r="H54">
            <v>1728</v>
          </cell>
          <cell r="J54">
            <v>39979</v>
          </cell>
          <cell r="K54">
            <v>182</v>
          </cell>
          <cell r="L54">
            <v>20636.554344815657</v>
          </cell>
          <cell r="M54">
            <v>3541.4802087671233</v>
          </cell>
          <cell r="O54">
            <v>195242.44565518433</v>
          </cell>
          <cell r="P54">
            <v>40162</v>
          </cell>
          <cell r="Q54">
            <v>183</v>
          </cell>
          <cell r="R54">
            <v>21406.33565547529</v>
          </cell>
          <cell r="S54">
            <v>3220.5375138525155</v>
          </cell>
          <cell r="U54">
            <v>173836.10999970904</v>
          </cell>
          <cell r="V54">
            <v>40268</v>
          </cell>
          <cell r="W54">
            <v>107</v>
          </cell>
          <cell r="X54">
            <v>1676.5897480328101</v>
          </cell>
          <cell r="Y54">
            <v>6762.0177226196392</v>
          </cell>
          <cell r="Z54">
            <v>6710.6074706524487</v>
          </cell>
          <cell r="AA54">
            <v>40344</v>
          </cell>
          <cell r="AB54">
            <v>182</v>
          </cell>
          <cell r="AC54">
            <v>22201.776362182067</v>
          </cell>
          <cell r="AD54">
            <v>2851.7694779623503</v>
          </cell>
          <cell r="AF54">
            <v>151634.33363752696</v>
          </cell>
          <cell r="AG54">
            <v>40527</v>
          </cell>
          <cell r="AH54">
            <v>183</v>
          </cell>
          <cell r="AI54">
            <v>23022.876447640389</v>
          </cell>
          <cell r="AJ54">
            <v>2501.2187192642696</v>
          </cell>
          <cell r="AL54">
            <v>128611.45718988657</v>
          </cell>
          <cell r="AM54">
            <v>40633</v>
          </cell>
          <cell r="AN54">
            <v>106</v>
          </cell>
          <cell r="AO54">
            <v>1228.8208104219461</v>
          </cell>
          <cell r="AP54">
            <v>5352.9881972266194</v>
          </cell>
          <cell r="AQ54">
            <v>4905.2192596157556</v>
          </cell>
          <cell r="AR54">
            <v>40709</v>
          </cell>
          <cell r="AS54">
            <v>182</v>
          </cell>
          <cell r="AT54">
            <v>23882.465592578232</v>
          </cell>
          <cell r="AU54">
            <v>2109.862146196172</v>
          </cell>
          <cell r="AW54">
            <v>104728.99159730834</v>
          </cell>
          <cell r="AX54">
            <v>40892</v>
          </cell>
          <cell r="AY54">
            <v>183</v>
          </cell>
          <cell r="AZ54">
            <v>24767.714116267623</v>
          </cell>
          <cell r="BA54">
            <v>1727.5118896162035</v>
          </cell>
          <cell r="BC54">
            <v>79961.277481040714</v>
          </cell>
          <cell r="BD54">
            <v>40999</v>
          </cell>
          <cell r="BE54">
            <v>107</v>
          </cell>
          <cell r="BF54">
            <v>771.19913730550024</v>
          </cell>
          <cell r="BG54">
            <v>3837.3740358123755</v>
          </cell>
          <cell r="BH54">
            <v>3379.7523626959296</v>
          </cell>
          <cell r="BI54">
            <v>41075</v>
          </cell>
          <cell r="BJ54">
            <v>183</v>
          </cell>
          <cell r="BK54">
            <v>25691.451699436537</v>
          </cell>
          <cell r="BL54">
            <v>1318.9667488495938</v>
          </cell>
          <cell r="BN54">
            <v>54269.825781604173</v>
          </cell>
          <cell r="BO54">
            <v>41258</v>
          </cell>
          <cell r="BP54">
            <v>183</v>
          </cell>
          <cell r="BQ54">
            <v>26640.848678652601</v>
          </cell>
          <cell r="BR54">
            <v>895.18449337891582</v>
          </cell>
          <cell r="BT54">
            <v>27628.977102951572</v>
          </cell>
          <cell r="BU54">
            <v>41364</v>
          </cell>
          <cell r="BV54">
            <v>106</v>
          </cell>
          <cell r="BW54">
            <v>263.98162944885837</v>
          </cell>
          <cell r="BX54">
            <v>2214.1512422285095</v>
          </cell>
          <cell r="BY54">
            <v>1706.9337343718676</v>
          </cell>
          <cell r="BZ54">
            <v>41440</v>
          </cell>
          <cell r="CA54">
            <v>182</v>
          </cell>
          <cell r="CB54">
            <v>27628.736273951559</v>
          </cell>
          <cell r="CC54">
            <v>453.2514769782286</v>
          </cell>
          <cell r="CE54">
            <v>0.24082900001303642</v>
          </cell>
          <cell r="CO54">
            <v>453.2514769782286</v>
          </cell>
          <cell r="CP54">
            <v>189.26984752937022</v>
          </cell>
        </row>
        <row r="55">
          <cell r="A55" t="str">
            <v>VSTPS I</v>
          </cell>
          <cell r="B55">
            <v>5.4900000000000001E-3</v>
          </cell>
          <cell r="C55">
            <v>764629</v>
          </cell>
          <cell r="D55">
            <v>39416606</v>
          </cell>
          <cell r="E55">
            <v>3.2899999999999999E-2</v>
          </cell>
          <cell r="G55">
            <v>39796</v>
          </cell>
          <cell r="H55">
            <v>6120</v>
          </cell>
          <cell r="J55">
            <v>39979</v>
          </cell>
          <cell r="K55">
            <v>182</v>
          </cell>
          <cell r="L55">
            <v>73093.34409873416</v>
          </cell>
          <cell r="M55">
            <v>12543.686373150686</v>
          </cell>
          <cell r="O55">
            <v>691535.6559012658</v>
          </cell>
          <cell r="P55">
            <v>40162</v>
          </cell>
          <cell r="Q55">
            <v>183</v>
          </cell>
          <cell r="R55">
            <v>75819.859837780226</v>
          </cell>
          <cell r="S55">
            <v>11406.928009547262</v>
          </cell>
          <cell r="U55">
            <v>615715.79606348556</v>
          </cell>
          <cell r="V55">
            <v>40268</v>
          </cell>
          <cell r="W55">
            <v>107</v>
          </cell>
          <cell r="X55">
            <v>5938.3679914583236</v>
          </cell>
          <cell r="Y55">
            <v>23950.614382697946</v>
          </cell>
          <cell r="Z55">
            <v>23768.982374156272</v>
          </cell>
          <cell r="AA55">
            <v>40344</v>
          </cell>
          <cell r="AB55">
            <v>182</v>
          </cell>
          <cell r="AC55">
            <v>78637.259502180357</v>
          </cell>
          <cell r="AD55">
            <v>10100.775462106682</v>
          </cell>
          <cell r="AF55">
            <v>537078.53656130517</v>
          </cell>
          <cell r="AG55">
            <v>40527</v>
          </cell>
          <cell r="AH55">
            <v>183</v>
          </cell>
          <cell r="AI55">
            <v>81545.543030674671</v>
          </cell>
          <cell r="AJ55">
            <v>8859.1472467798631</v>
          </cell>
          <cell r="AL55">
            <v>455532.99353063048</v>
          </cell>
          <cell r="AM55">
            <v>40633</v>
          </cell>
          <cell r="AN55">
            <v>106</v>
          </cell>
          <cell r="AO55">
            <v>4352.3993469553989</v>
          </cell>
          <cell r="AP55">
            <v>18959.922708886545</v>
          </cell>
          <cell r="AQ55">
            <v>17373.954064383619</v>
          </cell>
          <cell r="AR55">
            <v>40709</v>
          </cell>
          <cell r="AS55">
            <v>182</v>
          </cell>
          <cell r="AT55">
            <v>84590.152324680326</v>
          </cell>
          <cell r="AU55">
            <v>7472.9875579800255</v>
          </cell>
          <cell r="AW55">
            <v>370942.84120595013</v>
          </cell>
          <cell r="AX55">
            <v>40892</v>
          </cell>
          <cell r="AY55">
            <v>183</v>
          </cell>
          <cell r="AZ55">
            <v>87725.645482780164</v>
          </cell>
          <cell r="BA55">
            <v>6118.7275727360648</v>
          </cell>
          <cell r="BC55">
            <v>283217.19572316995</v>
          </cell>
          <cell r="BD55">
            <v>40999</v>
          </cell>
          <cell r="BE55">
            <v>107</v>
          </cell>
          <cell r="BF55">
            <v>2731.5328605596574</v>
          </cell>
          <cell r="BG55">
            <v>13591.715130716089</v>
          </cell>
          <cell r="BH55">
            <v>11970.848644320347</v>
          </cell>
          <cell r="BI55">
            <v>41075</v>
          </cell>
          <cell r="BJ55">
            <v>183</v>
          </cell>
          <cell r="BK55">
            <v>90997.464406391358</v>
          </cell>
          <cell r="BL55">
            <v>4671.6870418917506</v>
          </cell>
          <cell r="BN55">
            <v>192219.73131677858</v>
          </cell>
          <cell r="BO55">
            <v>41258</v>
          </cell>
          <cell r="BP55">
            <v>183</v>
          </cell>
          <cell r="BQ55">
            <v>94360.167255356631</v>
          </cell>
          <cell r="BR55">
            <v>3170.6776338052841</v>
          </cell>
          <cell r="BT55">
            <v>97859.564061421945</v>
          </cell>
          <cell r="BU55">
            <v>41364</v>
          </cell>
          <cell r="BV55">
            <v>106</v>
          </cell>
          <cell r="BW55">
            <v>935.00121563781602</v>
          </cell>
          <cell r="BX55">
            <v>7842.3646756970347</v>
          </cell>
          <cell r="BY55">
            <v>6045.833030775193</v>
          </cell>
          <cell r="BZ55">
            <v>41440</v>
          </cell>
          <cell r="CA55">
            <v>182</v>
          </cell>
          <cell r="CB55">
            <v>97859.201383221982</v>
          </cell>
          <cell r="CC55">
            <v>1605.3794457177596</v>
          </cell>
          <cell r="CE55">
            <v>0.36267819996282924</v>
          </cell>
          <cell r="CO55">
            <v>1605.3794457177596</v>
          </cell>
          <cell r="CP55">
            <v>670.37823007994359</v>
          </cell>
        </row>
        <row r="56">
          <cell r="A56" t="str">
            <v>Korba AD</v>
          </cell>
          <cell r="B56">
            <v>6.5170000000000002E-3</v>
          </cell>
          <cell r="C56">
            <v>907666</v>
          </cell>
          <cell r="D56">
            <v>46790168</v>
          </cell>
          <cell r="E56">
            <v>3.2899999999999999E-2</v>
          </cell>
          <cell r="G56">
            <v>39796</v>
          </cell>
          <cell r="H56">
            <v>7265</v>
          </cell>
          <cell r="J56">
            <v>39979</v>
          </cell>
          <cell r="K56">
            <v>182</v>
          </cell>
          <cell r="L56">
            <v>86766.725590428148</v>
          </cell>
          <cell r="M56">
            <v>14890.198561095891</v>
          </cell>
          <cell r="O56">
            <v>820899.2744095719</v>
          </cell>
          <cell r="P56">
            <v>40162</v>
          </cell>
          <cell r="Q56">
            <v>183</v>
          </cell>
          <cell r="R56">
            <v>90003.283526924177</v>
          </cell>
          <cell r="S56">
            <v>13540.789757363587</v>
          </cell>
          <cell r="U56">
            <v>730895.99088264769</v>
          </cell>
          <cell r="V56">
            <v>40268</v>
          </cell>
          <cell r="W56">
            <v>107</v>
          </cell>
          <cell r="X56">
            <v>7049.241525216944</v>
          </cell>
          <cell r="Y56">
            <v>28430.98831845948</v>
          </cell>
          <cell r="Z56">
            <v>28215.229843676425</v>
          </cell>
          <cell r="AA56">
            <v>40344</v>
          </cell>
          <cell r="AB56">
            <v>182</v>
          </cell>
          <cell r="AC56">
            <v>93347.726807961633</v>
          </cell>
          <cell r="AD56">
            <v>11990.298669060598</v>
          </cell>
          <cell r="AF56">
            <v>637548.2640746861</v>
          </cell>
          <cell r="AG56">
            <v>40527</v>
          </cell>
          <cell r="AH56">
            <v>183</v>
          </cell>
          <cell r="AI56">
            <v>96800.055360820916</v>
          </cell>
          <cell r="AJ56">
            <v>10516.402283601268</v>
          </cell>
          <cell r="AL56">
            <v>540748.20871386514</v>
          </cell>
          <cell r="AM56">
            <v>40633</v>
          </cell>
          <cell r="AN56">
            <v>106</v>
          </cell>
          <cell r="AO56">
            <v>5166.5898714211862</v>
          </cell>
          <cell r="AP56">
            <v>22506.700952661864</v>
          </cell>
          <cell r="AQ56">
            <v>20624.049298866106</v>
          </cell>
          <cell r="AR56">
            <v>40709</v>
          </cell>
          <cell r="AS56">
            <v>182</v>
          </cell>
          <cell r="AT56">
            <v>100414.21178505312</v>
          </cell>
          <cell r="AU56">
            <v>8870.9373264024143</v>
          </cell>
          <cell r="AW56">
            <v>440333.996928812</v>
          </cell>
          <cell r="AX56">
            <v>40892</v>
          </cell>
          <cell r="AY56">
            <v>183</v>
          </cell>
          <cell r="AZ56">
            <v>104136.25348110717</v>
          </cell>
          <cell r="BA56">
            <v>7263.339439203557</v>
          </cell>
          <cell r="BC56">
            <v>336197.74344770482</v>
          </cell>
          <cell r="BD56">
            <v>40999</v>
          </cell>
          <cell r="BE56">
            <v>107</v>
          </cell>
          <cell r="BF56">
            <v>3242.5120993396031</v>
          </cell>
          <cell r="BG56">
            <v>16134.276765605971</v>
          </cell>
          <cell r="BH56">
            <v>14210.198993524387</v>
          </cell>
          <cell r="BI56">
            <v>41075</v>
          </cell>
          <cell r="BJ56">
            <v>183</v>
          </cell>
          <cell r="BK56">
            <v>108020.12304853415</v>
          </cell>
          <cell r="BL56">
            <v>5545.6048054125922</v>
          </cell>
          <cell r="BN56">
            <v>228177.62039917067</v>
          </cell>
          <cell r="BO56">
            <v>41258</v>
          </cell>
          <cell r="BP56">
            <v>183</v>
          </cell>
          <cell r="BQ56">
            <v>112011.87796050258</v>
          </cell>
          <cell r="BR56">
            <v>3763.8054770884569</v>
          </cell>
          <cell r="BT56">
            <v>116165.74243866809</v>
          </cell>
          <cell r="BU56">
            <v>41364</v>
          </cell>
          <cell r="BV56">
            <v>106</v>
          </cell>
          <cell r="BW56">
            <v>1109.9079730975645</v>
          </cell>
          <cell r="BX56">
            <v>9309.4102825010486</v>
          </cell>
          <cell r="BY56">
            <v>7176.8061562590101</v>
          </cell>
          <cell r="BZ56">
            <v>41440</v>
          </cell>
          <cell r="CA56">
            <v>182</v>
          </cell>
          <cell r="CB56">
            <v>116165.46728860795</v>
          </cell>
          <cell r="CC56">
            <v>1905.6910481486486</v>
          </cell>
          <cell r="CE56">
            <v>0.27515006014436949</v>
          </cell>
          <cell r="CO56">
            <v>1905.6910481486486</v>
          </cell>
          <cell r="CP56">
            <v>795.7830750510841</v>
          </cell>
        </row>
        <row r="57">
          <cell r="A57" t="str">
            <v>KSTPS I</v>
          </cell>
          <cell r="B57">
            <v>1.4648E-2</v>
          </cell>
          <cell r="C57">
            <v>2040124</v>
          </cell>
          <cell r="D57">
            <v>105168388</v>
          </cell>
          <cell r="E57">
            <v>3.2899999999999999E-2</v>
          </cell>
          <cell r="G57">
            <v>39796</v>
          </cell>
          <cell r="H57">
            <v>16330</v>
          </cell>
          <cell r="J57">
            <v>39979</v>
          </cell>
          <cell r="K57">
            <v>182</v>
          </cell>
          <cell r="L57">
            <v>195022.09551152238</v>
          </cell>
          <cell r="M57">
            <v>33468.094485479451</v>
          </cell>
          <cell r="O57">
            <v>1845101.9044884776</v>
          </cell>
          <cell r="P57">
            <v>40162</v>
          </cell>
          <cell r="Q57">
            <v>183</v>
          </cell>
          <cell r="R57">
            <v>202296.77721380777</v>
          </cell>
          <cell r="S57">
            <v>30435.082291380211</v>
          </cell>
          <cell r="U57">
            <v>1642805.1272746697</v>
          </cell>
          <cell r="X57">
            <v>15844.292848068548</v>
          </cell>
          <cell r="Y57">
            <v>63903.176776859662</v>
          </cell>
          <cell r="Z57">
            <v>63417.469624928213</v>
          </cell>
          <cell r="AA57">
            <v>40344</v>
          </cell>
          <cell r="AB57">
            <v>182</v>
          </cell>
          <cell r="AC57">
            <v>209813.94848596316</v>
          </cell>
          <cell r="AD57">
            <v>26950.105592041829</v>
          </cell>
          <cell r="AF57">
            <v>1432991.1787887067</v>
          </cell>
          <cell r="AG57">
            <v>40527</v>
          </cell>
          <cell r="AH57">
            <v>183</v>
          </cell>
          <cell r="AI57">
            <v>217573.60916453961</v>
          </cell>
          <cell r="AJ57">
            <v>23637.287644200456</v>
          </cell>
          <cell r="AL57">
            <v>1215417.5696241669</v>
          </cell>
          <cell r="AM57">
            <v>40633</v>
          </cell>
          <cell r="AN57">
            <v>106</v>
          </cell>
          <cell r="AO57">
            <v>11612.732143307725</v>
          </cell>
          <cell r="AP57">
            <v>50587.393236242286</v>
          </cell>
          <cell r="AQ57">
            <v>46355.832531481457</v>
          </cell>
          <cell r="AR57">
            <v>40709</v>
          </cell>
          <cell r="AS57">
            <v>182</v>
          </cell>
          <cell r="AT57">
            <v>225697.00387102319</v>
          </cell>
          <cell r="AU57">
            <v>19938.841981905716</v>
          </cell>
          <cell r="AW57">
            <v>989720.56575314375</v>
          </cell>
          <cell r="AX57">
            <v>40892</v>
          </cell>
          <cell r="AY57">
            <v>183</v>
          </cell>
          <cell r="AZ57">
            <v>234062.88798392785</v>
          </cell>
          <cell r="BA57">
            <v>16325.508521177953</v>
          </cell>
          <cell r="BC57">
            <v>755657.67776921589</v>
          </cell>
          <cell r="BD57">
            <v>40999</v>
          </cell>
          <cell r="BE57">
            <v>107</v>
          </cell>
          <cell r="BF57">
            <v>7288.0595152081387</v>
          </cell>
          <cell r="BG57">
            <v>36264.350503083668</v>
          </cell>
          <cell r="BH57">
            <v>31939.677874984081</v>
          </cell>
          <cell r="BI57">
            <v>41075</v>
          </cell>
          <cell r="BJ57">
            <v>183</v>
          </cell>
          <cell r="BK57">
            <v>242792.50612473962</v>
          </cell>
          <cell r="BL57">
            <v>12464.625152178407</v>
          </cell>
          <cell r="BN57">
            <v>512865.17164447624</v>
          </cell>
          <cell r="BO57">
            <v>41258</v>
          </cell>
          <cell r="BP57">
            <v>183</v>
          </cell>
          <cell r="BQ57">
            <v>251764.61383542148</v>
          </cell>
          <cell r="BR57">
            <v>8459.7461340271202</v>
          </cell>
          <cell r="BT57">
            <v>261100.55780905476</v>
          </cell>
          <cell r="BU57">
            <v>41364</v>
          </cell>
          <cell r="BV57">
            <v>106</v>
          </cell>
          <cell r="BW57">
            <v>2494.6906446665685</v>
          </cell>
          <cell r="BX57">
            <v>20924.371286205525</v>
          </cell>
          <cell r="BY57">
            <v>16131.002415663954</v>
          </cell>
          <cell r="BZ57">
            <v>41440</v>
          </cell>
          <cell r="CA57">
            <v>182</v>
          </cell>
          <cell r="CB57">
            <v>261100.47028441448</v>
          </cell>
          <cell r="CC57">
            <v>4283.3367672576951</v>
          </cell>
          <cell r="CE57">
            <v>8.752464028657414E-2</v>
          </cell>
        </row>
        <row r="60">
          <cell r="A60" t="str">
            <v>FGUTPS II</v>
          </cell>
          <cell r="B60" t="str">
            <v>JPY</v>
          </cell>
          <cell r="C60">
            <v>6491318941</v>
          </cell>
          <cell r="D60">
            <v>3424170741</v>
          </cell>
          <cell r="E60">
            <v>1.9800000000000002E-2</v>
          </cell>
          <cell r="G60">
            <v>39796</v>
          </cell>
          <cell r="H60">
            <v>37844389.426030003</v>
          </cell>
          <cell r="J60">
            <v>39979</v>
          </cell>
          <cell r="K60">
            <v>180</v>
          </cell>
          <cell r="L60">
            <v>516497800</v>
          </cell>
          <cell r="M60">
            <v>64264057.515900008</v>
          </cell>
          <cell r="O60">
            <v>5974821141</v>
          </cell>
          <cell r="P60">
            <v>40162</v>
          </cell>
          <cell r="Q60">
            <v>180</v>
          </cell>
          <cell r="R60">
            <v>541641700</v>
          </cell>
          <cell r="S60">
            <v>59150729.295900002</v>
          </cell>
          <cell r="T60">
            <v>0</v>
          </cell>
          <cell r="U60">
            <v>5433179441</v>
          </cell>
          <cell r="V60">
            <v>40268</v>
          </cell>
          <cell r="W60">
            <v>106</v>
          </cell>
          <cell r="X60">
            <v>31675436.141030006</v>
          </cell>
          <cell r="Y60">
            <v>123414786.8118</v>
          </cell>
          <cell r="Z60">
            <v>117245833.52680001</v>
          </cell>
          <cell r="AA60">
            <v>40344</v>
          </cell>
          <cell r="AB60">
            <v>180</v>
          </cell>
          <cell r="AC60">
            <v>568880900</v>
          </cell>
          <cell r="AD60">
            <v>53788476.465900011</v>
          </cell>
          <cell r="AE60">
            <v>0</v>
          </cell>
          <cell r="AF60">
            <v>4864298541</v>
          </cell>
          <cell r="AG60">
            <v>40527</v>
          </cell>
          <cell r="AH60">
            <v>180</v>
          </cell>
          <cell r="AI60">
            <v>597167800</v>
          </cell>
          <cell r="AJ60">
            <v>48156555.555900015</v>
          </cell>
          <cell r="AK60">
            <v>0</v>
          </cell>
          <cell r="AL60">
            <v>4267130741</v>
          </cell>
          <cell r="AM60">
            <v>40633</v>
          </cell>
          <cell r="AN60">
            <v>106</v>
          </cell>
          <cell r="AO60">
            <v>24536586.299207672</v>
          </cell>
          <cell r="AP60">
            <v>101945032.02180003</v>
          </cell>
          <cell r="AQ60">
            <v>94806182.179977685</v>
          </cell>
          <cell r="AR60">
            <v>40709</v>
          </cell>
          <cell r="AS60">
            <v>180</v>
          </cell>
          <cell r="AT60">
            <v>627550000</v>
          </cell>
          <cell r="AU60">
            <v>42244594.335900001</v>
          </cell>
          <cell r="AV60">
            <v>0</v>
          </cell>
          <cell r="AW60">
            <v>3639580741</v>
          </cell>
          <cell r="AX60">
            <v>40892</v>
          </cell>
          <cell r="AY60">
            <v>180</v>
          </cell>
          <cell r="AZ60">
            <v>658979900</v>
          </cell>
          <cell r="BA60">
            <v>36031849.335900001</v>
          </cell>
          <cell r="BB60">
            <v>0</v>
          </cell>
          <cell r="BC60">
            <v>2980600841</v>
          </cell>
          <cell r="BD60">
            <v>40999</v>
          </cell>
          <cell r="BE60">
            <v>106</v>
          </cell>
          <cell r="BF60">
            <v>17138863.137235068</v>
          </cell>
          <cell r="BG60">
            <v>78276443.671800002</v>
          </cell>
          <cell r="BH60">
            <v>70878720.50982739</v>
          </cell>
          <cell r="BI60">
            <v>41075</v>
          </cell>
          <cell r="BJ60">
            <v>180</v>
          </cell>
          <cell r="BK60">
            <v>691457500</v>
          </cell>
          <cell r="BL60">
            <v>29507948.325900003</v>
          </cell>
          <cell r="BM60">
            <v>0</v>
          </cell>
          <cell r="BN60">
            <v>2289143341</v>
          </cell>
          <cell r="BO60">
            <v>41258</v>
          </cell>
          <cell r="BP60">
            <v>180</v>
          </cell>
          <cell r="BQ60">
            <v>726030400</v>
          </cell>
          <cell r="BR60">
            <v>22662519.075900003</v>
          </cell>
          <cell r="BS60">
            <v>0</v>
          </cell>
          <cell r="BT60">
            <v>1563112941</v>
          </cell>
          <cell r="BU60">
            <v>41364</v>
          </cell>
          <cell r="BV60">
            <v>106</v>
          </cell>
          <cell r="BW60">
            <v>8988113.535810411</v>
          </cell>
          <cell r="BX60">
            <v>52170467.401800007</v>
          </cell>
          <cell r="BY60">
            <v>44019717.80037535</v>
          </cell>
          <cell r="BZ60">
            <v>41440</v>
          </cell>
          <cell r="CA60">
            <v>180</v>
          </cell>
          <cell r="CB60">
            <v>762698600</v>
          </cell>
          <cell r="CC60">
            <v>15474818.115900001</v>
          </cell>
          <cell r="CD60">
            <v>0</v>
          </cell>
          <cell r="CE60">
            <v>800414341</v>
          </cell>
          <cell r="CF60">
            <v>41623</v>
          </cell>
          <cell r="CG60">
            <v>180</v>
          </cell>
          <cell r="CH60">
            <v>800414341</v>
          </cell>
          <cell r="CI60">
            <v>7924101.9759000009</v>
          </cell>
          <cell r="CJ60">
            <v>0</v>
          </cell>
          <cell r="CK60">
            <v>0</v>
          </cell>
          <cell r="CO60">
            <v>23398920.091800001</v>
          </cell>
          <cell r="CP60">
            <v>14410806.55598959</v>
          </cell>
        </row>
        <row r="63">
          <cell r="A63" t="str">
            <v>Simhadri I</v>
          </cell>
          <cell r="B63" t="str">
            <v>JPY</v>
          </cell>
          <cell r="C63">
            <v>16999164000</v>
          </cell>
          <cell r="D63">
            <v>8967059010</v>
          </cell>
          <cell r="E63">
            <v>2.3E-2</v>
          </cell>
          <cell r="G63">
            <v>39863</v>
          </cell>
          <cell r="H63">
            <v>42847207.89041096</v>
          </cell>
          <cell r="J63">
            <v>40045</v>
          </cell>
          <cell r="K63">
            <v>181</v>
          </cell>
          <cell r="L63">
            <v>472199000</v>
          </cell>
          <cell r="M63">
            <v>193883614.70410958</v>
          </cell>
          <cell r="O63">
            <v>16526965000</v>
          </cell>
          <cell r="P63">
            <v>40229</v>
          </cell>
          <cell r="Q63">
            <v>184</v>
          </cell>
          <cell r="R63">
            <v>472199000</v>
          </cell>
          <cell r="S63">
            <v>191622235.28767124</v>
          </cell>
          <cell r="T63">
            <v>0</v>
          </cell>
          <cell r="U63">
            <v>16054766000</v>
          </cell>
          <cell r="V63">
            <v>40268</v>
          </cell>
          <cell r="W63">
            <v>40</v>
          </cell>
          <cell r="X63">
            <v>40466807.452054791</v>
          </cell>
          <cell r="Y63">
            <v>385505849.99178082</v>
          </cell>
          <cell r="Z63">
            <v>383125449.55342466</v>
          </cell>
          <cell r="AA63">
            <v>40410</v>
          </cell>
          <cell r="AB63">
            <v>181</v>
          </cell>
          <cell r="AC63">
            <v>472199000</v>
          </cell>
          <cell r="AD63">
            <v>183112303.72054794</v>
          </cell>
          <cell r="AE63">
            <v>0</v>
          </cell>
          <cell r="AF63">
            <v>15582567000</v>
          </cell>
          <cell r="AG63">
            <v>40594</v>
          </cell>
          <cell r="AH63">
            <v>184</v>
          </cell>
          <cell r="AI63">
            <v>472199000</v>
          </cell>
          <cell r="AJ63">
            <v>180672393.27123287</v>
          </cell>
          <cell r="AK63">
            <v>0</v>
          </cell>
          <cell r="AL63">
            <v>15110368000</v>
          </cell>
          <cell r="AM63">
            <v>40633</v>
          </cell>
          <cell r="AN63">
            <v>40</v>
          </cell>
          <cell r="AO63">
            <v>38086407.01369863</v>
          </cell>
          <cell r="AP63">
            <v>363784696.99178082</v>
          </cell>
          <cell r="AQ63">
            <v>361404296.55342466</v>
          </cell>
          <cell r="AR63">
            <v>40775</v>
          </cell>
          <cell r="AS63">
            <v>181</v>
          </cell>
          <cell r="AT63">
            <v>472199000</v>
          </cell>
          <cell r="AU63">
            <v>172340991.73698631</v>
          </cell>
          <cell r="AV63">
            <v>0</v>
          </cell>
          <cell r="AW63">
            <v>14638169000</v>
          </cell>
          <cell r="AX63">
            <v>40959</v>
          </cell>
          <cell r="AY63">
            <v>184</v>
          </cell>
          <cell r="AZ63">
            <v>472199000</v>
          </cell>
          <cell r="BA63">
            <v>169722551.25479451</v>
          </cell>
          <cell r="BB63">
            <v>0</v>
          </cell>
          <cell r="BC63">
            <v>14165970000</v>
          </cell>
          <cell r="BD63">
            <v>40999</v>
          </cell>
          <cell r="BE63">
            <v>40</v>
          </cell>
          <cell r="BF63">
            <v>35706006.575342469</v>
          </cell>
          <cell r="BG63">
            <v>342063542.99178082</v>
          </cell>
          <cell r="BH63">
            <v>339683142.55342466</v>
          </cell>
          <cell r="BI63">
            <v>41141</v>
          </cell>
          <cell r="BJ63">
            <v>182</v>
          </cell>
          <cell r="BK63">
            <v>472199000</v>
          </cell>
          <cell r="BL63">
            <v>162462329.9178082</v>
          </cell>
          <cell r="BM63">
            <v>0</v>
          </cell>
          <cell r="BN63">
            <v>13693771000</v>
          </cell>
          <cell r="BO63">
            <v>41325</v>
          </cell>
          <cell r="BP63">
            <v>184</v>
          </cell>
          <cell r="BQ63">
            <v>472199000</v>
          </cell>
          <cell r="BR63">
            <v>158772709.23835617</v>
          </cell>
          <cell r="BS63">
            <v>0</v>
          </cell>
          <cell r="BT63">
            <v>13221572000</v>
          </cell>
          <cell r="BU63">
            <v>41364</v>
          </cell>
          <cell r="BV63">
            <v>39</v>
          </cell>
          <cell r="BW63">
            <v>32492465.983561642</v>
          </cell>
          <cell r="BX63">
            <v>321235039.15616441</v>
          </cell>
          <cell r="BY63">
            <v>318021498.56438357</v>
          </cell>
          <cell r="BZ63">
            <v>41506</v>
          </cell>
          <cell r="CA63">
            <v>181</v>
          </cell>
          <cell r="CB63">
            <v>472199000</v>
          </cell>
          <cell r="CC63">
            <v>150798367.76986301</v>
          </cell>
          <cell r="CD63">
            <v>0</v>
          </cell>
          <cell r="CE63">
            <v>12749373000</v>
          </cell>
          <cell r="CF63">
            <v>41690</v>
          </cell>
          <cell r="CG63">
            <v>184</v>
          </cell>
          <cell r="CH63">
            <v>472199000</v>
          </cell>
          <cell r="CI63">
            <v>147822867.22191781</v>
          </cell>
          <cell r="CJ63">
            <v>0</v>
          </cell>
          <cell r="CK63">
            <v>12277174000</v>
          </cell>
          <cell r="CL63">
            <v>41729</v>
          </cell>
          <cell r="CM63">
            <v>40</v>
          </cell>
          <cell r="CN63">
            <v>30945205.698630136</v>
          </cell>
          <cell r="CO63">
            <v>298621234.99178082</v>
          </cell>
          <cell r="CP63">
            <v>297073974.70684934</v>
          </cell>
        </row>
        <row r="65">
          <cell r="A65" t="str">
            <v>Simhadri I</v>
          </cell>
          <cell r="B65" t="str">
            <v>JPY</v>
          </cell>
          <cell r="C65">
            <v>12191869630</v>
          </cell>
          <cell r="D65">
            <v>6431211230</v>
          </cell>
          <cell r="E65">
            <v>1.7999999999999999E-2</v>
          </cell>
          <cell r="G65">
            <v>39891</v>
          </cell>
          <cell r="H65">
            <v>7214914.6303561637</v>
          </cell>
          <cell r="J65">
            <v>40076</v>
          </cell>
          <cell r="K65">
            <v>184</v>
          </cell>
          <cell r="M65">
            <v>110628689.99879451</v>
          </cell>
          <cell r="O65">
            <v>12191869630</v>
          </cell>
          <cell r="P65">
            <v>40257</v>
          </cell>
          <cell r="Q65">
            <v>181</v>
          </cell>
          <cell r="S65">
            <v>108824962.34120546</v>
          </cell>
          <cell r="T65">
            <v>0</v>
          </cell>
          <cell r="U65">
            <v>12191869630</v>
          </cell>
          <cell r="V65">
            <v>40268</v>
          </cell>
          <cell r="W65">
            <v>12</v>
          </cell>
          <cell r="X65">
            <v>7214914.6303561637</v>
          </cell>
          <cell r="Y65">
            <v>219453652.33999997</v>
          </cell>
          <cell r="Z65">
            <v>219453652.33999997</v>
          </cell>
          <cell r="AA65">
            <v>40441</v>
          </cell>
          <cell r="AB65">
            <v>184</v>
          </cell>
          <cell r="AD65">
            <v>110628690.99879451</v>
          </cell>
          <cell r="AE65">
            <v>0</v>
          </cell>
          <cell r="AF65">
            <v>12191869630</v>
          </cell>
          <cell r="AG65">
            <v>40622</v>
          </cell>
          <cell r="AH65">
            <v>181</v>
          </cell>
          <cell r="AI65">
            <v>297389630</v>
          </cell>
          <cell r="AJ65">
            <v>108824962.34120546</v>
          </cell>
          <cell r="AK65">
            <v>0</v>
          </cell>
          <cell r="AL65">
            <v>11894480000</v>
          </cell>
          <cell r="AM65">
            <v>40633</v>
          </cell>
          <cell r="AN65">
            <v>12</v>
          </cell>
          <cell r="AO65">
            <v>7038925.1506849304</v>
          </cell>
          <cell r="AP65">
            <v>219453653.33999997</v>
          </cell>
          <cell r="AQ65">
            <v>219277663.86032873</v>
          </cell>
          <cell r="AR65">
            <v>40806</v>
          </cell>
          <cell r="AS65">
            <v>184</v>
          </cell>
          <cell r="AT65">
            <v>297362000</v>
          </cell>
          <cell r="AU65">
            <v>107930185.64383559</v>
          </cell>
          <cell r="AV65">
            <v>0</v>
          </cell>
          <cell r="AW65">
            <v>11597118000</v>
          </cell>
          <cell r="AX65">
            <v>40988</v>
          </cell>
          <cell r="AY65">
            <v>182</v>
          </cell>
          <cell r="AZ65">
            <v>297362000</v>
          </cell>
          <cell r="BA65">
            <v>104088105.66575341</v>
          </cell>
          <cell r="BB65">
            <v>0</v>
          </cell>
          <cell r="BC65">
            <v>11299756000</v>
          </cell>
          <cell r="BD65">
            <v>40999</v>
          </cell>
          <cell r="BE65">
            <v>11</v>
          </cell>
          <cell r="BF65">
            <v>6129730.6520547932</v>
          </cell>
          <cell r="BG65">
            <v>212018291.309589</v>
          </cell>
          <cell r="BH65">
            <v>211109096.81095886</v>
          </cell>
          <cell r="BI65">
            <v>41172</v>
          </cell>
          <cell r="BJ65">
            <v>184</v>
          </cell>
          <cell r="BK65">
            <v>297362000</v>
          </cell>
          <cell r="BL65">
            <v>102533676.36164382</v>
          </cell>
          <cell r="BM65">
            <v>0</v>
          </cell>
          <cell r="BN65">
            <v>11002394000</v>
          </cell>
          <cell r="BO65">
            <v>41353</v>
          </cell>
          <cell r="BP65">
            <v>181</v>
          </cell>
          <cell r="BQ65">
            <v>297362000</v>
          </cell>
          <cell r="BR65">
            <v>98207670.279452041</v>
          </cell>
          <cell r="BS65">
            <v>0</v>
          </cell>
          <cell r="BT65">
            <v>10705032000</v>
          </cell>
          <cell r="BU65">
            <v>41364</v>
          </cell>
          <cell r="BV65">
            <v>11</v>
          </cell>
          <cell r="BW65">
            <v>5807113.2493150681</v>
          </cell>
          <cell r="BX65">
            <v>200741346.64109588</v>
          </cell>
          <cell r="BY65">
            <v>200418729.23835617</v>
          </cell>
          <cell r="BZ65">
            <v>41537</v>
          </cell>
          <cell r="CA65">
            <v>184</v>
          </cell>
          <cell r="CB65">
            <v>297362000</v>
          </cell>
          <cell r="CC65">
            <v>97137167.079452053</v>
          </cell>
          <cell r="CD65">
            <v>0</v>
          </cell>
          <cell r="CE65">
            <v>10407670000</v>
          </cell>
          <cell r="CF65">
            <v>41718</v>
          </cell>
          <cell r="CG65">
            <v>181</v>
          </cell>
          <cell r="CH65">
            <v>297362000</v>
          </cell>
          <cell r="CI65">
            <v>92899147.561643839</v>
          </cell>
          <cell r="CJ65">
            <v>0</v>
          </cell>
          <cell r="CK65">
            <v>10110308000</v>
          </cell>
          <cell r="CL65">
            <v>41729</v>
          </cell>
          <cell r="CM65">
            <v>12</v>
          </cell>
          <cell r="CN65">
            <v>5983086.3780821916</v>
          </cell>
          <cell r="CO65">
            <v>190036314.64109588</v>
          </cell>
          <cell r="CP65">
            <v>190212287.76986301</v>
          </cell>
        </row>
        <row r="67">
          <cell r="A67" t="str">
            <v>Simhadri I</v>
          </cell>
          <cell r="B67" t="str">
            <v>JPY</v>
          </cell>
          <cell r="C67">
            <v>24631749571</v>
          </cell>
          <cell r="D67">
            <v>12993247899</v>
          </cell>
          <cell r="E67">
            <v>1.7999999999999999E-2</v>
          </cell>
          <cell r="G67">
            <v>39863</v>
          </cell>
          <cell r="H67">
            <v>48588656.687999994</v>
          </cell>
          <cell r="J67">
            <v>40045</v>
          </cell>
          <cell r="K67">
            <v>181</v>
          </cell>
          <cell r="M67">
            <v>219863670.51319999</v>
          </cell>
          <cell r="O67">
            <v>24631749571</v>
          </cell>
          <cell r="P67">
            <v>40229</v>
          </cell>
          <cell r="Q67">
            <v>184</v>
          </cell>
          <cell r="S67">
            <v>223507820.76479998</v>
          </cell>
          <cell r="T67">
            <v>0</v>
          </cell>
          <cell r="U67">
            <v>24631749571</v>
          </cell>
          <cell r="V67">
            <v>40268</v>
          </cell>
          <cell r="W67">
            <v>40</v>
          </cell>
          <cell r="X67">
            <v>48588656.687999994</v>
          </cell>
          <cell r="Y67">
            <v>443371491.278</v>
          </cell>
          <cell r="Z67">
            <v>443371491.278</v>
          </cell>
          <cell r="AA67">
            <v>40410</v>
          </cell>
          <cell r="AB67">
            <v>181</v>
          </cell>
          <cell r="AD67">
            <v>219863671.51319999</v>
          </cell>
          <cell r="AE67">
            <v>0</v>
          </cell>
          <cell r="AF67">
            <v>24631749571</v>
          </cell>
          <cell r="AG67">
            <v>40594</v>
          </cell>
          <cell r="AH67">
            <v>184</v>
          </cell>
          <cell r="AJ67">
            <v>223507820.76479998</v>
          </cell>
          <cell r="AK67">
            <v>0</v>
          </cell>
          <cell r="AL67">
            <v>24631749571</v>
          </cell>
          <cell r="AM67">
            <v>40633</v>
          </cell>
          <cell r="AN67">
            <v>40</v>
          </cell>
          <cell r="AO67">
            <v>48588656.687999994</v>
          </cell>
          <cell r="AP67">
            <v>443371492.278</v>
          </cell>
          <cell r="AQ67">
            <v>443371492.278</v>
          </cell>
          <cell r="AR67">
            <v>40775</v>
          </cell>
          <cell r="AS67">
            <v>181</v>
          </cell>
          <cell r="AU67">
            <v>219863671.51319999</v>
          </cell>
          <cell r="AV67">
            <v>0</v>
          </cell>
          <cell r="AW67">
            <v>24631749571</v>
          </cell>
          <cell r="AX67">
            <v>40959</v>
          </cell>
          <cell r="AY67">
            <v>184</v>
          </cell>
          <cell r="AZ67">
            <v>665757571</v>
          </cell>
          <cell r="BA67">
            <v>223507820.76479998</v>
          </cell>
          <cell r="BB67">
            <v>0</v>
          </cell>
          <cell r="BC67">
            <v>23965992000</v>
          </cell>
          <cell r="BD67">
            <v>40999</v>
          </cell>
          <cell r="BE67">
            <v>40</v>
          </cell>
          <cell r="BF67">
            <v>47275381.479452044</v>
          </cell>
          <cell r="BG67">
            <v>443371492.278</v>
          </cell>
          <cell r="BH67">
            <v>442058217.06945205</v>
          </cell>
          <cell r="BI67">
            <v>41141</v>
          </cell>
          <cell r="BJ67">
            <v>182</v>
          </cell>
          <cell r="BK67">
            <v>665722000</v>
          </cell>
          <cell r="BL67">
            <v>215102985.73150679</v>
          </cell>
          <cell r="BM67">
            <v>0</v>
          </cell>
          <cell r="BN67">
            <v>23300270000</v>
          </cell>
          <cell r="BO67">
            <v>41325</v>
          </cell>
          <cell r="BP67">
            <v>184</v>
          </cell>
          <cell r="BQ67">
            <v>665722000</v>
          </cell>
          <cell r="BR67">
            <v>211426011.61643833</v>
          </cell>
          <cell r="BS67">
            <v>0</v>
          </cell>
          <cell r="BT67">
            <v>22634548000</v>
          </cell>
          <cell r="BU67">
            <v>41364</v>
          </cell>
          <cell r="BV67">
            <v>39</v>
          </cell>
          <cell r="BW67">
            <v>43532747.11232876</v>
          </cell>
          <cell r="BX67">
            <v>426528997.34794509</v>
          </cell>
          <cell r="BY67">
            <v>422786362.98082185</v>
          </cell>
          <cell r="BZ67">
            <v>41506</v>
          </cell>
          <cell r="CA67">
            <v>181</v>
          </cell>
          <cell r="CB67">
            <v>665722000</v>
          </cell>
          <cell r="CC67">
            <v>202036595.57260269</v>
          </cell>
          <cell r="CD67">
            <v>0</v>
          </cell>
          <cell r="CE67">
            <v>21968826000</v>
          </cell>
          <cell r="CF67">
            <v>41690</v>
          </cell>
          <cell r="CG67">
            <v>184</v>
          </cell>
          <cell r="CH67">
            <v>665722000</v>
          </cell>
          <cell r="CI67">
            <v>199344525.23835611</v>
          </cell>
          <cell r="CJ67">
            <v>0</v>
          </cell>
          <cell r="CK67">
            <v>21303104000</v>
          </cell>
          <cell r="CL67">
            <v>41729</v>
          </cell>
          <cell r="CM67">
            <v>40</v>
          </cell>
          <cell r="CN67">
            <v>42022561.315068491</v>
          </cell>
          <cell r="CO67">
            <v>401381120.8109588</v>
          </cell>
          <cell r="CP67">
            <v>399870935.01369852</v>
          </cell>
        </row>
        <row r="69">
          <cell r="A69" t="str">
            <v>Simhadri I</v>
          </cell>
          <cell r="B69" t="str">
            <v>JPY</v>
          </cell>
          <cell r="C69">
            <v>854649867</v>
          </cell>
          <cell r="D69">
            <v>450827805</v>
          </cell>
          <cell r="E69">
            <v>1.7999999999999999E-2</v>
          </cell>
          <cell r="G69">
            <v>39891</v>
          </cell>
          <cell r="H69">
            <v>505765.40074520546</v>
          </cell>
          <cell r="J69">
            <v>40076</v>
          </cell>
          <cell r="K69">
            <v>184</v>
          </cell>
          <cell r="M69">
            <v>7755068.4780931501</v>
          </cell>
          <cell r="O69">
            <v>854649867</v>
          </cell>
          <cell r="P69">
            <v>40257</v>
          </cell>
          <cell r="Q69">
            <v>181</v>
          </cell>
          <cell r="S69">
            <v>7628628.1279068487</v>
          </cell>
          <cell r="T69">
            <v>0</v>
          </cell>
          <cell r="U69">
            <v>854649867</v>
          </cell>
          <cell r="V69">
            <v>40268</v>
          </cell>
          <cell r="W69">
            <v>12</v>
          </cell>
          <cell r="X69">
            <v>505765.40074520546</v>
          </cell>
          <cell r="Y69">
            <v>15383696.605999999</v>
          </cell>
          <cell r="Z69">
            <v>15383696.605999999</v>
          </cell>
          <cell r="AA69">
            <v>40441</v>
          </cell>
          <cell r="AB69">
            <v>184</v>
          </cell>
          <cell r="AD69">
            <v>7755069.4780931501</v>
          </cell>
          <cell r="AE69">
            <v>0</v>
          </cell>
          <cell r="AF69">
            <v>854649867</v>
          </cell>
          <cell r="AG69">
            <v>40622</v>
          </cell>
          <cell r="AH69">
            <v>181</v>
          </cell>
          <cell r="AJ69">
            <v>7628628.1279068487</v>
          </cell>
          <cell r="AK69">
            <v>0</v>
          </cell>
          <cell r="AL69">
            <v>854649867</v>
          </cell>
          <cell r="AM69">
            <v>40633</v>
          </cell>
          <cell r="AN69">
            <v>12</v>
          </cell>
          <cell r="AO69">
            <v>505765.40074520546</v>
          </cell>
          <cell r="AP69">
            <v>15383697.605999999</v>
          </cell>
          <cell r="AQ69">
            <v>15383697.605999999</v>
          </cell>
          <cell r="AR69">
            <v>40806</v>
          </cell>
          <cell r="AS69">
            <v>184</v>
          </cell>
          <cell r="AU69">
            <v>7755069.4780931501</v>
          </cell>
          <cell r="AV69">
            <v>0</v>
          </cell>
          <cell r="AW69">
            <v>854649867</v>
          </cell>
          <cell r="AX69">
            <v>40988</v>
          </cell>
          <cell r="AY69">
            <v>182</v>
          </cell>
          <cell r="BA69">
            <v>7670775.2446356155</v>
          </cell>
          <cell r="BB69">
            <v>0</v>
          </cell>
          <cell r="BC69">
            <v>854649867</v>
          </cell>
          <cell r="BD69">
            <v>40999</v>
          </cell>
          <cell r="BE69">
            <v>11</v>
          </cell>
          <cell r="BF69">
            <v>463618.28401643829</v>
          </cell>
          <cell r="BG69">
            <v>15425844.722728767</v>
          </cell>
          <cell r="BH69">
            <v>15383697.605999999</v>
          </cell>
          <cell r="BI69">
            <v>41172</v>
          </cell>
          <cell r="BJ69">
            <v>184</v>
          </cell>
          <cell r="BL69">
            <v>7755069.4780931501</v>
          </cell>
          <cell r="BM69">
            <v>0</v>
          </cell>
          <cell r="BN69">
            <v>854649867</v>
          </cell>
          <cell r="BO69">
            <v>41353</v>
          </cell>
          <cell r="BP69">
            <v>181</v>
          </cell>
          <cell r="BQ69">
            <v>30555867</v>
          </cell>
          <cell r="BR69">
            <v>7628628.1279068487</v>
          </cell>
          <cell r="BS69">
            <v>0</v>
          </cell>
          <cell r="BT69">
            <v>824094000</v>
          </cell>
          <cell r="BU69">
            <v>41364</v>
          </cell>
          <cell r="BV69">
            <v>11</v>
          </cell>
          <cell r="BW69">
            <v>447042.77260273963</v>
          </cell>
          <cell r="BX69">
            <v>15383697.605999999</v>
          </cell>
          <cell r="BY69">
            <v>15367122.0945863</v>
          </cell>
          <cell r="BZ69">
            <v>41537</v>
          </cell>
          <cell r="CA69">
            <v>184</v>
          </cell>
          <cell r="CB69">
            <v>30522000</v>
          </cell>
          <cell r="CC69">
            <v>7477806.3780821906</v>
          </cell>
          <cell r="CD69">
            <v>0</v>
          </cell>
          <cell r="CE69">
            <v>793572000</v>
          </cell>
          <cell r="CF69">
            <v>41718</v>
          </cell>
          <cell r="CG69">
            <v>181</v>
          </cell>
          <cell r="CH69">
            <v>30522000</v>
          </cell>
          <cell r="CI69">
            <v>7083445.4136986285</v>
          </cell>
          <cell r="CJ69">
            <v>0</v>
          </cell>
          <cell r="CK69">
            <v>763050000</v>
          </cell>
          <cell r="CL69">
            <v>41729</v>
          </cell>
          <cell r="CM69">
            <v>12</v>
          </cell>
          <cell r="CN69">
            <v>451558.35616438347</v>
          </cell>
          <cell r="CO69">
            <v>14561251.791780818</v>
          </cell>
          <cell r="CP69">
            <v>14565767.375342462</v>
          </cell>
        </row>
        <row r="87">
          <cell r="A87" t="str">
            <v>Sipat II</v>
          </cell>
          <cell r="C87">
            <v>28506812.329999998</v>
          </cell>
          <cell r="D87">
            <v>1469526176</v>
          </cell>
          <cell r="E87">
            <v>3.85E-2</v>
          </cell>
          <cell r="G87">
            <v>39812</v>
          </cell>
          <cell r="H87">
            <v>277700.96000000002</v>
          </cell>
          <cell r="J87">
            <v>39994</v>
          </cell>
          <cell r="K87">
            <v>181</v>
          </cell>
          <cell r="L87">
            <v>4155540.8</v>
          </cell>
          <cell r="M87">
            <v>552079.03256001393</v>
          </cell>
          <cell r="N87">
            <v>0</v>
          </cell>
          <cell r="O87">
            <v>24351271.529999997</v>
          </cell>
          <cell r="P87">
            <v>40178</v>
          </cell>
          <cell r="Q87">
            <v>184</v>
          </cell>
          <cell r="R87">
            <v>4155540.8</v>
          </cell>
          <cell r="S87">
            <v>479178.90977366659</v>
          </cell>
          <cell r="T87">
            <v>0</v>
          </cell>
          <cell r="U87">
            <v>20195730.729999997</v>
          </cell>
          <cell r="V87">
            <v>40268</v>
          </cell>
          <cell r="W87">
            <v>91</v>
          </cell>
          <cell r="X87">
            <v>196543.72947931945</v>
          </cell>
          <cell r="Y87">
            <v>1031257.9423336806</v>
          </cell>
          <cell r="Z87">
            <v>950100.71181300003</v>
          </cell>
          <cell r="AA87">
            <v>40359</v>
          </cell>
          <cell r="AB87">
            <v>181</v>
          </cell>
          <cell r="AC87">
            <v>4155540.8</v>
          </cell>
          <cell r="AD87">
            <v>390927.63775556942</v>
          </cell>
          <cell r="AE87">
            <v>0</v>
          </cell>
          <cell r="AF87">
            <v>16040189.929999996</v>
          </cell>
          <cell r="AG87">
            <v>40543</v>
          </cell>
          <cell r="AH87">
            <v>184</v>
          </cell>
          <cell r="AI87">
            <v>4155540.8</v>
          </cell>
          <cell r="AJ87">
            <v>315635.29295588878</v>
          </cell>
          <cell r="AK87">
            <v>0</v>
          </cell>
          <cell r="AL87">
            <v>11884649.129999995</v>
          </cell>
          <cell r="AM87">
            <v>40633</v>
          </cell>
          <cell r="AN87">
            <v>91</v>
          </cell>
          <cell r="AO87">
            <v>114076.35130672598</v>
          </cell>
          <cell r="AP87">
            <v>706562.9307114582</v>
          </cell>
          <cell r="AQ87">
            <v>624095.55253886478</v>
          </cell>
          <cell r="AR87">
            <v>40724</v>
          </cell>
          <cell r="AS87">
            <v>181</v>
          </cell>
          <cell r="AT87">
            <v>4155540.8</v>
          </cell>
          <cell r="AU87">
            <v>230050.49295112491</v>
          </cell>
          <cell r="AV87">
            <v>0</v>
          </cell>
          <cell r="AW87">
            <v>7729108.3299999954</v>
          </cell>
          <cell r="AX87">
            <v>40908</v>
          </cell>
          <cell r="AY87">
            <v>184</v>
          </cell>
          <cell r="AZ87">
            <v>4155540.8</v>
          </cell>
          <cell r="BA87">
            <v>152091.67613811101</v>
          </cell>
          <cell r="BB87">
            <v>0</v>
          </cell>
          <cell r="BC87">
            <v>3573567.5299999956</v>
          </cell>
          <cell r="BD87">
            <v>40999</v>
          </cell>
          <cell r="BE87">
            <v>91</v>
          </cell>
          <cell r="BF87">
            <v>34301.352990013656</v>
          </cell>
          <cell r="BG87">
            <v>382142.16908923595</v>
          </cell>
          <cell r="BH87">
            <v>302367.17077252362</v>
          </cell>
          <cell r="BI87">
            <v>41090</v>
          </cell>
          <cell r="BJ87">
            <v>182</v>
          </cell>
          <cell r="BK87">
            <v>3573567.53</v>
          </cell>
          <cell r="BL87">
            <v>69555.521340861029</v>
          </cell>
          <cell r="BM87">
            <v>0</v>
          </cell>
          <cell r="BN87">
            <v>-4.1909515857696533E-9</v>
          </cell>
          <cell r="BW87">
            <v>0</v>
          </cell>
          <cell r="BX87">
            <v>69555.521340861029</v>
          </cell>
          <cell r="BY87">
            <v>35254.168350847372</v>
          </cell>
        </row>
        <row r="100">
          <cell r="A100" t="str">
            <v>ADB II Tranche A</v>
          </cell>
          <cell r="B100" t="str">
            <v>USD</v>
          </cell>
          <cell r="C100">
            <v>75000000</v>
          </cell>
          <cell r="D100">
            <v>3866250000</v>
          </cell>
          <cell r="E100">
            <v>2.3640000000000001E-2</v>
          </cell>
          <cell r="G100">
            <v>39860</v>
          </cell>
          <cell r="H100">
            <v>211775</v>
          </cell>
          <cell r="J100">
            <v>40039</v>
          </cell>
          <cell r="K100">
            <v>178</v>
          </cell>
          <cell r="L100">
            <v>0</v>
          </cell>
          <cell r="M100">
            <v>876650</v>
          </cell>
          <cell r="N100">
            <v>0</v>
          </cell>
          <cell r="O100">
            <v>75000000</v>
          </cell>
          <cell r="P100">
            <v>40223</v>
          </cell>
          <cell r="Q100">
            <v>184</v>
          </cell>
          <cell r="R100">
            <v>0</v>
          </cell>
          <cell r="S100">
            <v>906200</v>
          </cell>
          <cell r="T100">
            <v>0</v>
          </cell>
          <cell r="U100">
            <v>75000000</v>
          </cell>
          <cell r="V100">
            <v>40268</v>
          </cell>
          <cell r="W100">
            <v>46</v>
          </cell>
          <cell r="X100">
            <v>226550</v>
          </cell>
          <cell r="Y100">
            <v>1782850</v>
          </cell>
          <cell r="Z100">
            <v>1797625</v>
          </cell>
          <cell r="AA100">
            <v>40404</v>
          </cell>
          <cell r="AB100">
            <v>181</v>
          </cell>
          <cell r="AC100">
            <v>0</v>
          </cell>
          <cell r="AD100">
            <v>891425</v>
          </cell>
          <cell r="AE100">
            <v>0</v>
          </cell>
          <cell r="AF100">
            <v>75000000</v>
          </cell>
          <cell r="AG100">
            <v>40588</v>
          </cell>
          <cell r="AH100">
            <v>184</v>
          </cell>
          <cell r="AI100">
            <v>0</v>
          </cell>
          <cell r="AJ100">
            <v>906200</v>
          </cell>
          <cell r="AK100">
            <v>0</v>
          </cell>
          <cell r="AL100">
            <v>75000000</v>
          </cell>
          <cell r="AM100">
            <v>40633</v>
          </cell>
          <cell r="AN100">
            <v>46</v>
          </cell>
          <cell r="AO100">
            <v>226550</v>
          </cell>
          <cell r="AP100">
            <v>1797625</v>
          </cell>
          <cell r="AQ100">
            <v>1797625</v>
          </cell>
          <cell r="AR100">
            <v>40769</v>
          </cell>
          <cell r="AS100">
            <v>181</v>
          </cell>
          <cell r="AT100">
            <v>0</v>
          </cell>
          <cell r="AU100">
            <v>891425</v>
          </cell>
          <cell r="AV100">
            <v>0</v>
          </cell>
          <cell r="AW100">
            <v>75000000</v>
          </cell>
          <cell r="AX100">
            <v>40953</v>
          </cell>
          <cell r="AY100">
            <v>184</v>
          </cell>
          <cell r="AZ100">
            <v>0</v>
          </cell>
          <cell r="BA100">
            <v>906200</v>
          </cell>
          <cell r="BB100">
            <v>0</v>
          </cell>
          <cell r="BC100">
            <v>75000000</v>
          </cell>
          <cell r="BD100">
            <v>40999</v>
          </cell>
          <cell r="BE100">
            <v>47</v>
          </cell>
          <cell r="BF100">
            <v>231475</v>
          </cell>
          <cell r="BG100">
            <v>1797625</v>
          </cell>
          <cell r="BH100">
            <v>1802550</v>
          </cell>
          <cell r="BI100">
            <v>41135</v>
          </cell>
          <cell r="BJ100">
            <v>182</v>
          </cell>
          <cell r="BK100">
            <v>0</v>
          </cell>
          <cell r="BL100">
            <v>896350</v>
          </cell>
          <cell r="BM100">
            <v>0</v>
          </cell>
          <cell r="BN100">
            <v>75000000</v>
          </cell>
          <cell r="BO100">
            <v>41319</v>
          </cell>
          <cell r="BP100">
            <v>184</v>
          </cell>
          <cell r="BR100">
            <v>906200</v>
          </cell>
          <cell r="BS100">
            <v>0</v>
          </cell>
          <cell r="BT100">
            <v>75000000</v>
          </cell>
          <cell r="BU100">
            <v>41364</v>
          </cell>
          <cell r="BV100">
            <v>46</v>
          </cell>
          <cell r="BW100">
            <v>226550</v>
          </cell>
          <cell r="BX100">
            <v>1802550</v>
          </cell>
          <cell r="BY100">
            <v>1797625</v>
          </cell>
          <cell r="BZ100">
            <v>41500</v>
          </cell>
          <cell r="CA100">
            <v>181</v>
          </cell>
          <cell r="CB100">
            <v>8332499.9999999991</v>
          </cell>
          <cell r="CC100">
            <v>891425</v>
          </cell>
          <cell r="CD100">
            <v>0</v>
          </cell>
          <cell r="CE100">
            <v>66667500</v>
          </cell>
          <cell r="CF100">
            <v>41684</v>
          </cell>
          <cell r="CG100">
            <v>184</v>
          </cell>
          <cell r="CH100">
            <v>8332499.9999999991</v>
          </cell>
          <cell r="CI100">
            <v>805521.18</v>
          </cell>
          <cell r="CJ100">
            <v>0</v>
          </cell>
          <cell r="CK100">
            <v>58335000</v>
          </cell>
          <cell r="CL100">
            <v>41729</v>
          </cell>
          <cell r="CM100">
            <v>46</v>
          </cell>
          <cell r="CN100">
            <v>176210.59000000003</v>
          </cell>
          <cell r="CO100">
            <v>1696946.1800000002</v>
          </cell>
          <cell r="CP100">
            <v>1646606.7700000003</v>
          </cell>
        </row>
        <row r="101">
          <cell r="A101" t="str">
            <v xml:space="preserve">Project </v>
          </cell>
          <cell r="B101" t="str">
            <v>Share</v>
          </cell>
          <cell r="N101">
            <v>0</v>
          </cell>
          <cell r="O101">
            <v>0</v>
          </cell>
        </row>
        <row r="102">
          <cell r="A102" t="str">
            <v>Sipat I</v>
          </cell>
          <cell r="B102">
            <v>0.36666666666666664</v>
          </cell>
          <cell r="C102">
            <v>27500000</v>
          </cell>
          <cell r="D102">
            <v>1417625000</v>
          </cell>
          <cell r="E102">
            <v>2.3640000000000001E-2</v>
          </cell>
          <cell r="G102">
            <v>39860</v>
          </cell>
          <cell r="H102">
            <v>77650.833333333328</v>
          </cell>
          <cell r="J102">
            <v>40039</v>
          </cell>
          <cell r="K102">
            <v>178</v>
          </cell>
          <cell r="L102">
            <v>0</v>
          </cell>
          <cell r="M102">
            <v>321438.33333333331</v>
          </cell>
          <cell r="N102">
            <v>0</v>
          </cell>
          <cell r="O102">
            <v>27500000</v>
          </cell>
          <cell r="P102">
            <v>40223</v>
          </cell>
          <cell r="Q102">
            <v>184</v>
          </cell>
          <cell r="R102">
            <v>0</v>
          </cell>
          <cell r="S102">
            <v>332273.33333333331</v>
          </cell>
          <cell r="T102">
            <v>0</v>
          </cell>
          <cell r="U102">
            <v>27500000</v>
          </cell>
          <cell r="V102">
            <v>40268</v>
          </cell>
          <cell r="W102">
            <v>46</v>
          </cell>
          <cell r="X102">
            <v>83068.333333333328</v>
          </cell>
          <cell r="Y102">
            <v>653711.66666666663</v>
          </cell>
          <cell r="Z102">
            <v>659129.16666666663</v>
          </cell>
          <cell r="AA102">
            <v>40404</v>
          </cell>
          <cell r="AB102">
            <v>181</v>
          </cell>
          <cell r="AC102">
            <v>0</v>
          </cell>
          <cell r="AD102">
            <v>326855.83333333331</v>
          </cell>
          <cell r="AE102">
            <v>0</v>
          </cell>
          <cell r="AF102">
            <v>27500000</v>
          </cell>
          <cell r="AG102">
            <v>40588</v>
          </cell>
          <cell r="AH102">
            <v>184</v>
          </cell>
          <cell r="AI102">
            <v>0</v>
          </cell>
          <cell r="AJ102">
            <v>332273.33333333331</v>
          </cell>
          <cell r="AK102">
            <v>0</v>
          </cell>
          <cell r="AL102">
            <v>27500000</v>
          </cell>
          <cell r="AM102">
            <v>40633</v>
          </cell>
          <cell r="AN102">
            <v>46</v>
          </cell>
          <cell r="AO102">
            <v>83068.333333333328</v>
          </cell>
          <cell r="AP102">
            <v>659129.16666666663</v>
          </cell>
          <cell r="AQ102">
            <v>659129.16666666663</v>
          </cell>
          <cell r="AR102">
            <v>40769</v>
          </cell>
          <cell r="AS102">
            <v>181</v>
          </cell>
          <cell r="AT102">
            <v>0</v>
          </cell>
          <cell r="AU102">
            <v>326855.83333333331</v>
          </cell>
          <cell r="AV102">
            <v>0</v>
          </cell>
          <cell r="AW102">
            <v>27500000</v>
          </cell>
          <cell r="AX102">
            <v>40953</v>
          </cell>
          <cell r="AY102">
            <v>184</v>
          </cell>
          <cell r="AZ102">
            <v>0</v>
          </cell>
          <cell r="BA102">
            <v>332273.33333333331</v>
          </cell>
          <cell r="BB102">
            <v>0</v>
          </cell>
          <cell r="BC102">
            <v>27500000</v>
          </cell>
          <cell r="BD102">
            <v>40999</v>
          </cell>
          <cell r="BE102">
            <v>47</v>
          </cell>
          <cell r="BF102">
            <v>84874.166666666672</v>
          </cell>
          <cell r="BG102">
            <v>659129.16666666663</v>
          </cell>
          <cell r="BH102">
            <v>660934.99999999988</v>
          </cell>
          <cell r="BI102">
            <v>41135</v>
          </cell>
          <cell r="BJ102">
            <v>182</v>
          </cell>
          <cell r="BK102">
            <v>0</v>
          </cell>
          <cell r="BL102">
            <v>328661.66666666669</v>
          </cell>
          <cell r="BM102">
            <v>0</v>
          </cell>
          <cell r="BN102">
            <v>27500000</v>
          </cell>
          <cell r="BO102">
            <v>41319</v>
          </cell>
          <cell r="BP102">
            <v>184</v>
          </cell>
          <cell r="BR102">
            <v>332273.33333333331</v>
          </cell>
          <cell r="BS102">
            <v>0</v>
          </cell>
          <cell r="BT102">
            <v>27500000</v>
          </cell>
          <cell r="BU102">
            <v>41364</v>
          </cell>
          <cell r="BV102">
            <v>46</v>
          </cell>
          <cell r="BW102">
            <v>83068.333333333328</v>
          </cell>
          <cell r="BX102">
            <v>660935</v>
          </cell>
          <cell r="BY102">
            <v>659129.16666666674</v>
          </cell>
          <cell r="BZ102">
            <v>41500</v>
          </cell>
          <cell r="CA102">
            <v>181</v>
          </cell>
          <cell r="CB102">
            <v>3055249.9999999995</v>
          </cell>
          <cell r="CC102">
            <v>326855.83333333331</v>
          </cell>
          <cell r="CD102">
            <v>0</v>
          </cell>
          <cell r="CE102">
            <v>24444750</v>
          </cell>
          <cell r="CF102">
            <v>41684</v>
          </cell>
          <cell r="CG102">
            <v>184</v>
          </cell>
          <cell r="CH102">
            <v>3055249.9999999995</v>
          </cell>
          <cell r="CI102">
            <v>295357.766</v>
          </cell>
          <cell r="CJ102">
            <v>0</v>
          </cell>
          <cell r="CK102">
            <v>21389500</v>
          </cell>
          <cell r="CL102">
            <v>41729</v>
          </cell>
          <cell r="CM102">
            <v>46</v>
          </cell>
          <cell r="CN102">
            <v>64610.549666666673</v>
          </cell>
          <cell r="CO102">
            <v>622213.59933333332</v>
          </cell>
          <cell r="CP102">
            <v>603755.8156666666</v>
          </cell>
        </row>
        <row r="103">
          <cell r="A103" t="str">
            <v>Sipat II</v>
          </cell>
          <cell r="B103">
            <v>0.32285733333333333</v>
          </cell>
          <cell r="C103">
            <v>24214300</v>
          </cell>
          <cell r="D103">
            <v>1248247165</v>
          </cell>
          <cell r="E103">
            <v>2.3640000000000001E-2</v>
          </cell>
          <cell r="G103">
            <v>39860</v>
          </cell>
          <cell r="H103">
            <v>68373.111766666669</v>
          </cell>
          <cell r="J103">
            <v>40039</v>
          </cell>
          <cell r="K103">
            <v>178</v>
          </cell>
          <cell r="L103">
            <v>0</v>
          </cell>
          <cell r="M103">
            <v>283032.88126666663</v>
          </cell>
          <cell r="N103">
            <v>0</v>
          </cell>
          <cell r="O103">
            <v>24214300</v>
          </cell>
          <cell r="P103">
            <v>40223</v>
          </cell>
          <cell r="Q103">
            <v>184</v>
          </cell>
          <cell r="R103">
            <v>0</v>
          </cell>
          <cell r="S103">
            <v>292573.31546666665</v>
          </cell>
          <cell r="T103">
            <v>0</v>
          </cell>
          <cell r="U103">
            <v>24214300</v>
          </cell>
          <cell r="V103">
            <v>40268</v>
          </cell>
          <cell r="W103">
            <v>46</v>
          </cell>
          <cell r="X103">
            <v>73143.328866666663</v>
          </cell>
          <cell r="Y103">
            <v>575606.19673333329</v>
          </cell>
          <cell r="Z103">
            <v>580376.4138333333</v>
          </cell>
          <cell r="AA103">
            <v>40404</v>
          </cell>
          <cell r="AB103">
            <v>181</v>
          </cell>
          <cell r="AC103">
            <v>0</v>
          </cell>
          <cell r="AD103">
            <v>287803.09836666664</v>
          </cell>
          <cell r="AE103">
            <v>0</v>
          </cell>
          <cell r="AF103">
            <v>24214300</v>
          </cell>
          <cell r="AG103">
            <v>40588</v>
          </cell>
          <cell r="AH103">
            <v>184</v>
          </cell>
          <cell r="AI103">
            <v>0</v>
          </cell>
          <cell r="AJ103">
            <v>292573.31546666665</v>
          </cell>
          <cell r="AK103">
            <v>0</v>
          </cell>
          <cell r="AL103">
            <v>24214300</v>
          </cell>
          <cell r="AM103">
            <v>40633</v>
          </cell>
          <cell r="AN103">
            <v>46</v>
          </cell>
          <cell r="AO103">
            <v>73143.328866666663</v>
          </cell>
          <cell r="AP103">
            <v>580376.4138333333</v>
          </cell>
          <cell r="AQ103">
            <v>580376.4138333333</v>
          </cell>
          <cell r="AR103">
            <v>40769</v>
          </cell>
          <cell r="AS103">
            <v>181</v>
          </cell>
          <cell r="AT103">
            <v>0</v>
          </cell>
          <cell r="AU103">
            <v>287803.09836666664</v>
          </cell>
          <cell r="AV103">
            <v>0</v>
          </cell>
          <cell r="AW103">
            <v>24214300</v>
          </cell>
          <cell r="AX103">
            <v>40953</v>
          </cell>
          <cell r="AY103">
            <v>184</v>
          </cell>
          <cell r="AZ103">
            <v>0</v>
          </cell>
          <cell r="BA103">
            <v>292573.31546666665</v>
          </cell>
          <cell r="BB103">
            <v>0</v>
          </cell>
          <cell r="BC103">
            <v>24214300</v>
          </cell>
          <cell r="BD103">
            <v>40999</v>
          </cell>
          <cell r="BE103">
            <v>47</v>
          </cell>
          <cell r="BF103">
            <v>74733.401233333338</v>
          </cell>
          <cell r="BG103">
            <v>580376.4138333333</v>
          </cell>
          <cell r="BH103">
            <v>581966.48619999993</v>
          </cell>
          <cell r="BI103">
            <v>41135</v>
          </cell>
          <cell r="BJ103">
            <v>182</v>
          </cell>
          <cell r="BK103">
            <v>0</v>
          </cell>
          <cell r="BL103">
            <v>289393.17073333333</v>
          </cell>
          <cell r="BM103">
            <v>0</v>
          </cell>
          <cell r="BN103">
            <v>24214300</v>
          </cell>
          <cell r="BO103">
            <v>41319</v>
          </cell>
          <cell r="BP103">
            <v>184</v>
          </cell>
          <cell r="BR103">
            <v>292573.31546666665</v>
          </cell>
          <cell r="BS103">
            <v>0</v>
          </cell>
          <cell r="BT103">
            <v>24214300</v>
          </cell>
          <cell r="BU103">
            <v>41364</v>
          </cell>
          <cell r="BV103">
            <v>46</v>
          </cell>
          <cell r="BW103">
            <v>73143.328866666663</v>
          </cell>
          <cell r="BX103">
            <v>581966.48619999993</v>
          </cell>
          <cell r="BY103">
            <v>580376.41383333318</v>
          </cell>
          <cell r="BZ103">
            <v>41500</v>
          </cell>
          <cell r="CA103">
            <v>181</v>
          </cell>
          <cell r="CB103">
            <v>2690208.73</v>
          </cell>
          <cell r="CC103">
            <v>287803.09836666664</v>
          </cell>
          <cell r="CD103">
            <v>0</v>
          </cell>
          <cell r="CE103">
            <v>21524091.27</v>
          </cell>
          <cell r="CF103">
            <v>41684</v>
          </cell>
          <cell r="CG103">
            <v>184</v>
          </cell>
          <cell r="CH103">
            <v>2690208.73</v>
          </cell>
          <cell r="CI103">
            <v>260068.42011832003</v>
          </cell>
          <cell r="CJ103">
            <v>0</v>
          </cell>
          <cell r="CK103">
            <v>18833882.539999999</v>
          </cell>
          <cell r="CL103">
            <v>41729</v>
          </cell>
          <cell r="CM103">
            <v>46</v>
          </cell>
          <cell r="CN103">
            <v>56890.881192493332</v>
          </cell>
          <cell r="CO103">
            <v>547871.51848498662</v>
          </cell>
          <cell r="CP103">
            <v>531619.07081081334</v>
          </cell>
        </row>
        <row r="104">
          <cell r="A104" t="str">
            <v>KHSTPS II</v>
          </cell>
          <cell r="B104">
            <v>0.31047599999999997</v>
          </cell>
          <cell r="C104">
            <v>23285700</v>
          </cell>
          <cell r="D104">
            <v>1200377835</v>
          </cell>
          <cell r="E104">
            <v>2.3640000000000001E-2</v>
          </cell>
          <cell r="G104">
            <v>39860</v>
          </cell>
          <cell r="H104">
            <v>65751.054900000003</v>
          </cell>
          <cell r="J104">
            <v>40039</v>
          </cell>
          <cell r="K104">
            <v>178</v>
          </cell>
          <cell r="L104">
            <v>0</v>
          </cell>
          <cell r="M104">
            <v>272178.78539999999</v>
          </cell>
          <cell r="N104">
            <v>0</v>
          </cell>
          <cell r="O104">
            <v>23285700</v>
          </cell>
          <cell r="P104">
            <v>40223</v>
          </cell>
          <cell r="Q104">
            <v>184</v>
          </cell>
          <cell r="R104">
            <v>0</v>
          </cell>
          <cell r="S104">
            <v>281353.35119999998</v>
          </cell>
          <cell r="T104">
            <v>0</v>
          </cell>
          <cell r="U104">
            <v>23285700</v>
          </cell>
          <cell r="V104">
            <v>40268</v>
          </cell>
          <cell r="W104">
            <v>46</v>
          </cell>
          <cell r="X104">
            <v>70338.337799999994</v>
          </cell>
          <cell r="Y104">
            <v>553532.13659999997</v>
          </cell>
          <cell r="Z104">
            <v>558119.41949999996</v>
          </cell>
          <cell r="AA104">
            <v>40404</v>
          </cell>
          <cell r="AB104">
            <v>181</v>
          </cell>
          <cell r="AC104">
            <v>0</v>
          </cell>
          <cell r="AD104">
            <v>276766.06829999998</v>
          </cell>
          <cell r="AE104">
            <v>0</v>
          </cell>
          <cell r="AF104">
            <v>23285700</v>
          </cell>
          <cell r="AG104">
            <v>40588</v>
          </cell>
          <cell r="AH104">
            <v>184</v>
          </cell>
          <cell r="AI104">
            <v>0</v>
          </cell>
          <cell r="AJ104">
            <v>281353.35119999998</v>
          </cell>
          <cell r="AK104">
            <v>0</v>
          </cell>
          <cell r="AL104">
            <v>23285700</v>
          </cell>
          <cell r="AM104">
            <v>40633</v>
          </cell>
          <cell r="AN104">
            <v>46</v>
          </cell>
          <cell r="AO104">
            <v>70338.337799999994</v>
          </cell>
          <cell r="AP104">
            <v>558119.41949999996</v>
          </cell>
          <cell r="AQ104">
            <v>558119.41949999996</v>
          </cell>
          <cell r="AR104">
            <v>40769</v>
          </cell>
          <cell r="AS104">
            <v>181</v>
          </cell>
          <cell r="AT104">
            <v>0</v>
          </cell>
          <cell r="AU104">
            <v>276766.06829999998</v>
          </cell>
          <cell r="AV104">
            <v>0</v>
          </cell>
          <cell r="AW104">
            <v>23285700</v>
          </cell>
          <cell r="AX104">
            <v>40953</v>
          </cell>
          <cell r="AY104">
            <v>184</v>
          </cell>
          <cell r="AZ104">
            <v>0</v>
          </cell>
          <cell r="BA104">
            <v>281353.35119999998</v>
          </cell>
          <cell r="BB104">
            <v>0</v>
          </cell>
          <cell r="BC104">
            <v>23285700</v>
          </cell>
          <cell r="BD104">
            <v>40999</v>
          </cell>
          <cell r="BE104">
            <v>47</v>
          </cell>
          <cell r="BF104">
            <v>71867.432099999991</v>
          </cell>
          <cell r="BG104">
            <v>558119.41949999996</v>
          </cell>
          <cell r="BH104">
            <v>559648.51379999996</v>
          </cell>
          <cell r="BI104">
            <v>41135</v>
          </cell>
          <cell r="BJ104">
            <v>182</v>
          </cell>
          <cell r="BK104">
            <v>0</v>
          </cell>
          <cell r="BL104">
            <v>278295.16259999998</v>
          </cell>
          <cell r="BM104">
            <v>0</v>
          </cell>
          <cell r="BN104">
            <v>23285700</v>
          </cell>
          <cell r="BO104">
            <v>41319</v>
          </cell>
          <cell r="BP104">
            <v>184</v>
          </cell>
          <cell r="BR104">
            <v>281353.35119999998</v>
          </cell>
          <cell r="BS104">
            <v>0</v>
          </cell>
          <cell r="BT104">
            <v>23285700</v>
          </cell>
          <cell r="BU104">
            <v>41364</v>
          </cell>
          <cell r="BV104">
            <v>46</v>
          </cell>
          <cell r="BW104">
            <v>70338.337799999994</v>
          </cell>
          <cell r="BX104">
            <v>559648.51379999996</v>
          </cell>
          <cell r="BY104">
            <v>558119.41949999996</v>
          </cell>
          <cell r="BZ104">
            <v>41500</v>
          </cell>
          <cell r="CA104">
            <v>181</v>
          </cell>
          <cell r="CB104">
            <v>2587041.2699999996</v>
          </cell>
          <cell r="CC104">
            <v>276766.06829999998</v>
          </cell>
          <cell r="CD104">
            <v>0</v>
          </cell>
          <cell r="CE104">
            <v>20698658.73</v>
          </cell>
          <cell r="CF104">
            <v>41684</v>
          </cell>
          <cell r="CG104">
            <v>184</v>
          </cell>
          <cell r="CH104">
            <v>2587041.2699999996</v>
          </cell>
          <cell r="CI104">
            <v>250094.99388168004</v>
          </cell>
          <cell r="CJ104">
            <v>0</v>
          </cell>
          <cell r="CK104">
            <v>18111617.460000001</v>
          </cell>
          <cell r="CL104">
            <v>41729</v>
          </cell>
          <cell r="CM104">
            <v>46</v>
          </cell>
          <cell r="CN104">
            <v>54709.159140840005</v>
          </cell>
          <cell r="CO104">
            <v>526861.06218168</v>
          </cell>
          <cell r="CP104">
            <v>511231.88352252007</v>
          </cell>
        </row>
        <row r="106">
          <cell r="A106" t="str">
            <v>ADB II Tranche B</v>
          </cell>
          <cell r="B106" t="str">
            <v>USD</v>
          </cell>
          <cell r="C106">
            <v>225000000</v>
          </cell>
          <cell r="D106">
            <v>11598750000</v>
          </cell>
          <cell r="E106">
            <v>2.213E-2</v>
          </cell>
          <cell r="G106">
            <v>39860</v>
          </cell>
          <cell r="H106">
            <v>594743.75</v>
          </cell>
          <cell r="J106">
            <v>40039</v>
          </cell>
          <cell r="K106">
            <v>178</v>
          </cell>
          <cell r="L106">
            <v>0</v>
          </cell>
          <cell r="M106">
            <v>2461962.5</v>
          </cell>
          <cell r="N106">
            <v>0</v>
          </cell>
          <cell r="O106">
            <v>225000000</v>
          </cell>
          <cell r="P106">
            <v>40223</v>
          </cell>
          <cell r="Q106">
            <v>184</v>
          </cell>
          <cell r="R106">
            <v>0</v>
          </cell>
          <cell r="S106">
            <v>2544950</v>
          </cell>
          <cell r="T106">
            <v>0</v>
          </cell>
          <cell r="U106">
            <v>225000000</v>
          </cell>
          <cell r="V106">
            <v>40268</v>
          </cell>
          <cell r="W106">
            <v>46</v>
          </cell>
          <cell r="X106">
            <v>636237.5</v>
          </cell>
          <cell r="Y106">
            <v>5006912.5</v>
          </cell>
          <cell r="Z106">
            <v>5048406.25</v>
          </cell>
          <cell r="AA106">
            <v>40404</v>
          </cell>
          <cell r="AB106">
            <v>181</v>
          </cell>
          <cell r="AC106">
            <v>32143499.999999996</v>
          </cell>
          <cell r="AD106">
            <v>2503456.25</v>
          </cell>
          <cell r="AE106">
            <v>0</v>
          </cell>
          <cell r="AF106">
            <v>192856500</v>
          </cell>
          <cell r="AG106">
            <v>40588</v>
          </cell>
          <cell r="AH106">
            <v>184</v>
          </cell>
          <cell r="AI106">
            <v>32143499.999999996</v>
          </cell>
          <cell r="AJ106">
            <v>2181378.4429999995</v>
          </cell>
          <cell r="AK106">
            <v>0</v>
          </cell>
          <cell r="AL106">
            <v>160713000</v>
          </cell>
          <cell r="AM106">
            <v>40633</v>
          </cell>
          <cell r="AN106">
            <v>46</v>
          </cell>
          <cell r="AO106">
            <v>454451.72150000004</v>
          </cell>
          <cell r="AP106">
            <v>4684834.693</v>
          </cell>
          <cell r="AQ106">
            <v>4503048.9145</v>
          </cell>
          <cell r="AR106">
            <v>40769</v>
          </cell>
          <cell r="AS106">
            <v>181</v>
          </cell>
          <cell r="AT106">
            <v>32143499.999999996</v>
          </cell>
          <cell r="AU106">
            <v>1788168.73025</v>
          </cell>
          <cell r="AV106">
            <v>0</v>
          </cell>
          <cell r="AW106">
            <v>128569500</v>
          </cell>
          <cell r="AX106">
            <v>40953</v>
          </cell>
          <cell r="AY106">
            <v>184</v>
          </cell>
          <cell r="AZ106">
            <v>32143499.999999996</v>
          </cell>
          <cell r="BA106">
            <v>1454235.3290000001</v>
          </cell>
          <cell r="BB106">
            <v>0</v>
          </cell>
          <cell r="BC106">
            <v>96426000</v>
          </cell>
          <cell r="BD106">
            <v>40999</v>
          </cell>
          <cell r="BE106">
            <v>47</v>
          </cell>
          <cell r="BF106">
            <v>278593.46350000001</v>
          </cell>
          <cell r="BG106">
            <v>3242404.0592499999</v>
          </cell>
          <cell r="BH106">
            <v>3066545.80125</v>
          </cell>
          <cell r="BI106">
            <v>41135</v>
          </cell>
          <cell r="BJ106">
            <v>182</v>
          </cell>
          <cell r="BK106">
            <v>32143499.999999996</v>
          </cell>
          <cell r="BL106">
            <v>1078808.7309999999</v>
          </cell>
          <cell r="BM106">
            <v>0</v>
          </cell>
          <cell r="BN106">
            <v>64282500</v>
          </cell>
          <cell r="BO106">
            <v>41319</v>
          </cell>
          <cell r="BP106">
            <v>184</v>
          </cell>
          <cell r="BQ106">
            <v>32143499.999999996</v>
          </cell>
          <cell r="BR106">
            <v>727092.21499999997</v>
          </cell>
          <cell r="BS106">
            <v>0</v>
          </cell>
          <cell r="BT106">
            <v>32139000.000000004</v>
          </cell>
          <cell r="BU106">
            <v>41364</v>
          </cell>
          <cell r="BV106">
            <v>46</v>
          </cell>
          <cell r="BW106">
            <v>90880.164500000014</v>
          </cell>
          <cell r="BX106">
            <v>1805900.946</v>
          </cell>
          <cell r="BY106">
            <v>1618187.6469999999</v>
          </cell>
          <cell r="BZ106">
            <v>41500</v>
          </cell>
          <cell r="CA106">
            <v>181</v>
          </cell>
          <cell r="CB106">
            <v>32139000.000000004</v>
          </cell>
          <cell r="CC106">
            <v>357593.69075000007</v>
          </cell>
          <cell r="CD106">
            <v>0</v>
          </cell>
          <cell r="CE106">
            <v>0</v>
          </cell>
          <cell r="CL106">
            <v>41729</v>
          </cell>
          <cell r="CN106">
            <v>0</v>
          </cell>
          <cell r="CO106">
            <v>357593.69075000007</v>
          </cell>
          <cell r="CP106">
            <v>266713.52625000005</v>
          </cell>
        </row>
        <row r="107">
          <cell r="A107" t="str">
            <v xml:space="preserve">Project </v>
          </cell>
          <cell r="B107" t="str">
            <v>Share</v>
          </cell>
          <cell r="N107">
            <v>0</v>
          </cell>
          <cell r="O107">
            <v>0</v>
          </cell>
        </row>
        <row r="108">
          <cell r="A108" t="str">
            <v>Sipat I</v>
          </cell>
          <cell r="B108">
            <v>0.11333333333333333</v>
          </cell>
          <cell r="C108">
            <v>25500000</v>
          </cell>
          <cell r="D108">
            <v>1314525000</v>
          </cell>
          <cell r="E108">
            <v>2.213E-2</v>
          </cell>
          <cell r="G108">
            <v>39860</v>
          </cell>
          <cell r="H108">
            <v>67404.291666666672</v>
          </cell>
          <cell r="J108">
            <v>40039</v>
          </cell>
          <cell r="K108">
            <v>178</v>
          </cell>
          <cell r="L108">
            <v>0</v>
          </cell>
          <cell r="M108">
            <v>279022.41666666669</v>
          </cell>
          <cell r="N108">
            <v>0</v>
          </cell>
          <cell r="O108">
            <v>25500000</v>
          </cell>
          <cell r="P108">
            <v>40223</v>
          </cell>
          <cell r="Q108">
            <v>184</v>
          </cell>
          <cell r="R108">
            <v>0</v>
          </cell>
          <cell r="S108">
            <v>288427.66666666669</v>
          </cell>
          <cell r="T108">
            <v>0</v>
          </cell>
          <cell r="U108">
            <v>25500000</v>
          </cell>
          <cell r="V108">
            <v>40268</v>
          </cell>
          <cell r="W108">
            <v>46</v>
          </cell>
          <cell r="X108">
            <v>72106.916666666672</v>
          </cell>
          <cell r="Y108">
            <v>567450.08333333337</v>
          </cell>
          <cell r="Z108">
            <v>572152.70833333337</v>
          </cell>
          <cell r="AA108">
            <v>40404</v>
          </cell>
          <cell r="AB108">
            <v>181</v>
          </cell>
          <cell r="AC108">
            <v>3642929.9999999995</v>
          </cell>
          <cell r="AD108">
            <v>283725.04166666669</v>
          </cell>
          <cell r="AE108">
            <v>0</v>
          </cell>
          <cell r="AF108">
            <v>21857070</v>
          </cell>
          <cell r="AG108">
            <v>40588</v>
          </cell>
          <cell r="AH108">
            <v>184</v>
          </cell>
          <cell r="AI108">
            <v>3642929.9999999995</v>
          </cell>
          <cell r="AJ108">
            <v>247222.89020666669</v>
          </cell>
          <cell r="AK108">
            <v>0</v>
          </cell>
          <cell r="AL108">
            <v>18214140</v>
          </cell>
          <cell r="AM108">
            <v>40633</v>
          </cell>
          <cell r="AN108">
            <v>46</v>
          </cell>
          <cell r="AO108">
            <v>51504.528436666667</v>
          </cell>
          <cell r="AP108">
            <v>530947.93187333341</v>
          </cell>
          <cell r="AQ108">
            <v>510345.54364333343</v>
          </cell>
          <cell r="AR108">
            <v>40769</v>
          </cell>
          <cell r="AS108">
            <v>181</v>
          </cell>
          <cell r="AT108">
            <v>3642929.9999999995</v>
          </cell>
          <cell r="AU108">
            <v>202659.12276166669</v>
          </cell>
          <cell r="AV108">
            <v>0</v>
          </cell>
          <cell r="AW108">
            <v>14571210</v>
          </cell>
          <cell r="AX108">
            <v>40953</v>
          </cell>
          <cell r="AY108">
            <v>184</v>
          </cell>
          <cell r="AZ108">
            <v>3642929.9999999995</v>
          </cell>
          <cell r="BA108">
            <v>164813.33728666665</v>
          </cell>
          <cell r="BB108">
            <v>0</v>
          </cell>
          <cell r="BC108">
            <v>10928280</v>
          </cell>
          <cell r="BD108">
            <v>40999</v>
          </cell>
          <cell r="BE108">
            <v>47</v>
          </cell>
          <cell r="BF108">
            <v>31573.92586333333</v>
          </cell>
          <cell r="BG108">
            <v>367472.46004833333</v>
          </cell>
          <cell r="BH108">
            <v>347541.85747500003</v>
          </cell>
          <cell r="BI108">
            <v>41135</v>
          </cell>
          <cell r="BJ108">
            <v>182</v>
          </cell>
          <cell r="BK108">
            <v>3642929.9999999995</v>
          </cell>
          <cell r="BL108">
            <v>122264.98951333333</v>
          </cell>
          <cell r="BM108">
            <v>0</v>
          </cell>
          <cell r="BN108">
            <v>7285350</v>
          </cell>
          <cell r="BO108">
            <v>41319</v>
          </cell>
          <cell r="BP108">
            <v>184</v>
          </cell>
          <cell r="BQ108">
            <v>3642929.9999999995</v>
          </cell>
          <cell r="BR108">
            <v>82403.784366666674</v>
          </cell>
          <cell r="BS108">
            <v>0</v>
          </cell>
          <cell r="BT108">
            <v>3642420.0000000005</v>
          </cell>
          <cell r="BU108">
            <v>41364</v>
          </cell>
          <cell r="BV108">
            <v>46</v>
          </cell>
          <cell r="BW108">
            <v>10299.751976666668</v>
          </cell>
          <cell r="BX108">
            <v>204668.77387999999</v>
          </cell>
          <cell r="BY108">
            <v>183394.59999333334</v>
          </cell>
          <cell r="BZ108">
            <v>41500</v>
          </cell>
          <cell r="CA108">
            <v>181</v>
          </cell>
          <cell r="CB108">
            <v>3642420.0000000005</v>
          </cell>
          <cell r="CC108">
            <v>40527.284951666676</v>
          </cell>
          <cell r="CD108">
            <v>0</v>
          </cell>
          <cell r="CE108">
            <v>0</v>
          </cell>
          <cell r="CL108">
            <v>41729</v>
          </cell>
          <cell r="CN108">
            <v>0</v>
          </cell>
          <cell r="CO108">
            <v>40527.284951666676</v>
          </cell>
          <cell r="CP108">
            <v>30227.532975000009</v>
          </cell>
        </row>
        <row r="109">
          <cell r="A109" t="str">
            <v>Sipat II</v>
          </cell>
          <cell r="B109">
            <v>0.33927555555555555</v>
          </cell>
          <cell r="C109">
            <v>76337000</v>
          </cell>
          <cell r="D109">
            <v>3935172350</v>
          </cell>
          <cell r="E109">
            <v>2.213E-2</v>
          </cell>
          <cell r="G109">
            <v>39860</v>
          </cell>
          <cell r="H109">
            <v>201782.01619444444</v>
          </cell>
          <cell r="J109">
            <v>40039</v>
          </cell>
          <cell r="K109">
            <v>178</v>
          </cell>
          <cell r="L109">
            <v>0</v>
          </cell>
          <cell r="M109">
            <v>835283.69494444446</v>
          </cell>
          <cell r="N109">
            <v>0</v>
          </cell>
          <cell r="O109">
            <v>76337000</v>
          </cell>
          <cell r="P109">
            <v>40223</v>
          </cell>
          <cell r="Q109">
            <v>184</v>
          </cell>
          <cell r="R109">
            <v>0</v>
          </cell>
          <cell r="S109">
            <v>863439.32511111116</v>
          </cell>
          <cell r="T109">
            <v>0</v>
          </cell>
          <cell r="U109">
            <v>76337000</v>
          </cell>
          <cell r="V109">
            <v>40268</v>
          </cell>
          <cell r="W109">
            <v>46</v>
          </cell>
          <cell r="X109">
            <v>215859.83127777779</v>
          </cell>
          <cell r="Y109">
            <v>1698723.0200555557</v>
          </cell>
          <cell r="Z109">
            <v>1712800.8351388893</v>
          </cell>
          <cell r="AA109">
            <v>40404</v>
          </cell>
          <cell r="AB109">
            <v>181</v>
          </cell>
          <cell r="AC109">
            <v>10905503.819999998</v>
          </cell>
          <cell r="AD109">
            <v>849361.51002777787</v>
          </cell>
          <cell r="AE109">
            <v>0</v>
          </cell>
          <cell r="AF109">
            <v>65431496.18</v>
          </cell>
          <cell r="AG109">
            <v>40588</v>
          </cell>
          <cell r="AH109">
            <v>184</v>
          </cell>
          <cell r="AI109">
            <v>10905503.819999998</v>
          </cell>
          <cell r="AJ109">
            <v>740088.38312573778</v>
          </cell>
          <cell r="AK109">
            <v>0</v>
          </cell>
          <cell r="AL109">
            <v>54525992.359999999</v>
          </cell>
          <cell r="AM109">
            <v>40633</v>
          </cell>
          <cell r="AN109">
            <v>46</v>
          </cell>
          <cell r="AO109">
            <v>154184.3602850911</v>
          </cell>
          <cell r="AP109">
            <v>1589449.8931535156</v>
          </cell>
          <cell r="AQ109">
            <v>1527774.422160829</v>
          </cell>
          <cell r="AR109">
            <v>40769</v>
          </cell>
          <cell r="AS109">
            <v>181</v>
          </cell>
          <cell r="AT109">
            <v>10905503.819999998</v>
          </cell>
          <cell r="AU109">
            <v>606681.93938264111</v>
          </cell>
          <cell r="AV109">
            <v>0</v>
          </cell>
          <cell r="AW109">
            <v>43620488.539999999</v>
          </cell>
          <cell r="AX109">
            <v>40953</v>
          </cell>
          <cell r="AY109">
            <v>184</v>
          </cell>
          <cell r="AZ109">
            <v>10905503.819999998</v>
          </cell>
          <cell r="BA109">
            <v>493386.49915499118</v>
          </cell>
          <cell r="BB109">
            <v>0</v>
          </cell>
          <cell r="BC109">
            <v>32714984.719999999</v>
          </cell>
          <cell r="BD109">
            <v>40999</v>
          </cell>
          <cell r="BE109">
            <v>47</v>
          </cell>
          <cell r="BF109">
            <v>94519.952103108895</v>
          </cell>
          <cell r="BG109">
            <v>1100068.4385376323</v>
          </cell>
          <cell r="BH109">
            <v>1040404.0303556501</v>
          </cell>
          <cell r="BI109">
            <v>41135</v>
          </cell>
          <cell r="BJ109">
            <v>182</v>
          </cell>
          <cell r="BK109">
            <v>10905503.819999998</v>
          </cell>
          <cell r="BL109">
            <v>366013.43154820893</v>
          </cell>
          <cell r="BM109">
            <v>0</v>
          </cell>
          <cell r="BN109">
            <v>21809480.899999999</v>
          </cell>
          <cell r="BO109">
            <v>41319</v>
          </cell>
          <cell r="BP109">
            <v>184</v>
          </cell>
          <cell r="BQ109">
            <v>10905503.819999998</v>
          </cell>
          <cell r="BR109">
            <v>246684.61518424444</v>
          </cell>
          <cell r="BS109">
            <v>0</v>
          </cell>
          <cell r="BT109">
            <v>10903977.08</v>
          </cell>
          <cell r="BU109">
            <v>41364</v>
          </cell>
          <cell r="BV109">
            <v>46</v>
          </cell>
          <cell r="BW109">
            <v>30833.418299717778</v>
          </cell>
          <cell r="BX109">
            <v>612698.0467324534</v>
          </cell>
          <cell r="BY109">
            <v>549011.51292906236</v>
          </cell>
          <cell r="BZ109">
            <v>41500</v>
          </cell>
          <cell r="CA109">
            <v>181</v>
          </cell>
          <cell r="CB109">
            <v>10903977.08</v>
          </cell>
          <cell r="CC109">
            <v>121322.79809236777</v>
          </cell>
          <cell r="CD109">
            <v>0</v>
          </cell>
          <cell r="CE109">
            <v>0</v>
          </cell>
          <cell r="CL109">
            <v>41729</v>
          </cell>
          <cell r="CN109">
            <v>0</v>
          </cell>
          <cell r="CO109">
            <v>121322.79809236777</v>
          </cell>
          <cell r="CP109">
            <v>90489.379792649997</v>
          </cell>
        </row>
        <row r="110">
          <cell r="A110" t="str">
            <v>KHSTPS II</v>
          </cell>
          <cell r="B110">
            <v>0.54739111111111116</v>
          </cell>
          <cell r="C110">
            <v>123163000</v>
          </cell>
          <cell r="D110">
            <v>6349052650</v>
          </cell>
          <cell r="E110">
            <v>2.213E-2</v>
          </cell>
          <cell r="G110">
            <v>39860</v>
          </cell>
          <cell r="H110">
            <v>325557.44213888887</v>
          </cell>
          <cell r="J110">
            <v>40039</v>
          </cell>
          <cell r="K110">
            <v>178</v>
          </cell>
          <cell r="L110">
            <v>0</v>
          </cell>
          <cell r="M110">
            <v>1347656.3883888889</v>
          </cell>
          <cell r="N110">
            <v>0</v>
          </cell>
          <cell r="O110">
            <v>123163000</v>
          </cell>
          <cell r="P110">
            <v>40223</v>
          </cell>
          <cell r="Q110">
            <v>184</v>
          </cell>
          <cell r="R110">
            <v>0</v>
          </cell>
          <cell r="S110">
            <v>1393083.0082222221</v>
          </cell>
          <cell r="T110">
            <v>0</v>
          </cell>
          <cell r="U110">
            <v>123163000</v>
          </cell>
          <cell r="V110">
            <v>40268</v>
          </cell>
          <cell r="W110">
            <v>46</v>
          </cell>
          <cell r="X110">
            <v>348270.75205555552</v>
          </cell>
          <cell r="Y110">
            <v>2740739.3966111112</v>
          </cell>
          <cell r="Z110">
            <v>2763452.7065277779</v>
          </cell>
          <cell r="AA110">
            <v>40404</v>
          </cell>
          <cell r="AB110">
            <v>181</v>
          </cell>
          <cell r="AC110">
            <v>17595066.18</v>
          </cell>
          <cell r="AD110">
            <v>1370369.6983055556</v>
          </cell>
          <cell r="AE110">
            <v>0</v>
          </cell>
          <cell r="AF110">
            <v>105567933.81999999</v>
          </cell>
          <cell r="AG110">
            <v>40588</v>
          </cell>
          <cell r="AH110">
            <v>184</v>
          </cell>
          <cell r="AI110">
            <v>17595066.18</v>
          </cell>
          <cell r="AJ110">
            <v>1194067.1696675955</v>
          </cell>
          <cell r="AK110">
            <v>0</v>
          </cell>
          <cell r="AL110">
            <v>87972867.639999986</v>
          </cell>
          <cell r="AM110">
            <v>40633</v>
          </cell>
          <cell r="AN110">
            <v>46</v>
          </cell>
          <cell r="AO110">
            <v>248762.83277824218</v>
          </cell>
          <cell r="AP110">
            <v>2564436.8679731512</v>
          </cell>
          <cell r="AQ110">
            <v>2464928.9486958375</v>
          </cell>
          <cell r="AR110">
            <v>40769</v>
          </cell>
          <cell r="AS110">
            <v>181</v>
          </cell>
          <cell r="AT110">
            <v>17595066.18</v>
          </cell>
          <cell r="AU110">
            <v>978827.66810569202</v>
          </cell>
          <cell r="AV110">
            <v>0</v>
          </cell>
          <cell r="AW110">
            <v>70377801.459999979</v>
          </cell>
          <cell r="AX110">
            <v>40953</v>
          </cell>
          <cell r="AY110">
            <v>184</v>
          </cell>
          <cell r="AZ110">
            <v>17595066.18</v>
          </cell>
          <cell r="BA110">
            <v>796035.49255834206</v>
          </cell>
          <cell r="BB110">
            <v>0</v>
          </cell>
          <cell r="BC110">
            <v>52782735.279999979</v>
          </cell>
          <cell r="BD110">
            <v>40999</v>
          </cell>
          <cell r="BE110">
            <v>47</v>
          </cell>
          <cell r="BF110">
            <v>152499.58553355772</v>
          </cell>
          <cell r="BG110">
            <v>1774863.1606640341</v>
          </cell>
          <cell r="BH110">
            <v>1678599.9134193496</v>
          </cell>
          <cell r="BI110">
            <v>41135</v>
          </cell>
          <cell r="BJ110">
            <v>182</v>
          </cell>
          <cell r="BK110">
            <v>17595066.18</v>
          </cell>
          <cell r="BL110">
            <v>590530.30993845756</v>
          </cell>
          <cell r="BM110">
            <v>0</v>
          </cell>
          <cell r="BN110">
            <v>35187669.099999979</v>
          </cell>
          <cell r="BO110">
            <v>41319</v>
          </cell>
          <cell r="BP110">
            <v>184</v>
          </cell>
          <cell r="BQ110">
            <v>17595066.18</v>
          </cell>
          <cell r="BR110">
            <v>398003.81544908864</v>
          </cell>
          <cell r="BS110">
            <v>0</v>
          </cell>
          <cell r="BT110">
            <v>17592602.919999979</v>
          </cell>
          <cell r="BU110">
            <v>41364</v>
          </cell>
          <cell r="BV110">
            <v>46</v>
          </cell>
          <cell r="BW110">
            <v>49746.994223615497</v>
          </cell>
          <cell r="BX110">
            <v>988534.12538754614</v>
          </cell>
          <cell r="BY110">
            <v>885781.53407760395</v>
          </cell>
          <cell r="BZ110">
            <v>41500</v>
          </cell>
          <cell r="CA110">
            <v>181</v>
          </cell>
          <cell r="CB110">
            <v>17592602.919999979</v>
          </cell>
          <cell r="CC110">
            <v>195743.60770596535</v>
          </cell>
          <cell r="CD110">
            <v>0</v>
          </cell>
          <cell r="CE110">
            <v>0</v>
          </cell>
          <cell r="CL110">
            <v>41729</v>
          </cell>
          <cell r="CN110">
            <v>0</v>
          </cell>
          <cell r="CO110">
            <v>195743.60770596535</v>
          </cell>
          <cell r="CP110">
            <v>145996.61348234984</v>
          </cell>
        </row>
        <row r="112">
          <cell r="A112" t="str">
            <v>KfW (R&amp;M)</v>
          </cell>
          <cell r="B112" t="str">
            <v>USD</v>
          </cell>
          <cell r="C112">
            <v>62000000</v>
          </cell>
          <cell r="D112">
            <v>3196100000</v>
          </cell>
          <cell r="E112">
            <v>2.5624999999999998E-2</v>
          </cell>
          <cell r="G112">
            <v>39888</v>
          </cell>
          <cell r="H112">
            <v>74743.06</v>
          </cell>
          <cell r="J112">
            <v>40071</v>
          </cell>
          <cell r="K112">
            <v>183</v>
          </cell>
          <cell r="L112">
            <v>0</v>
          </cell>
          <cell r="M112">
            <v>807614.58333333337</v>
          </cell>
          <cell r="N112">
            <v>0</v>
          </cell>
          <cell r="O112">
            <v>62000000</v>
          </cell>
          <cell r="P112">
            <v>40252</v>
          </cell>
          <cell r="Q112">
            <v>181</v>
          </cell>
          <cell r="R112">
            <v>0</v>
          </cell>
          <cell r="S112">
            <v>798788.1944444445</v>
          </cell>
          <cell r="T112">
            <v>0</v>
          </cell>
          <cell r="U112">
            <v>62000000</v>
          </cell>
          <cell r="V112">
            <v>40268</v>
          </cell>
          <cell r="W112">
            <v>17</v>
          </cell>
          <cell r="X112">
            <v>75024.305555555562</v>
          </cell>
          <cell r="Y112">
            <v>1606402.777777778</v>
          </cell>
          <cell r="Z112">
            <v>1606684.0233333334</v>
          </cell>
          <cell r="AA112">
            <v>40436</v>
          </cell>
          <cell r="AB112">
            <v>184</v>
          </cell>
          <cell r="AC112">
            <v>7142850</v>
          </cell>
          <cell r="AD112">
            <v>812027.77777777775</v>
          </cell>
          <cell r="AE112">
            <v>0</v>
          </cell>
          <cell r="AF112">
            <v>54857150</v>
          </cell>
          <cell r="AG112">
            <v>40617</v>
          </cell>
          <cell r="AH112">
            <v>181</v>
          </cell>
          <cell r="AI112">
            <v>7142850</v>
          </cell>
          <cell r="AJ112">
            <v>706761.9967881944</v>
          </cell>
          <cell r="AK112">
            <v>0</v>
          </cell>
          <cell r="AL112">
            <v>47714300</v>
          </cell>
          <cell r="AM112">
            <v>40633</v>
          </cell>
          <cell r="AN112">
            <v>17</v>
          </cell>
          <cell r="AO112">
            <v>56946.690239726027</v>
          </cell>
          <cell r="AP112">
            <v>1518789.7745659722</v>
          </cell>
          <cell r="AQ112">
            <v>1500712.1592501428</v>
          </cell>
          <cell r="AR112">
            <v>40801</v>
          </cell>
          <cell r="AS112">
            <v>184</v>
          </cell>
          <cell r="AT112">
            <v>7142850</v>
          </cell>
          <cell r="AU112">
            <v>624924.79027777782</v>
          </cell>
          <cell r="AV112">
            <v>0</v>
          </cell>
          <cell r="AW112">
            <v>40571450</v>
          </cell>
          <cell r="AX112">
            <v>40983</v>
          </cell>
          <cell r="AY112">
            <v>182</v>
          </cell>
          <cell r="AZ112">
            <v>7142850</v>
          </cell>
          <cell r="BA112">
            <v>525597.49982638878</v>
          </cell>
          <cell r="BB112">
            <v>0</v>
          </cell>
          <cell r="BC112">
            <v>33428600</v>
          </cell>
          <cell r="BD112">
            <v>40999</v>
          </cell>
          <cell r="BE112">
            <v>17</v>
          </cell>
          <cell r="BF112">
            <v>39896.805136986302</v>
          </cell>
          <cell r="BG112">
            <v>1150522.2901041666</v>
          </cell>
          <cell r="BH112">
            <v>1133472.4050014268</v>
          </cell>
          <cell r="BI112">
            <v>41167</v>
          </cell>
          <cell r="BJ112">
            <v>184</v>
          </cell>
          <cell r="BK112">
            <v>7142850</v>
          </cell>
          <cell r="BL112">
            <v>437821.80277777778</v>
          </cell>
          <cell r="BM112">
            <v>0</v>
          </cell>
          <cell r="BN112">
            <v>26285750</v>
          </cell>
          <cell r="BO112">
            <v>41348</v>
          </cell>
          <cell r="BP112">
            <v>181</v>
          </cell>
          <cell r="BQ112">
            <v>7142850</v>
          </cell>
          <cell r="BR112">
            <v>338657.20616319444</v>
          </cell>
          <cell r="BS112">
            <v>0</v>
          </cell>
          <cell r="BT112">
            <v>19142900</v>
          </cell>
          <cell r="BU112">
            <v>41364</v>
          </cell>
          <cell r="BV112">
            <v>17</v>
          </cell>
          <cell r="BW112">
            <v>22846.920034246574</v>
          </cell>
          <cell r="BX112">
            <v>776479.00894097215</v>
          </cell>
          <cell r="BY112">
            <v>759429.12383823236</v>
          </cell>
          <cell r="BZ112">
            <v>41532</v>
          </cell>
          <cell r="CA112">
            <v>184</v>
          </cell>
          <cell r="CB112">
            <v>7142850</v>
          </cell>
          <cell r="CC112">
            <v>250718.81527777773</v>
          </cell>
          <cell r="CD112">
            <v>0</v>
          </cell>
          <cell r="CE112">
            <v>12000050</v>
          </cell>
          <cell r="CF112">
            <v>41713</v>
          </cell>
          <cell r="CG112">
            <v>181</v>
          </cell>
          <cell r="CH112">
            <v>7142850</v>
          </cell>
          <cell r="CI112">
            <v>154604.81085069446</v>
          </cell>
          <cell r="CJ112">
            <v>0</v>
          </cell>
          <cell r="CK112">
            <v>4857200</v>
          </cell>
          <cell r="CL112">
            <v>41729</v>
          </cell>
          <cell r="CM112">
            <v>17</v>
          </cell>
          <cell r="CN112">
            <v>5797.0349315068479</v>
          </cell>
          <cell r="CO112">
            <v>405323.62612847215</v>
          </cell>
          <cell r="CP112">
            <v>388273.74102573242</v>
          </cell>
        </row>
        <row r="113">
          <cell r="A113" t="str">
            <v xml:space="preserve">Project </v>
          </cell>
          <cell r="B113" t="str">
            <v>Share</v>
          </cell>
          <cell r="U113">
            <v>0</v>
          </cell>
          <cell r="AF113">
            <v>0</v>
          </cell>
          <cell r="AL113">
            <v>0</v>
          </cell>
          <cell r="AW113">
            <v>0</v>
          </cell>
          <cell r="BC113">
            <v>0</v>
          </cell>
          <cell r="BN113">
            <v>0</v>
          </cell>
          <cell r="BT113">
            <v>0</v>
          </cell>
          <cell r="CE113">
            <v>0</v>
          </cell>
          <cell r="CK113">
            <v>0</v>
          </cell>
        </row>
        <row r="114">
          <cell r="A114" t="str">
            <v>Tanda</v>
          </cell>
          <cell r="B114">
            <v>0.34497080645161288</v>
          </cell>
          <cell r="C114">
            <v>21388190</v>
          </cell>
          <cell r="D114">
            <v>1102561194.5</v>
          </cell>
          <cell r="E114">
            <v>2.5624999999999998E-2</v>
          </cell>
          <cell r="G114">
            <v>39888</v>
          </cell>
          <cell r="H114">
            <v>25797.101805555551</v>
          </cell>
          <cell r="J114">
            <v>40071</v>
          </cell>
          <cell r="K114">
            <v>183</v>
          </cell>
          <cell r="L114">
            <v>0</v>
          </cell>
          <cell r="M114">
            <v>278603.45411458332</v>
          </cell>
          <cell r="N114">
            <v>0</v>
          </cell>
          <cell r="O114">
            <v>21388190</v>
          </cell>
          <cell r="P114">
            <v>40252</v>
          </cell>
          <cell r="Q114">
            <v>181</v>
          </cell>
          <cell r="R114">
            <v>0</v>
          </cell>
          <cell r="S114">
            <v>275558.6076215278</v>
          </cell>
          <cell r="T114">
            <v>0</v>
          </cell>
          <cell r="U114">
            <v>21388190</v>
          </cell>
          <cell r="V114">
            <v>40268</v>
          </cell>
          <cell r="W114">
            <v>17</v>
          </cell>
          <cell r="X114">
            <v>25881.195190972223</v>
          </cell>
          <cell r="Y114">
            <v>554162.06173611106</v>
          </cell>
          <cell r="Z114">
            <v>554246.15512152785</v>
          </cell>
          <cell r="AA114">
            <v>40436</v>
          </cell>
          <cell r="AB114">
            <v>184</v>
          </cell>
          <cell r="AC114">
            <v>2464074.7248629029</v>
          </cell>
          <cell r="AD114">
            <v>280125.87736111111</v>
          </cell>
          <cell r="AE114">
            <v>0</v>
          </cell>
          <cell r="AF114">
            <v>18924115.275137097</v>
          </cell>
          <cell r="AG114">
            <v>40617</v>
          </cell>
          <cell r="AH114">
            <v>181</v>
          </cell>
          <cell r="AI114">
            <v>2464074.7248629029</v>
          </cell>
          <cell r="AJ114">
            <v>243812.25600137564</v>
          </cell>
          <cell r="AK114">
            <v>0</v>
          </cell>
          <cell r="AL114">
            <v>16460040.550274193</v>
          </cell>
          <cell r="AM114">
            <v>40633</v>
          </cell>
          <cell r="AN114">
            <v>17</v>
          </cell>
          <cell r="AO114">
            <v>19644.945656748481</v>
          </cell>
          <cell r="AP114">
            <v>523938.13336248673</v>
          </cell>
          <cell r="AQ114">
            <v>517701.88382826297</v>
          </cell>
          <cell r="AR114">
            <v>40801</v>
          </cell>
          <cell r="AS114">
            <v>184</v>
          </cell>
          <cell r="AT114">
            <v>2464074.7248629029</v>
          </cell>
          <cell r="AU114">
            <v>215580.80887373007</v>
          </cell>
          <cell r="AV114">
            <v>0</v>
          </cell>
          <cell r="AW114">
            <v>13995965.82541129</v>
          </cell>
          <cell r="AX114">
            <v>40983</v>
          </cell>
          <cell r="AY114">
            <v>182</v>
          </cell>
          <cell r="AZ114">
            <v>2464074.7248629029</v>
          </cell>
          <cell r="BA114">
            <v>181315.79338406082</v>
          </cell>
          <cell r="BB114">
            <v>0</v>
          </cell>
          <cell r="BC114">
            <v>11531891.100548387</v>
          </cell>
          <cell r="BD114">
            <v>40999</v>
          </cell>
          <cell r="BE114">
            <v>17</v>
          </cell>
          <cell r="BF114">
            <v>13763.233042949014</v>
          </cell>
          <cell r="BG114">
            <v>396896.60225779086</v>
          </cell>
          <cell r="BH114">
            <v>391014.88964399137</v>
          </cell>
          <cell r="BI114">
            <v>41167</v>
          </cell>
          <cell r="BJ114">
            <v>184</v>
          </cell>
          <cell r="BK114">
            <v>2464074.7248629029</v>
          </cell>
          <cell r="BL114">
            <v>151035.74038634897</v>
          </cell>
          <cell r="BM114">
            <v>0</v>
          </cell>
          <cell r="BN114">
            <v>9067816.3756854832</v>
          </cell>
          <cell r="BO114">
            <v>41348</v>
          </cell>
          <cell r="BP114">
            <v>181</v>
          </cell>
          <cell r="BQ114">
            <v>2464074.7248629029</v>
          </cell>
          <cell r="BR114">
            <v>116826.84952076731</v>
          </cell>
          <cell r="BS114">
            <v>0</v>
          </cell>
          <cell r="BT114">
            <v>6603741.6508225799</v>
          </cell>
          <cell r="BU114">
            <v>41364</v>
          </cell>
          <cell r="BV114">
            <v>17</v>
          </cell>
          <cell r="BW114">
            <v>7881.5204291495511</v>
          </cell>
          <cell r="BX114">
            <v>267862.58990711626</v>
          </cell>
          <cell r="BY114">
            <v>261980.87729331679</v>
          </cell>
          <cell r="BZ114">
            <v>41532</v>
          </cell>
          <cell r="CA114">
            <v>184</v>
          </cell>
          <cell r="CB114">
            <v>2464074.7248629029</v>
          </cell>
          <cell r="CC114">
            <v>86490.67189896795</v>
          </cell>
          <cell r="CD114">
            <v>0</v>
          </cell>
          <cell r="CE114">
            <v>4139666.925959677</v>
          </cell>
          <cell r="CF114">
            <v>41713</v>
          </cell>
          <cell r="CG114">
            <v>181</v>
          </cell>
          <cell r="CH114">
            <v>2464074.7248629029</v>
          </cell>
          <cell r="CI114">
            <v>53334.14628046313</v>
          </cell>
          <cell r="CJ114">
            <v>0</v>
          </cell>
          <cell r="CK114">
            <v>1675592.2010967741</v>
          </cell>
          <cell r="CL114">
            <v>41729</v>
          </cell>
          <cell r="CM114">
            <v>17</v>
          </cell>
          <cell r="CN114">
            <v>1999.8078153500883</v>
          </cell>
          <cell r="CO114">
            <v>139824.81817943108</v>
          </cell>
          <cell r="CP114">
            <v>133943.10556563162</v>
          </cell>
        </row>
        <row r="115">
          <cell r="A115" t="str">
            <v>SSTPS I</v>
          </cell>
          <cell r="B115">
            <v>0.10620167741935484</v>
          </cell>
          <cell r="C115">
            <v>6584504</v>
          </cell>
          <cell r="D115">
            <v>339431181.19999999</v>
          </cell>
          <cell r="E115">
            <v>2.5624999999999998E-2</v>
          </cell>
          <cell r="G115">
            <v>39888</v>
          </cell>
          <cell r="H115">
            <v>7940.31011111111</v>
          </cell>
          <cell r="J115">
            <v>40071</v>
          </cell>
          <cell r="K115">
            <v>183</v>
          </cell>
          <cell r="L115">
            <v>0</v>
          </cell>
          <cell r="M115">
            <v>85770.023458333322</v>
          </cell>
          <cell r="N115">
            <v>0</v>
          </cell>
          <cell r="O115">
            <v>6584504</v>
          </cell>
          <cell r="P115">
            <v>40252</v>
          </cell>
          <cell r="Q115">
            <v>181</v>
          </cell>
          <cell r="R115">
            <v>0</v>
          </cell>
          <cell r="S115">
            <v>84832.646152777757</v>
          </cell>
          <cell r="T115">
            <v>0</v>
          </cell>
          <cell r="U115">
            <v>6584504</v>
          </cell>
          <cell r="V115">
            <v>40268</v>
          </cell>
          <cell r="W115">
            <v>17</v>
          </cell>
          <cell r="X115">
            <v>7967.7070972222218</v>
          </cell>
          <cell r="Y115">
            <v>170602.66961111108</v>
          </cell>
          <cell r="Z115">
            <v>170630.06659722221</v>
          </cell>
          <cell r="AA115">
            <v>40436</v>
          </cell>
          <cell r="AB115">
            <v>184</v>
          </cell>
          <cell r="AC115">
            <v>758582.65155483875</v>
          </cell>
          <cell r="AD115">
            <v>86238.712111111105</v>
          </cell>
          <cell r="AE115">
            <v>0</v>
          </cell>
          <cell r="AF115">
            <v>5825921.3484451612</v>
          </cell>
          <cell r="AG115">
            <v>40617</v>
          </cell>
          <cell r="AH115">
            <v>181</v>
          </cell>
          <cell r="AI115">
            <v>758582.65155483875</v>
          </cell>
          <cell r="AJ115">
            <v>75059.30959515892</v>
          </cell>
          <cell r="AK115">
            <v>0</v>
          </cell>
          <cell r="AL115">
            <v>5067338.6968903225</v>
          </cell>
          <cell r="AM115">
            <v>40633</v>
          </cell>
          <cell r="AN115">
            <v>17</v>
          </cell>
          <cell r="AO115">
            <v>6047.8340269393057</v>
          </cell>
          <cell r="AP115">
            <v>161298.02170627002</v>
          </cell>
          <cell r="AQ115">
            <v>159378.14863598711</v>
          </cell>
          <cell r="AR115">
            <v>40801</v>
          </cell>
          <cell r="AS115">
            <v>184</v>
          </cell>
          <cell r="AT115">
            <v>758582.65155483875</v>
          </cell>
          <cell r="AU115">
            <v>66368.060988438519</v>
          </cell>
          <cell r="AV115">
            <v>0</v>
          </cell>
          <cell r="AW115">
            <v>4308756.0453354837</v>
          </cell>
          <cell r="AX115">
            <v>40983</v>
          </cell>
          <cell r="AY115">
            <v>182</v>
          </cell>
          <cell r="AZ115">
            <v>758582.65155483875</v>
          </cell>
          <cell r="BA115">
            <v>55819.336128981558</v>
          </cell>
          <cell r="BB115">
            <v>0</v>
          </cell>
          <cell r="BC115">
            <v>3550173.393780645</v>
          </cell>
          <cell r="BD115">
            <v>40999</v>
          </cell>
          <cell r="BE115">
            <v>17</v>
          </cell>
          <cell r="BF115">
            <v>4237.1076292210782</v>
          </cell>
          <cell r="BG115">
            <v>122187.39711742007</v>
          </cell>
          <cell r="BH115">
            <v>120376.67071970184</v>
          </cell>
          <cell r="BI115">
            <v>41167</v>
          </cell>
          <cell r="BJ115">
            <v>184</v>
          </cell>
          <cell r="BK115">
            <v>758582.65155483875</v>
          </cell>
          <cell r="BL115">
            <v>46497.409865765949</v>
          </cell>
          <cell r="BM115">
            <v>0</v>
          </cell>
          <cell r="BN115">
            <v>2791590.7422258062</v>
          </cell>
          <cell r="BO115">
            <v>41348</v>
          </cell>
          <cell r="BP115">
            <v>181</v>
          </cell>
          <cell r="BQ115">
            <v>758582.65155483875</v>
          </cell>
          <cell r="BR115">
            <v>35965.963364683514</v>
          </cell>
          <cell r="BS115">
            <v>0</v>
          </cell>
          <cell r="BT115">
            <v>2033008.0906709675</v>
          </cell>
          <cell r="BU115">
            <v>41364</v>
          </cell>
          <cell r="BV115">
            <v>17</v>
          </cell>
          <cell r="BW115">
            <v>2426.3812315028495</v>
          </cell>
          <cell r="BX115">
            <v>82463.373230449462</v>
          </cell>
          <cell r="BY115">
            <v>80652.646832731232</v>
          </cell>
          <cell r="BZ115">
            <v>41532</v>
          </cell>
          <cell r="CA115">
            <v>184</v>
          </cell>
          <cell r="CB115">
            <v>758582.65155483875</v>
          </cell>
          <cell r="CC115">
            <v>26626.758743093364</v>
          </cell>
          <cell r="CD115">
            <v>0</v>
          </cell>
          <cell r="CE115">
            <v>1274425.4391161287</v>
          </cell>
          <cell r="CF115">
            <v>41713</v>
          </cell>
          <cell r="CG115">
            <v>181</v>
          </cell>
          <cell r="CH115">
            <v>758582.65155483875</v>
          </cell>
          <cell r="CI115">
            <v>16419.290249445818</v>
          </cell>
          <cell r="CJ115">
            <v>0</v>
          </cell>
          <cell r="CK115">
            <v>515842.78756128997</v>
          </cell>
          <cell r="CL115">
            <v>41729</v>
          </cell>
          <cell r="CM115">
            <v>17</v>
          </cell>
          <cell r="CN115">
            <v>615.6548337846217</v>
          </cell>
          <cell r="CO115">
            <v>43046.048992539181</v>
          </cell>
          <cell r="CP115">
            <v>41235.322594820958</v>
          </cell>
        </row>
        <row r="116">
          <cell r="A116" t="str">
            <v>Anta</v>
          </cell>
          <cell r="B116">
            <v>0.24922538709677419</v>
          </cell>
          <cell r="C116">
            <v>15451974</v>
          </cell>
          <cell r="D116">
            <v>796549259.69999993</v>
          </cell>
          <cell r="E116">
            <v>2.5624999999999998E-2</v>
          </cell>
          <cell r="G116">
            <v>39888</v>
          </cell>
          <cell r="H116">
            <v>17816.248166666664</v>
          </cell>
          <cell r="J116">
            <v>40071</v>
          </cell>
          <cell r="K116">
            <v>183</v>
          </cell>
          <cell r="L116">
            <v>0</v>
          </cell>
          <cell r="M116">
            <v>201278.05715625</v>
          </cell>
          <cell r="N116">
            <v>0</v>
          </cell>
          <cell r="O116">
            <v>15451974</v>
          </cell>
          <cell r="P116">
            <v>40252</v>
          </cell>
          <cell r="Q116">
            <v>181</v>
          </cell>
          <cell r="R116">
            <v>0</v>
          </cell>
          <cell r="S116">
            <v>199078.29696874999</v>
          </cell>
          <cell r="T116">
            <v>0</v>
          </cell>
          <cell r="U116">
            <v>15451974</v>
          </cell>
          <cell r="V116">
            <v>40268</v>
          </cell>
          <cell r="W116">
            <v>17</v>
          </cell>
          <cell r="X116">
            <v>18697.961593749998</v>
          </cell>
          <cell r="Y116">
            <v>400356.35412499995</v>
          </cell>
          <cell r="Z116">
            <v>401238.06755208335</v>
          </cell>
          <cell r="AA116">
            <v>40436</v>
          </cell>
          <cell r="AB116">
            <v>184</v>
          </cell>
          <cell r="AC116">
            <v>1780179.5562241937</v>
          </cell>
          <cell r="AD116">
            <v>202377.93724999999</v>
          </cell>
          <cell r="AE116">
            <v>0</v>
          </cell>
          <cell r="AF116">
            <v>13671794.443775807</v>
          </cell>
          <cell r="AG116">
            <v>40617</v>
          </cell>
          <cell r="AH116">
            <v>181</v>
          </cell>
          <cell r="AI116">
            <v>1780179.5562241937</v>
          </cell>
          <cell r="AJ116">
            <v>176143.03223482685</v>
          </cell>
          <cell r="AK116">
            <v>0</v>
          </cell>
          <cell r="AL116">
            <v>11891614.887551613</v>
          </cell>
          <cell r="AM116">
            <v>40633</v>
          </cell>
          <cell r="AN116">
            <v>17</v>
          </cell>
          <cell r="AO116">
            <v>14192.560918875812</v>
          </cell>
          <cell r="AP116">
            <v>378520.96948482684</v>
          </cell>
          <cell r="AQ116">
            <v>374015.56880995265</v>
          </cell>
          <cell r="AR116">
            <v>40801</v>
          </cell>
          <cell r="AS116">
            <v>184</v>
          </cell>
          <cell r="AT116">
            <v>1780179.5562241937</v>
          </cell>
          <cell r="AU116">
            <v>155747.12276334962</v>
          </cell>
          <cell r="AV116">
            <v>0</v>
          </cell>
          <cell r="AW116">
            <v>10111435.33132742</v>
          </cell>
          <cell r="AX116">
            <v>40983</v>
          </cell>
          <cell r="AY116">
            <v>182</v>
          </cell>
          <cell r="AZ116">
            <v>1780179.5562241937</v>
          </cell>
          <cell r="BA116">
            <v>130992.24035132848</v>
          </cell>
          <cell r="BB116">
            <v>0</v>
          </cell>
          <cell r="BC116">
            <v>8331255.7751032263</v>
          </cell>
          <cell r="BD116">
            <v>40999</v>
          </cell>
          <cell r="BE116">
            <v>17</v>
          </cell>
          <cell r="BF116">
            <v>9943.296704189981</v>
          </cell>
          <cell r="BG116">
            <v>286739.36311467807</v>
          </cell>
          <cell r="BH116">
            <v>282490.09889999224</v>
          </cell>
          <cell r="BI116">
            <v>41167</v>
          </cell>
          <cell r="BJ116">
            <v>184</v>
          </cell>
          <cell r="BK116">
            <v>1780179.5562241937</v>
          </cell>
          <cell r="BL116">
            <v>109116.30827669919</v>
          </cell>
          <cell r="BM116">
            <v>0</v>
          </cell>
          <cell r="BN116">
            <v>6551076.2188790329</v>
          </cell>
          <cell r="BO116">
            <v>41348</v>
          </cell>
          <cell r="BP116">
            <v>181</v>
          </cell>
          <cell r="BQ116">
            <v>1780179.5562241937</v>
          </cell>
          <cell r="BR116">
            <v>84401.973299134188</v>
          </cell>
          <cell r="BS116">
            <v>0</v>
          </cell>
          <cell r="BT116">
            <v>4770896.6626548395</v>
          </cell>
          <cell r="BU116">
            <v>41364</v>
          </cell>
          <cell r="BV116">
            <v>17</v>
          </cell>
          <cell r="BW116">
            <v>5694.0324895041485</v>
          </cell>
          <cell r="BX116">
            <v>193518.28157583339</v>
          </cell>
          <cell r="BY116">
            <v>189269.01736114756</v>
          </cell>
          <cell r="BZ116">
            <v>41532</v>
          </cell>
          <cell r="CA116">
            <v>184</v>
          </cell>
          <cell r="CB116">
            <v>1780179.5562241937</v>
          </cell>
          <cell r="CC116">
            <v>62485.493790048793</v>
          </cell>
          <cell r="CD116">
            <v>0</v>
          </cell>
          <cell r="CE116">
            <v>2990717.106430646</v>
          </cell>
          <cell r="CF116">
            <v>41713</v>
          </cell>
          <cell r="CG116">
            <v>181</v>
          </cell>
          <cell r="CH116">
            <v>1780179.5562241937</v>
          </cell>
          <cell r="CI116">
            <v>38531.443831287892</v>
          </cell>
          <cell r="CJ116">
            <v>0</v>
          </cell>
          <cell r="CK116">
            <v>1210537.5502064524</v>
          </cell>
          <cell r="CL116">
            <v>41729</v>
          </cell>
          <cell r="CM116">
            <v>17</v>
          </cell>
          <cell r="CN116">
            <v>1444.7682748183172</v>
          </cell>
          <cell r="CO116">
            <v>101016.93762133669</v>
          </cell>
          <cell r="CP116">
            <v>96767.673406650865</v>
          </cell>
        </row>
        <row r="117">
          <cell r="A117" t="str">
            <v>TTPS</v>
          </cell>
          <cell r="B117">
            <v>7.7780016129032264E-2</v>
          </cell>
          <cell r="C117">
            <v>4822361</v>
          </cell>
          <cell r="D117">
            <v>248592709.54999998</v>
          </cell>
          <cell r="E117">
            <v>2.5624999999999998E-2</v>
          </cell>
          <cell r="G117">
            <v>39888</v>
          </cell>
          <cell r="H117">
            <v>5918.136833333333</v>
          </cell>
          <cell r="J117">
            <v>40071</v>
          </cell>
          <cell r="K117">
            <v>183</v>
          </cell>
          <cell r="L117">
            <v>0</v>
          </cell>
          <cell r="M117">
            <v>62816.275317708329</v>
          </cell>
          <cell r="N117">
            <v>0</v>
          </cell>
          <cell r="O117">
            <v>4822361</v>
          </cell>
          <cell r="P117">
            <v>40252</v>
          </cell>
          <cell r="Q117">
            <v>181</v>
          </cell>
          <cell r="R117">
            <v>0</v>
          </cell>
          <cell r="S117">
            <v>62129.758647569433</v>
          </cell>
          <cell r="T117">
            <v>0</v>
          </cell>
          <cell r="U117">
            <v>4822361</v>
          </cell>
          <cell r="V117">
            <v>40268</v>
          </cell>
          <cell r="W117">
            <v>17</v>
          </cell>
          <cell r="X117">
            <v>5835.3916961805544</v>
          </cell>
          <cell r="Y117">
            <v>124946.03396527776</v>
          </cell>
          <cell r="Z117">
            <v>124863.28882812498</v>
          </cell>
          <cell r="AA117">
            <v>40436</v>
          </cell>
          <cell r="AB117">
            <v>184</v>
          </cell>
          <cell r="AC117">
            <v>555570.98820725817</v>
          </cell>
          <cell r="AD117">
            <v>63159.533652777776</v>
          </cell>
          <cell r="AE117">
            <v>0</v>
          </cell>
          <cell r="AF117">
            <v>4266790.0117927417</v>
          </cell>
          <cell r="AG117">
            <v>40617</v>
          </cell>
          <cell r="AH117">
            <v>181</v>
          </cell>
          <cell r="AI117">
            <v>555570.98820725817</v>
          </cell>
          <cell r="AJ117">
            <v>54971.9595095728</v>
          </cell>
          <cell r="AK117">
            <v>0</v>
          </cell>
          <cell r="AL117">
            <v>3711219.0235854834</v>
          </cell>
          <cell r="AM117">
            <v>40633</v>
          </cell>
          <cell r="AN117">
            <v>17</v>
          </cell>
          <cell r="AO117">
            <v>4429.314485340893</v>
          </cell>
          <cell r="AP117">
            <v>118131.49316235058</v>
          </cell>
          <cell r="AQ117">
            <v>116725.41595151092</v>
          </cell>
          <cell r="AR117">
            <v>40801</v>
          </cell>
          <cell r="AS117">
            <v>184</v>
          </cell>
          <cell r="AT117">
            <v>555570.98820725817</v>
          </cell>
          <cell r="AU117">
            <v>48606.660267237647</v>
          </cell>
          <cell r="AV117">
            <v>0</v>
          </cell>
          <cell r="AW117">
            <v>3155648.0353782251</v>
          </cell>
          <cell r="AX117">
            <v>40983</v>
          </cell>
          <cell r="AY117">
            <v>182</v>
          </cell>
          <cell r="AZ117">
            <v>555570.98820725817</v>
          </cell>
          <cell r="BA117">
            <v>40880.982013875546</v>
          </cell>
          <cell r="BB117">
            <v>0</v>
          </cell>
          <cell r="BC117">
            <v>2600077.0471709669</v>
          </cell>
          <cell r="BD117">
            <v>40999</v>
          </cell>
          <cell r="BE117">
            <v>17</v>
          </cell>
          <cell r="BF117">
            <v>3103.1741470516508</v>
          </cell>
          <cell r="BG117">
            <v>89487.642281113192</v>
          </cell>
          <cell r="BH117">
            <v>88161.501942823961</v>
          </cell>
          <cell r="BI117">
            <v>41167</v>
          </cell>
          <cell r="BJ117">
            <v>184</v>
          </cell>
          <cell r="BK117">
            <v>555570.98820725817</v>
          </cell>
          <cell r="BL117">
            <v>34053.786881697517</v>
          </cell>
          <cell r="BM117">
            <v>0</v>
          </cell>
          <cell r="BN117">
            <v>2044506.0589637086</v>
          </cell>
          <cell r="BO117">
            <v>41348</v>
          </cell>
          <cell r="BP117">
            <v>181</v>
          </cell>
          <cell r="BQ117">
            <v>555570.98820725817</v>
          </cell>
          <cell r="BR117">
            <v>26340.762957586248</v>
          </cell>
          <cell r="BS117">
            <v>0</v>
          </cell>
          <cell r="BT117">
            <v>1488935.0707564503</v>
          </cell>
          <cell r="BU117">
            <v>41364</v>
          </cell>
          <cell r="BV117">
            <v>17</v>
          </cell>
          <cell r="BW117">
            <v>1777.0338087624073</v>
          </cell>
          <cell r="BX117">
            <v>60394.549839283762</v>
          </cell>
          <cell r="BY117">
            <v>59068.409500994516</v>
          </cell>
          <cell r="BZ117">
            <v>41532</v>
          </cell>
          <cell r="CA117">
            <v>184</v>
          </cell>
          <cell r="CB117">
            <v>555570.98820725817</v>
          </cell>
          <cell r="CC117">
            <v>19500.913496157398</v>
          </cell>
          <cell r="CD117">
            <v>0</v>
          </cell>
          <cell r="CE117">
            <v>933364.08254919213</v>
          </cell>
          <cell r="CF117">
            <v>41713</v>
          </cell>
          <cell r="CG117">
            <v>181</v>
          </cell>
          <cell r="CH117">
            <v>555570.98820725817</v>
          </cell>
          <cell r="CI117">
            <v>12025.164681592976</v>
          </cell>
          <cell r="CJ117">
            <v>0</v>
          </cell>
          <cell r="CK117">
            <v>377793.09434193396</v>
          </cell>
          <cell r="CL117">
            <v>41729</v>
          </cell>
          <cell r="CM117">
            <v>17</v>
          </cell>
          <cell r="CN117">
            <v>450.89347047316426</v>
          </cell>
          <cell r="CO117">
            <v>31526.078177750373</v>
          </cell>
          <cell r="CP117">
            <v>30199.93783946113</v>
          </cell>
        </row>
        <row r="118">
          <cell r="A118" t="str">
            <v>FSTPS I</v>
          </cell>
          <cell r="B118">
            <v>2.4674274193548389E-2</v>
          </cell>
          <cell r="C118">
            <v>1529805</v>
          </cell>
          <cell r="D118">
            <v>78861447.75</v>
          </cell>
          <cell r="E118">
            <v>2.5624999999999998E-2</v>
          </cell>
          <cell r="G118">
            <v>39888</v>
          </cell>
          <cell r="H118">
            <v>1742.2779166666664</v>
          </cell>
          <cell r="J118">
            <v>40071</v>
          </cell>
          <cell r="K118">
            <v>183</v>
          </cell>
          <cell r="L118">
            <v>0</v>
          </cell>
          <cell r="M118">
            <v>19927.303671874997</v>
          </cell>
          <cell r="N118">
            <v>0</v>
          </cell>
          <cell r="O118">
            <v>1529805</v>
          </cell>
          <cell r="P118">
            <v>40252</v>
          </cell>
          <cell r="Q118">
            <v>181</v>
          </cell>
          <cell r="R118">
            <v>0</v>
          </cell>
          <cell r="S118">
            <v>19709.518932291663</v>
          </cell>
          <cell r="T118">
            <v>0</v>
          </cell>
          <cell r="U118">
            <v>1529805</v>
          </cell>
          <cell r="V118">
            <v>40268</v>
          </cell>
          <cell r="W118">
            <v>17</v>
          </cell>
          <cell r="X118">
            <v>1851.1702864583333</v>
          </cell>
          <cell r="Y118">
            <v>39636.822604166664</v>
          </cell>
          <cell r="Z118">
            <v>39745.714973958333</v>
          </cell>
          <cell r="AA118">
            <v>40436</v>
          </cell>
          <cell r="AB118">
            <v>184</v>
          </cell>
          <cell r="AC118">
            <v>176244.6394233871</v>
          </cell>
          <cell r="AD118">
            <v>20036.196041666666</v>
          </cell>
          <cell r="AE118">
            <v>0</v>
          </cell>
          <cell r="AF118">
            <v>1353560.3605766129</v>
          </cell>
          <cell r="AG118">
            <v>40617</v>
          </cell>
          <cell r="AH118">
            <v>181</v>
          </cell>
          <cell r="AI118">
            <v>176244.6394233871</v>
          </cell>
          <cell r="AJ118">
            <v>17438.839298331673</v>
          </cell>
          <cell r="AK118">
            <v>0</v>
          </cell>
          <cell r="AL118">
            <v>1177315.7211532257</v>
          </cell>
          <cell r="AM118">
            <v>40633</v>
          </cell>
          <cell r="AN118">
            <v>17</v>
          </cell>
          <cell r="AO118">
            <v>1405.1182493900656</v>
          </cell>
          <cell r="AP118">
            <v>37475.035339998343</v>
          </cell>
          <cell r="AQ118">
            <v>37028.983302930072</v>
          </cell>
          <cell r="AR118">
            <v>40801</v>
          </cell>
          <cell r="AS118">
            <v>184</v>
          </cell>
          <cell r="AT118">
            <v>176244.6394233871</v>
          </cell>
          <cell r="AU118">
            <v>15419.565625659608</v>
          </cell>
          <cell r="AV118">
            <v>0</v>
          </cell>
          <cell r="AW118">
            <v>1001071.0817298386</v>
          </cell>
          <cell r="AX118">
            <v>40983</v>
          </cell>
          <cell r="AY118">
            <v>182</v>
          </cell>
          <cell r="AZ118">
            <v>176244.6394233871</v>
          </cell>
          <cell r="BA118">
            <v>12968.736826159819</v>
          </cell>
          <cell r="BB118">
            <v>0</v>
          </cell>
          <cell r="BC118">
            <v>824826.4423064515</v>
          </cell>
          <cell r="BD118">
            <v>40999</v>
          </cell>
          <cell r="BE118">
            <v>17</v>
          </cell>
          <cell r="BF118">
            <v>984.4247093965696</v>
          </cell>
          <cell r="BG118">
            <v>28388.302451819429</v>
          </cell>
          <cell r="BH118">
            <v>27967.60891182593</v>
          </cell>
          <cell r="BI118">
            <v>41167</v>
          </cell>
          <cell r="BJ118">
            <v>184</v>
          </cell>
          <cell r="BK118">
            <v>176244.6394233871</v>
          </cell>
          <cell r="BL118">
            <v>10802.935209652551</v>
          </cell>
          <cell r="BM118">
            <v>0</v>
          </cell>
          <cell r="BN118">
            <v>648581.80288306437</v>
          </cell>
          <cell r="BO118">
            <v>41348</v>
          </cell>
          <cell r="BP118">
            <v>181</v>
          </cell>
          <cell r="BQ118">
            <v>176244.6394233871</v>
          </cell>
          <cell r="BR118">
            <v>8356.1207624917024</v>
          </cell>
          <cell r="BS118">
            <v>0</v>
          </cell>
          <cell r="BT118">
            <v>472337.16345967725</v>
          </cell>
          <cell r="BU118">
            <v>41364</v>
          </cell>
          <cell r="BV118">
            <v>17</v>
          </cell>
          <cell r="BW118">
            <v>563.73116940307364</v>
          </cell>
          <cell r="BX118">
            <v>19159.055972144255</v>
          </cell>
          <cell r="BY118">
            <v>18738.36243215076</v>
          </cell>
          <cell r="BZ118">
            <v>41532</v>
          </cell>
          <cell r="CA118">
            <v>184</v>
          </cell>
          <cell r="CB118">
            <v>176244.6394233871</v>
          </cell>
          <cell r="CC118">
            <v>6186.304793645495</v>
          </cell>
          <cell r="CD118">
            <v>0</v>
          </cell>
          <cell r="CE118">
            <v>296092.52403629012</v>
          </cell>
          <cell r="CF118">
            <v>41713</v>
          </cell>
          <cell r="CG118">
            <v>181</v>
          </cell>
          <cell r="CH118">
            <v>176244.6394233871</v>
          </cell>
          <cell r="CI118">
            <v>3814.7614945717169</v>
          </cell>
          <cell r="CJ118">
            <v>0</v>
          </cell>
          <cell r="CK118">
            <v>119847.88461290303</v>
          </cell>
          <cell r="CL118">
            <v>41729</v>
          </cell>
          <cell r="CM118">
            <v>17</v>
          </cell>
          <cell r="CN118">
            <v>143.03762940957773</v>
          </cell>
          <cell r="CO118">
            <v>10001.066288217211</v>
          </cell>
          <cell r="CP118">
            <v>9580.3727482237155</v>
          </cell>
        </row>
        <row r="119">
          <cell r="A119" t="str">
            <v>FGUTPS I</v>
          </cell>
          <cell r="B119">
            <v>9.0508838709677422E-2</v>
          </cell>
          <cell r="C119">
            <v>5611548</v>
          </cell>
          <cell r="D119">
            <v>289275299.39999998</v>
          </cell>
          <cell r="E119">
            <v>2.5624999999999998E-2</v>
          </cell>
          <cell r="G119">
            <v>39888</v>
          </cell>
          <cell r="H119">
            <v>7452.012999999999</v>
          </cell>
          <cell r="J119">
            <v>40071</v>
          </cell>
          <cell r="K119">
            <v>183</v>
          </cell>
          <cell r="L119">
            <v>0</v>
          </cell>
          <cell r="M119">
            <v>73096.258062499983</v>
          </cell>
          <cell r="N119">
            <v>0</v>
          </cell>
          <cell r="O119">
            <v>5611548</v>
          </cell>
          <cell r="P119">
            <v>40252</v>
          </cell>
          <cell r="Q119">
            <v>181</v>
          </cell>
          <cell r="R119">
            <v>0</v>
          </cell>
          <cell r="S119">
            <v>72297.39185416665</v>
          </cell>
          <cell r="T119">
            <v>0</v>
          </cell>
          <cell r="U119">
            <v>5611548</v>
          </cell>
          <cell r="V119">
            <v>40268</v>
          </cell>
          <cell r="W119">
            <v>17</v>
          </cell>
          <cell r="X119">
            <v>6790.3627708333324</v>
          </cell>
          <cell r="Y119">
            <v>145393.64991666662</v>
          </cell>
          <cell r="Z119">
            <v>144731.99968749998</v>
          </cell>
          <cell r="AA119">
            <v>40436</v>
          </cell>
          <cell r="AB119">
            <v>184</v>
          </cell>
          <cell r="AC119">
            <v>646491.05857741938</v>
          </cell>
          <cell r="AD119">
            <v>73495.691166666656</v>
          </cell>
          <cell r="AE119">
            <v>0</v>
          </cell>
          <cell r="AF119">
            <v>4965056.9414225807</v>
          </cell>
          <cell r="AG119">
            <v>40617</v>
          </cell>
          <cell r="AH119">
            <v>181</v>
          </cell>
          <cell r="AI119">
            <v>646491.05857741938</v>
          </cell>
          <cell r="AJ119">
            <v>63968.207573432235</v>
          </cell>
          <cell r="AK119">
            <v>0</v>
          </cell>
          <cell r="AL119">
            <v>4318565.8828451615</v>
          </cell>
          <cell r="AM119">
            <v>40633</v>
          </cell>
          <cell r="AN119">
            <v>17</v>
          </cell>
          <cell r="AO119">
            <v>5154.1788019573241</v>
          </cell>
          <cell r="AP119">
            <v>137463.8987400989</v>
          </cell>
          <cell r="AQ119">
            <v>135827.71477122288</v>
          </cell>
          <cell r="AR119">
            <v>40801</v>
          </cell>
          <cell r="AS119">
            <v>184</v>
          </cell>
          <cell r="AT119">
            <v>646491.05857741938</v>
          </cell>
          <cell r="AU119">
            <v>56561.217048930375</v>
          </cell>
          <cell r="AV119">
            <v>0</v>
          </cell>
          <cell r="AW119">
            <v>3672074.8242677422</v>
          </cell>
          <cell r="AX119">
            <v>40983</v>
          </cell>
          <cell r="AY119">
            <v>182</v>
          </cell>
          <cell r="AZ119">
            <v>646491.05857741938</v>
          </cell>
          <cell r="BA119">
            <v>47571.219337996343</v>
          </cell>
          <cell r="BB119">
            <v>0</v>
          </cell>
          <cell r="BC119">
            <v>3025583.765690323</v>
          </cell>
          <cell r="BD119">
            <v>40999</v>
          </cell>
          <cell r="BE119">
            <v>17</v>
          </cell>
          <cell r="BF119">
            <v>3611.0135011749226</v>
          </cell>
          <cell r="BG119">
            <v>104132.43638692671</v>
          </cell>
          <cell r="BH119">
            <v>102589.2710861443</v>
          </cell>
          <cell r="BI119">
            <v>41167</v>
          </cell>
          <cell r="BJ119">
            <v>184</v>
          </cell>
          <cell r="BK119">
            <v>646491.05857741938</v>
          </cell>
          <cell r="BL119">
            <v>39626.742931194094</v>
          </cell>
          <cell r="BM119">
            <v>0</v>
          </cell>
          <cell r="BN119">
            <v>2379092.7071129037</v>
          </cell>
          <cell r="BO119">
            <v>41348</v>
          </cell>
          <cell r="BP119">
            <v>181</v>
          </cell>
          <cell r="BQ119">
            <v>646491.05857741938</v>
          </cell>
          <cell r="BR119">
            <v>30651.47045049454</v>
          </cell>
          <cell r="BS119">
            <v>0</v>
          </cell>
          <cell r="BT119">
            <v>1732601.6485354844</v>
          </cell>
          <cell r="BU119">
            <v>41364</v>
          </cell>
          <cell r="BV119">
            <v>17</v>
          </cell>
          <cell r="BW119">
            <v>2067.8482003925214</v>
          </cell>
          <cell r="BX119">
            <v>70278.213381688634</v>
          </cell>
          <cell r="BY119">
            <v>68735.048080906228</v>
          </cell>
          <cell r="BZ119">
            <v>41532</v>
          </cell>
          <cell r="CA119">
            <v>184</v>
          </cell>
          <cell r="CB119">
            <v>646491.05857741938</v>
          </cell>
          <cell r="CC119">
            <v>22692.268813457802</v>
          </cell>
          <cell r="CD119">
            <v>0</v>
          </cell>
          <cell r="CE119">
            <v>1086110.5899580652</v>
          </cell>
          <cell r="CF119">
            <v>41713</v>
          </cell>
          <cell r="CG119">
            <v>181</v>
          </cell>
          <cell r="CH119">
            <v>646491.05857741938</v>
          </cell>
          <cell r="CI119">
            <v>13993.101889025696</v>
          </cell>
          <cell r="CJ119">
            <v>0</v>
          </cell>
          <cell r="CK119">
            <v>439619.53138064581</v>
          </cell>
          <cell r="CL119">
            <v>41729</v>
          </cell>
          <cell r="CM119">
            <v>17</v>
          </cell>
          <cell r="CN119">
            <v>524.6828996101201</v>
          </cell>
          <cell r="CO119">
            <v>36685.370702483502</v>
          </cell>
          <cell r="CP119">
            <v>35142.205401701096</v>
          </cell>
        </row>
        <row r="120">
          <cell r="A120" t="str">
            <v>RHSTPS I</v>
          </cell>
          <cell r="B120">
            <v>7.9230919354838711E-2</v>
          </cell>
          <cell r="C120">
            <v>4912317</v>
          </cell>
          <cell r="D120">
            <v>253229941.34999999</v>
          </cell>
          <cell r="E120">
            <v>2.5624999999999998E-2</v>
          </cell>
          <cell r="G120">
            <v>39888</v>
          </cell>
          <cell r="H120">
            <v>6066.8644999999997</v>
          </cell>
          <cell r="J120">
            <v>40071</v>
          </cell>
          <cell r="K120">
            <v>183</v>
          </cell>
          <cell r="L120">
            <v>0</v>
          </cell>
          <cell r="M120">
            <v>63988.045921874997</v>
          </cell>
          <cell r="N120">
            <v>0</v>
          </cell>
          <cell r="O120">
            <v>4912317</v>
          </cell>
          <cell r="P120">
            <v>40252</v>
          </cell>
          <cell r="Q120">
            <v>181</v>
          </cell>
          <cell r="R120">
            <v>0</v>
          </cell>
          <cell r="S120">
            <v>63288.723015625001</v>
          </cell>
          <cell r="T120">
            <v>0</v>
          </cell>
          <cell r="U120">
            <v>4912317</v>
          </cell>
          <cell r="V120">
            <v>40268</v>
          </cell>
          <cell r="W120">
            <v>17</v>
          </cell>
          <cell r="X120">
            <v>5944.2447031250003</v>
          </cell>
          <cell r="Y120">
            <v>127276.76893749999</v>
          </cell>
          <cell r="Z120">
            <v>127154.149140625</v>
          </cell>
          <cell r="AA120">
            <v>40436</v>
          </cell>
          <cell r="AB120">
            <v>184</v>
          </cell>
          <cell r="AC120">
            <v>565934.57231370965</v>
          </cell>
          <cell r="AD120">
            <v>64337.707375000005</v>
          </cell>
          <cell r="AE120">
            <v>0</v>
          </cell>
          <cell r="AF120">
            <v>4346382.4276862908</v>
          </cell>
          <cell r="AG120">
            <v>40617</v>
          </cell>
          <cell r="AH120">
            <v>181</v>
          </cell>
          <cell r="AI120">
            <v>565934.57231370965</v>
          </cell>
          <cell r="AJ120">
            <v>55997.402770590212</v>
          </cell>
          <cell r="AK120">
            <v>0</v>
          </cell>
          <cell r="AL120">
            <v>3780447.8553725812</v>
          </cell>
          <cell r="AM120">
            <v>40633</v>
          </cell>
          <cell r="AN120">
            <v>17</v>
          </cell>
          <cell r="AO120">
            <v>4511.9386219087137</v>
          </cell>
          <cell r="AP120">
            <v>120335.11014559021</v>
          </cell>
          <cell r="AQ120">
            <v>118902.80406437392</v>
          </cell>
          <cell r="AR120">
            <v>40801</v>
          </cell>
          <cell r="AS120">
            <v>184</v>
          </cell>
          <cell r="AT120">
            <v>565934.57231370965</v>
          </cell>
          <cell r="AU120">
            <v>49513.365661338103</v>
          </cell>
          <cell r="AV120">
            <v>0</v>
          </cell>
          <cell r="AW120">
            <v>3214513.2830588715</v>
          </cell>
          <cell r="AX120">
            <v>40983</v>
          </cell>
          <cell r="AY120">
            <v>182</v>
          </cell>
          <cell r="AZ120">
            <v>565934.57231370965</v>
          </cell>
          <cell r="BA120">
            <v>41643.573121849477</v>
          </cell>
          <cell r="BB120">
            <v>0</v>
          </cell>
          <cell r="BC120">
            <v>2648578.7107451619</v>
          </cell>
          <cell r="BD120">
            <v>40999</v>
          </cell>
          <cell r="BE120">
            <v>17</v>
          </cell>
          <cell r="BF120">
            <v>3161.0605503242768</v>
          </cell>
          <cell r="BG120">
            <v>91156.938783187579</v>
          </cell>
          <cell r="BH120">
            <v>89806.060711603146</v>
          </cell>
          <cell r="BI120">
            <v>41167</v>
          </cell>
          <cell r="BJ120">
            <v>184</v>
          </cell>
          <cell r="BK120">
            <v>565934.57231370965</v>
          </cell>
          <cell r="BL120">
            <v>34689.023947676207</v>
          </cell>
          <cell r="BM120">
            <v>0</v>
          </cell>
          <cell r="BN120">
            <v>2082644.1384314522</v>
          </cell>
          <cell r="BO120">
            <v>41348</v>
          </cell>
          <cell r="BP120">
            <v>181</v>
          </cell>
          <cell r="BQ120">
            <v>565934.57231370965</v>
          </cell>
          <cell r="BR120">
            <v>26832.121790451049</v>
          </cell>
          <cell r="BS120">
            <v>0</v>
          </cell>
          <cell r="BT120">
            <v>1516709.5661177426</v>
          </cell>
          <cell r="BU120">
            <v>41364</v>
          </cell>
          <cell r="BV120">
            <v>17</v>
          </cell>
          <cell r="BW120">
            <v>1810.1824787398398</v>
          </cell>
          <cell r="BX120">
            <v>61521.145738127256</v>
          </cell>
          <cell r="BY120">
            <v>60170.267666542815</v>
          </cell>
          <cell r="BZ120">
            <v>41532</v>
          </cell>
          <cell r="CA120">
            <v>184</v>
          </cell>
          <cell r="CB120">
            <v>565934.57231370965</v>
          </cell>
          <cell r="CC120">
            <v>19864.682234014323</v>
          </cell>
          <cell r="CD120">
            <v>0</v>
          </cell>
          <cell r="CE120">
            <v>950774.99380403291</v>
          </cell>
          <cell r="CF120">
            <v>41713</v>
          </cell>
          <cell r="CG120">
            <v>181</v>
          </cell>
          <cell r="CH120">
            <v>565934.57231370965</v>
          </cell>
          <cell r="CI120">
            <v>12249.481300381472</v>
          </cell>
          <cell r="CJ120">
            <v>0</v>
          </cell>
          <cell r="CK120">
            <v>384840.42149032326</v>
          </cell>
          <cell r="CL120">
            <v>41729</v>
          </cell>
          <cell r="CM120">
            <v>17</v>
          </cell>
          <cell r="CN120">
            <v>459.30440715540294</v>
          </cell>
          <cell r="CO120">
            <v>32114.163534395797</v>
          </cell>
          <cell r="CP120">
            <v>30763.28546281136</v>
          </cell>
        </row>
        <row r="121">
          <cell r="A121" t="str">
            <v>VSTPS I</v>
          </cell>
          <cell r="B121">
            <v>2.740808064516129E-2</v>
          </cell>
          <cell r="C121">
            <v>1699301</v>
          </cell>
          <cell r="D121">
            <v>87598966.549999997</v>
          </cell>
          <cell r="E121">
            <v>2.5624999999999998E-2</v>
          </cell>
          <cell r="G121">
            <v>39888</v>
          </cell>
          <cell r="H121">
            <v>2010.1032222222223</v>
          </cell>
          <cell r="J121">
            <v>40071</v>
          </cell>
          <cell r="K121">
            <v>183</v>
          </cell>
          <cell r="L121">
            <v>0</v>
          </cell>
          <cell r="M121">
            <v>22135.165630208332</v>
          </cell>
          <cell r="N121">
            <v>0</v>
          </cell>
          <cell r="O121">
            <v>1699301</v>
          </cell>
          <cell r="P121">
            <v>40252</v>
          </cell>
          <cell r="Q121">
            <v>181</v>
          </cell>
          <cell r="R121">
            <v>0</v>
          </cell>
          <cell r="S121">
            <v>21893.251251736106</v>
          </cell>
          <cell r="T121">
            <v>0</v>
          </cell>
          <cell r="U121">
            <v>1699301</v>
          </cell>
          <cell r="V121">
            <v>40268</v>
          </cell>
          <cell r="W121">
            <v>17</v>
          </cell>
          <cell r="X121">
            <v>2056.2722170138886</v>
          </cell>
          <cell r="Y121">
            <v>44028.416881944439</v>
          </cell>
          <cell r="Z121">
            <v>44074.585876736106</v>
          </cell>
          <cell r="AA121">
            <v>40436</v>
          </cell>
          <cell r="AB121">
            <v>184</v>
          </cell>
          <cell r="AC121">
            <v>195771.80883629032</v>
          </cell>
          <cell r="AD121">
            <v>22256.122819444441</v>
          </cell>
          <cell r="AE121">
            <v>0</v>
          </cell>
          <cell r="AF121">
            <v>1503529.1911637096</v>
          </cell>
          <cell r="AG121">
            <v>40617</v>
          </cell>
          <cell r="AH121">
            <v>181</v>
          </cell>
          <cell r="AI121">
            <v>195771.80883629032</v>
          </cell>
          <cell r="AJ121">
            <v>19370.989804906058</v>
          </cell>
          <cell r="AK121">
            <v>0</v>
          </cell>
          <cell r="AL121">
            <v>1307757.3823274192</v>
          </cell>
          <cell r="AM121">
            <v>40633</v>
          </cell>
          <cell r="AN121">
            <v>17</v>
          </cell>
          <cell r="AO121">
            <v>1560.79947856543</v>
          </cell>
          <cell r="AP121">
            <v>41627.112624350499</v>
          </cell>
          <cell r="AQ121">
            <v>41131.639885902041</v>
          </cell>
          <cell r="AR121">
            <v>40801</v>
          </cell>
          <cell r="AS121">
            <v>184</v>
          </cell>
          <cell r="AT121">
            <v>195771.80883629032</v>
          </cell>
          <cell r="AU121">
            <v>17127.989049093838</v>
          </cell>
          <cell r="AV121">
            <v>0</v>
          </cell>
          <cell r="AW121">
            <v>1111985.5734911289</v>
          </cell>
          <cell r="AX121">
            <v>40983</v>
          </cell>
          <cell r="AY121">
            <v>182</v>
          </cell>
          <cell r="AZ121">
            <v>195771.80883629032</v>
          </cell>
          <cell r="BA121">
            <v>14405.618662136811</v>
          </cell>
          <cell r="BB121">
            <v>0</v>
          </cell>
          <cell r="BC121">
            <v>916213.76465483848</v>
          </cell>
          <cell r="BD121">
            <v>40999</v>
          </cell>
          <cell r="BE121">
            <v>17</v>
          </cell>
          <cell r="BF121">
            <v>1093.4948526788055</v>
          </cell>
          <cell r="BG121">
            <v>31533.607711230648</v>
          </cell>
          <cell r="BH121">
            <v>31066.303085344025</v>
          </cell>
          <cell r="BI121">
            <v>41167</v>
          </cell>
          <cell r="BJ121">
            <v>184</v>
          </cell>
          <cell r="BK121">
            <v>195771.80883629032</v>
          </cell>
          <cell r="BL121">
            <v>11999.855278743231</v>
          </cell>
          <cell r="BM121">
            <v>0</v>
          </cell>
          <cell r="BN121">
            <v>720441.9558185481</v>
          </cell>
          <cell r="BO121">
            <v>41348</v>
          </cell>
          <cell r="BP121">
            <v>181</v>
          </cell>
          <cell r="BQ121">
            <v>195771.80883629032</v>
          </cell>
          <cell r="BR121">
            <v>9281.9440175858435</v>
          </cell>
          <cell r="BS121">
            <v>0</v>
          </cell>
          <cell r="BT121">
            <v>524670.14698225772</v>
          </cell>
          <cell r="BU121">
            <v>41364</v>
          </cell>
          <cell r="BV121">
            <v>17</v>
          </cell>
          <cell r="BW121">
            <v>626.19022679218085</v>
          </cell>
          <cell r="BX121">
            <v>21281.799296329074</v>
          </cell>
          <cell r="BY121">
            <v>20814.494670442447</v>
          </cell>
          <cell r="BZ121">
            <v>41532</v>
          </cell>
          <cell r="CA121">
            <v>184</v>
          </cell>
          <cell r="CB121">
            <v>195771.80883629032</v>
          </cell>
          <cell r="CC121">
            <v>6871.7215083926239</v>
          </cell>
          <cell r="CD121">
            <v>0</v>
          </cell>
          <cell r="CE121">
            <v>328898.3381459674</v>
          </cell>
          <cell r="CF121">
            <v>41713</v>
          </cell>
          <cell r="CG121">
            <v>181</v>
          </cell>
          <cell r="CH121">
            <v>195771.80883629032</v>
          </cell>
          <cell r="CI121">
            <v>4237.4211239257365</v>
          </cell>
          <cell r="CJ121">
            <v>0</v>
          </cell>
          <cell r="CK121">
            <v>133126.52930967708</v>
          </cell>
          <cell r="CL121">
            <v>41729</v>
          </cell>
          <cell r="CM121">
            <v>17</v>
          </cell>
          <cell r="CN121">
            <v>158.88560090555637</v>
          </cell>
          <cell r="CO121">
            <v>11109.14263231836</v>
          </cell>
          <cell r="CP121">
            <v>10641.838006431735</v>
          </cell>
        </row>
        <row r="125">
          <cell r="A125" t="str">
            <v>NIB Loan</v>
          </cell>
          <cell r="B125" t="str">
            <v>EURO</v>
          </cell>
          <cell r="C125">
            <v>68563000</v>
          </cell>
          <cell r="D125">
            <v>4700679280</v>
          </cell>
          <cell r="E125">
            <v>3.1809999999999998E-2</v>
          </cell>
          <cell r="G125">
            <v>39833</v>
          </cell>
          <cell r="H125">
            <v>388945.97</v>
          </cell>
          <cell r="J125">
            <v>40014</v>
          </cell>
          <cell r="K125">
            <v>181</v>
          </cell>
          <cell r="L125">
            <v>0</v>
          </cell>
          <cell r="M125">
            <v>1096552.8178611109</v>
          </cell>
          <cell r="N125">
            <v>0</v>
          </cell>
          <cell r="O125">
            <v>68563000</v>
          </cell>
          <cell r="P125">
            <v>40198</v>
          </cell>
          <cell r="Q125">
            <v>184</v>
          </cell>
          <cell r="R125">
            <v>0</v>
          </cell>
          <cell r="S125">
            <v>1114727.7264444444</v>
          </cell>
          <cell r="T125">
            <v>0</v>
          </cell>
          <cell r="U125">
            <v>68563000</v>
          </cell>
          <cell r="V125">
            <v>40268</v>
          </cell>
          <cell r="W125">
            <v>71</v>
          </cell>
          <cell r="X125">
            <v>430139.50313888886</v>
          </cell>
          <cell r="Y125">
            <v>2211280.5443055555</v>
          </cell>
          <cell r="Z125">
            <v>2252474.0774444444</v>
          </cell>
          <cell r="AA125">
            <v>40379</v>
          </cell>
          <cell r="AB125">
            <v>181</v>
          </cell>
          <cell r="AC125">
            <v>0</v>
          </cell>
          <cell r="AD125">
            <v>1096552.8178611109</v>
          </cell>
          <cell r="AE125">
            <v>0</v>
          </cell>
          <cell r="AF125">
            <v>68563000</v>
          </cell>
          <cell r="AG125">
            <v>40563</v>
          </cell>
          <cell r="AH125">
            <v>184</v>
          </cell>
          <cell r="AI125">
            <v>0</v>
          </cell>
          <cell r="AJ125">
            <v>1114727.7264444444</v>
          </cell>
          <cell r="AK125">
            <v>0</v>
          </cell>
          <cell r="AL125">
            <v>68563000</v>
          </cell>
          <cell r="AM125">
            <v>40633</v>
          </cell>
          <cell r="AN125">
            <v>71</v>
          </cell>
          <cell r="AO125">
            <v>424247.18117808219</v>
          </cell>
          <cell r="AP125">
            <v>2211280.5443055555</v>
          </cell>
          <cell r="AQ125">
            <v>2205388.2223447487</v>
          </cell>
          <cell r="AR125">
            <v>40744</v>
          </cell>
          <cell r="AS125">
            <v>181</v>
          </cell>
          <cell r="AT125">
            <v>3809055.56</v>
          </cell>
          <cell r="AU125">
            <v>1096552.8178611109</v>
          </cell>
          <cell r="AV125">
            <v>0</v>
          </cell>
          <cell r="AW125">
            <v>64753944.439999998</v>
          </cell>
          <cell r="AX125">
            <v>40928</v>
          </cell>
          <cell r="AY125">
            <v>184</v>
          </cell>
          <cell r="AZ125">
            <v>3809055.56</v>
          </cell>
          <cell r="BA125">
            <v>1052798.4082363821</v>
          </cell>
          <cell r="BB125">
            <v>0</v>
          </cell>
          <cell r="BC125">
            <v>60944888.879999995</v>
          </cell>
          <cell r="BD125">
            <v>40999</v>
          </cell>
          <cell r="BE125">
            <v>71</v>
          </cell>
          <cell r="BF125">
            <v>377108.60543662676</v>
          </cell>
          <cell r="BG125">
            <v>2149351.226097493</v>
          </cell>
          <cell r="BH125">
            <v>2102212.6503560375</v>
          </cell>
          <cell r="BI125">
            <v>41110</v>
          </cell>
          <cell r="BJ125">
            <v>182</v>
          </cell>
          <cell r="BK125">
            <v>3809055.56</v>
          </cell>
          <cell r="BL125">
            <v>980098.77383235993</v>
          </cell>
          <cell r="BM125">
            <v>0</v>
          </cell>
          <cell r="BN125">
            <v>57135833.319999993</v>
          </cell>
          <cell r="BO125">
            <v>41294</v>
          </cell>
          <cell r="BP125">
            <v>184</v>
          </cell>
          <cell r="BQ125">
            <v>3809055.56</v>
          </cell>
          <cell r="BR125">
            <v>928939.77182025765</v>
          </cell>
          <cell r="BS125">
            <v>0</v>
          </cell>
          <cell r="BT125">
            <v>53326777.75999999</v>
          </cell>
          <cell r="BU125">
            <v>41364</v>
          </cell>
          <cell r="BV125">
            <v>71</v>
          </cell>
          <cell r="BW125">
            <v>329970.0296951714</v>
          </cell>
          <cell r="BX125">
            <v>1909038.5456526177</v>
          </cell>
          <cell r="BY125">
            <v>1861899.9699111623</v>
          </cell>
          <cell r="BZ125">
            <v>41475</v>
          </cell>
          <cell r="CA125">
            <v>181</v>
          </cell>
          <cell r="CB125">
            <v>3809055.56</v>
          </cell>
          <cell r="CC125">
            <v>852874.41360764869</v>
          </cell>
          <cell r="CD125">
            <v>0</v>
          </cell>
          <cell r="CE125">
            <v>49517722.199999988</v>
          </cell>
          <cell r="CF125">
            <v>41659</v>
          </cell>
          <cell r="CG125">
            <v>184</v>
          </cell>
          <cell r="CH125">
            <v>3809055.56</v>
          </cell>
          <cell r="CI125">
            <v>805081.13540413312</v>
          </cell>
          <cell r="CJ125">
            <v>0</v>
          </cell>
          <cell r="CK125">
            <v>45708666.639999986</v>
          </cell>
          <cell r="CL125">
            <v>41729</v>
          </cell>
          <cell r="CM125">
            <v>71</v>
          </cell>
          <cell r="CN125">
            <v>282831.45395371609</v>
          </cell>
          <cell r="CO125">
            <v>1657955.5490117818</v>
          </cell>
          <cell r="CP125">
            <v>1610816.9732703264</v>
          </cell>
        </row>
        <row r="126">
          <cell r="A126" t="str">
            <v xml:space="preserve">Project </v>
          </cell>
          <cell r="B126" t="str">
            <v>Share</v>
          </cell>
        </row>
        <row r="127">
          <cell r="A127" t="str">
            <v>Anta</v>
          </cell>
          <cell r="B127">
            <v>0.34521780085468834</v>
          </cell>
          <cell r="C127">
            <v>23669168.079999998</v>
          </cell>
          <cell r="D127">
            <v>1622758163.5648</v>
          </cell>
          <cell r="E127">
            <v>3.1809999999999998E-2</v>
          </cell>
          <cell r="G127">
            <v>39833</v>
          </cell>
          <cell r="H127">
            <v>144030.56168324652</v>
          </cell>
          <cell r="J127">
            <v>40014</v>
          </cell>
          <cell r="K127">
            <v>181</v>
          </cell>
          <cell r="L127">
            <v>0</v>
          </cell>
          <cell r="M127">
            <v>378549.55230302439</v>
          </cell>
          <cell r="O127">
            <v>23669168.079999998</v>
          </cell>
          <cell r="P127">
            <v>40198</v>
          </cell>
          <cell r="Q127">
            <v>184</v>
          </cell>
          <cell r="R127">
            <v>0</v>
          </cell>
          <cell r="S127">
            <v>384823.85427489772</v>
          </cell>
          <cell r="U127">
            <v>23669168.079999998</v>
          </cell>
          <cell r="V127">
            <v>40268</v>
          </cell>
          <cell r="W127">
            <v>71</v>
          </cell>
          <cell r="X127">
            <v>148491.81333433554</v>
          </cell>
          <cell r="Y127">
            <v>763373.40657792217</v>
          </cell>
          <cell r="Z127">
            <v>767834.65822901123</v>
          </cell>
          <cell r="AA127">
            <v>40379</v>
          </cell>
          <cell r="AB127">
            <v>181</v>
          </cell>
          <cell r="AC127">
            <v>0</v>
          </cell>
          <cell r="AD127">
            <v>378549.55230302439</v>
          </cell>
          <cell r="AF127">
            <v>23669168.079999998</v>
          </cell>
          <cell r="AG127">
            <v>40563</v>
          </cell>
          <cell r="AH127">
            <v>184</v>
          </cell>
          <cell r="AI127">
            <v>0</v>
          </cell>
          <cell r="AJ127">
            <v>384823.85427489772</v>
          </cell>
          <cell r="AL127">
            <v>23669168.079999998</v>
          </cell>
          <cell r="AM127">
            <v>40633</v>
          </cell>
          <cell r="AN127">
            <v>71</v>
          </cell>
          <cell r="AO127">
            <v>146457.67890509806</v>
          </cell>
          <cell r="AP127">
            <v>763373.40657792217</v>
          </cell>
          <cell r="AQ127">
            <v>761339.2721486846</v>
          </cell>
          <cell r="AR127">
            <v>40744</v>
          </cell>
          <cell r="AS127">
            <v>181</v>
          </cell>
          <cell r="AT127">
            <v>1314953.7837565234</v>
          </cell>
          <cell r="AU127">
            <v>378549.55230302439</v>
          </cell>
          <cell r="AW127">
            <v>22354214.296243474</v>
          </cell>
          <cell r="AX127">
            <v>40928</v>
          </cell>
          <cell r="AY127">
            <v>184</v>
          </cell>
          <cell r="AZ127">
            <v>1314953.7837565234</v>
          </cell>
          <cell r="BA127">
            <v>363444.75123468024</v>
          </cell>
          <cell r="BB127">
            <v>0</v>
          </cell>
          <cell r="BC127">
            <v>21039260.51248695</v>
          </cell>
          <cell r="BD127">
            <v>40999</v>
          </cell>
          <cell r="BE127">
            <v>71</v>
          </cell>
          <cell r="BF127">
            <v>130184.60345221068</v>
          </cell>
          <cell r="BG127">
            <v>741994.30353770463</v>
          </cell>
          <cell r="BH127">
            <v>725721.2280848173</v>
          </cell>
          <cell r="BI127">
            <v>41110</v>
          </cell>
          <cell r="BJ127">
            <v>182</v>
          </cell>
          <cell r="BK127">
            <v>1314953.7837565234</v>
          </cell>
          <cell r="BL127">
            <v>338347.54332278389</v>
          </cell>
          <cell r="BM127">
            <v>0</v>
          </cell>
          <cell r="BN127">
            <v>19724306.728730425</v>
          </cell>
          <cell r="BO127">
            <v>41294</v>
          </cell>
          <cell r="BP127">
            <v>184</v>
          </cell>
          <cell r="BQ127">
            <v>1314953.7837565234</v>
          </cell>
          <cell r="BR127">
            <v>320686.54515424534</v>
          </cell>
          <cell r="BT127">
            <v>18409352.944973901</v>
          </cell>
          <cell r="BU127">
            <v>41364</v>
          </cell>
          <cell r="BV127">
            <v>71</v>
          </cell>
          <cell r="BW127">
            <v>113911.5279993233</v>
          </cell>
          <cell r="BX127">
            <v>659034.08847702923</v>
          </cell>
          <cell r="BY127">
            <v>642761.0130241419</v>
          </cell>
          <cell r="BZ127">
            <v>41475</v>
          </cell>
          <cell r="CA127">
            <v>181</v>
          </cell>
          <cell r="CB127">
            <v>1314953.7837565234</v>
          </cell>
          <cell r="CC127">
            <v>294427.42947086442</v>
          </cell>
          <cell r="CD127">
            <v>0</v>
          </cell>
          <cell r="CE127">
            <v>17094399.161217377</v>
          </cell>
          <cell r="CF127">
            <v>41659</v>
          </cell>
          <cell r="CG127">
            <v>184</v>
          </cell>
          <cell r="CH127">
            <v>1314953.7837565234</v>
          </cell>
          <cell r="CI127">
            <v>277928.33907381038</v>
          </cell>
          <cell r="CJ127">
            <v>0</v>
          </cell>
          <cell r="CK127">
            <v>15779445.377460852</v>
          </cell>
          <cell r="CL127">
            <v>41729</v>
          </cell>
          <cell r="CM127">
            <v>71</v>
          </cell>
          <cell r="CN127">
            <v>97638.452546435903</v>
          </cell>
          <cell r="CO127">
            <v>572355.76854467485</v>
          </cell>
          <cell r="CP127">
            <v>556082.6930917874</v>
          </cell>
        </row>
        <row r="128">
          <cell r="A128" t="str">
            <v>Sipat I</v>
          </cell>
          <cell r="B128">
            <v>0.38200333007598852</v>
          </cell>
          <cell r="C128">
            <v>26191294.32</v>
          </cell>
          <cell r="D128">
            <v>1795675138.5792</v>
          </cell>
          <cell r="E128">
            <v>3.1809999999999998E-2</v>
          </cell>
          <cell r="G128">
            <v>39833</v>
          </cell>
          <cell r="H128">
            <v>162379.04064543743</v>
          </cell>
          <cell r="J128">
            <v>40014</v>
          </cell>
          <cell r="K128">
            <v>181</v>
          </cell>
          <cell r="L128">
            <v>0</v>
          </cell>
          <cell r="M128">
            <v>418886.82802715327</v>
          </cell>
          <cell r="O128">
            <v>26191294.32</v>
          </cell>
          <cell r="P128">
            <v>40198</v>
          </cell>
          <cell r="Q128">
            <v>184</v>
          </cell>
          <cell r="R128">
            <v>0</v>
          </cell>
          <cell r="S128">
            <v>425829.70362981327</v>
          </cell>
          <cell r="U128">
            <v>26191294.32</v>
          </cell>
          <cell r="X128">
            <v>0</v>
          </cell>
          <cell r="Y128">
            <v>844716.53165696654</v>
          </cell>
          <cell r="Z128">
            <v>682337.49101152911</v>
          </cell>
          <cell r="AA128">
            <v>40379</v>
          </cell>
          <cell r="AB128">
            <v>181</v>
          </cell>
          <cell r="AC128">
            <v>0</v>
          </cell>
          <cell r="AD128">
            <v>418886.82802715327</v>
          </cell>
          <cell r="AF128">
            <v>26191294.32</v>
          </cell>
          <cell r="AG128">
            <v>40563</v>
          </cell>
          <cell r="AH128">
            <v>184</v>
          </cell>
          <cell r="AI128">
            <v>0</v>
          </cell>
          <cell r="AJ128">
            <v>425829.70362981327</v>
          </cell>
          <cell r="AL128">
            <v>26191294.32</v>
          </cell>
          <cell r="AM128">
            <v>40633</v>
          </cell>
          <cell r="AN128">
            <v>71</v>
          </cell>
          <cell r="AO128">
            <v>162063.83598537862</v>
          </cell>
          <cell r="AP128">
            <v>844716.53165696654</v>
          </cell>
          <cell r="AQ128">
            <v>1006780.3676423451</v>
          </cell>
          <cell r="AR128">
            <v>40744</v>
          </cell>
          <cell r="AS128">
            <v>181</v>
          </cell>
          <cell r="AT128">
            <v>1455071.9083644594</v>
          </cell>
          <cell r="AU128">
            <v>418886.82802715327</v>
          </cell>
          <cell r="AW128">
            <v>24736222.41163554</v>
          </cell>
          <cell r="AX128">
            <v>40928</v>
          </cell>
          <cell r="AY128">
            <v>184</v>
          </cell>
          <cell r="AZ128">
            <v>1455071.9083644594</v>
          </cell>
          <cell r="BA128">
            <v>402172.49784499797</v>
          </cell>
          <cell r="BB128">
            <v>0</v>
          </cell>
          <cell r="BC128">
            <v>23281150.503271081</v>
          </cell>
          <cell r="BD128">
            <v>40999</v>
          </cell>
          <cell r="BE128">
            <v>71</v>
          </cell>
          <cell r="BF128">
            <v>144056.74307710346</v>
          </cell>
          <cell r="BG128">
            <v>821059.32587215118</v>
          </cell>
          <cell r="BH128">
            <v>803052.2329638761</v>
          </cell>
          <cell r="BI128">
            <v>41110</v>
          </cell>
          <cell r="BJ128">
            <v>182</v>
          </cell>
          <cell r="BK128">
            <v>1455071.9083644594</v>
          </cell>
          <cell r="BL128">
            <v>374400.99540735461</v>
          </cell>
          <cell r="BM128">
            <v>0</v>
          </cell>
          <cell r="BN128">
            <v>21826078.594906621</v>
          </cell>
          <cell r="BO128">
            <v>41294</v>
          </cell>
          <cell r="BP128">
            <v>184</v>
          </cell>
          <cell r="BQ128">
            <v>1455071.9083644594</v>
          </cell>
          <cell r="BR128">
            <v>354858.0862753673</v>
          </cell>
          <cell r="BT128">
            <v>20371006.686542161</v>
          </cell>
          <cell r="BU128">
            <v>41364</v>
          </cell>
          <cell r="BV128">
            <v>71</v>
          </cell>
          <cell r="BW128">
            <v>126049.6501688283</v>
          </cell>
          <cell r="BX128">
            <v>729259.08168272185</v>
          </cell>
          <cell r="BY128">
            <v>711251.98877444677</v>
          </cell>
          <cell r="BZ128">
            <v>41475</v>
          </cell>
          <cell r="CA128">
            <v>181</v>
          </cell>
          <cell r="CB128">
            <v>1455071.9083644594</v>
          </cell>
          <cell r="CC128">
            <v>325800.86613472778</v>
          </cell>
          <cell r="CD128">
            <v>0</v>
          </cell>
          <cell r="CE128">
            <v>18915934.778177701</v>
          </cell>
          <cell r="CF128">
            <v>41659</v>
          </cell>
          <cell r="CG128">
            <v>184</v>
          </cell>
          <cell r="CH128">
            <v>1455071.9083644594</v>
          </cell>
          <cell r="CI128">
            <v>307543.67470573669</v>
          </cell>
          <cell r="CJ128">
            <v>0</v>
          </cell>
          <cell r="CK128">
            <v>17460862.869813241</v>
          </cell>
          <cell r="CL128">
            <v>41729</v>
          </cell>
          <cell r="CM128">
            <v>71</v>
          </cell>
          <cell r="CN128">
            <v>108042.55726055315</v>
          </cell>
          <cell r="CO128">
            <v>633344.54084046441</v>
          </cell>
          <cell r="CP128">
            <v>615337.44793218921</v>
          </cell>
        </row>
        <row r="129">
          <cell r="A129" t="str">
            <v>NCTPP II</v>
          </cell>
          <cell r="B129">
            <v>0.27277886906932314</v>
          </cell>
          <cell r="C129">
            <v>18702537.600000001</v>
          </cell>
          <cell r="D129">
            <v>1282245977.8560002</v>
          </cell>
          <cell r="E129">
            <v>3.1809999999999998E-2</v>
          </cell>
          <cell r="G129">
            <v>39833</v>
          </cell>
          <cell r="H129">
            <v>82536.363087982725</v>
          </cell>
          <cell r="J129">
            <v>40014</v>
          </cell>
          <cell r="K129">
            <v>181</v>
          </cell>
          <cell r="L129">
            <v>0</v>
          </cell>
          <cell r="M129">
            <v>299116.4375309333</v>
          </cell>
          <cell r="O129">
            <v>18702537.600000001</v>
          </cell>
          <cell r="P129">
            <v>40198</v>
          </cell>
          <cell r="Q129">
            <v>184</v>
          </cell>
          <cell r="R129">
            <v>0</v>
          </cell>
          <cell r="S129">
            <v>304074.16853973333</v>
          </cell>
          <cell r="U129">
            <v>18702537.600000001</v>
          </cell>
          <cell r="X129">
            <v>0</v>
          </cell>
          <cell r="Y129">
            <v>603190.60607066657</v>
          </cell>
          <cell r="Z129">
            <v>520654.24298268382</v>
          </cell>
          <cell r="AA129">
            <v>40379</v>
          </cell>
          <cell r="AB129">
            <v>181</v>
          </cell>
          <cell r="AC129">
            <v>0</v>
          </cell>
          <cell r="AD129">
            <v>299116.4375309333</v>
          </cell>
          <cell r="AF129">
            <v>18702537.600000001</v>
          </cell>
          <cell r="AG129">
            <v>40563</v>
          </cell>
          <cell r="AH129">
            <v>184</v>
          </cell>
          <cell r="AI129">
            <v>0</v>
          </cell>
          <cell r="AJ129">
            <v>304074.16853973333</v>
          </cell>
          <cell r="AL129">
            <v>18702537.600000001</v>
          </cell>
          <cell r="AM129">
            <v>40633</v>
          </cell>
          <cell r="AN129">
            <v>71</v>
          </cell>
          <cell r="AO129">
            <v>115725.66628760549</v>
          </cell>
          <cell r="AP129">
            <v>603190.60607066657</v>
          </cell>
          <cell r="AQ129">
            <v>718916.27235827211</v>
          </cell>
          <cell r="AR129">
            <v>40744</v>
          </cell>
          <cell r="AS129">
            <v>181</v>
          </cell>
          <cell r="AT129">
            <v>1039029.8678790174</v>
          </cell>
          <cell r="AU129">
            <v>299116.4375309333</v>
          </cell>
          <cell r="AW129">
            <v>17663507.732120983</v>
          </cell>
          <cell r="AX129">
            <v>40928</v>
          </cell>
          <cell r="AY129">
            <v>184</v>
          </cell>
          <cell r="AZ129">
            <v>1039029.8678790174</v>
          </cell>
          <cell r="BA129">
            <v>287181.15915670386</v>
          </cell>
          <cell r="BB129">
            <v>0</v>
          </cell>
          <cell r="BC129">
            <v>16624477.864241965</v>
          </cell>
          <cell r="BD129">
            <v>40999</v>
          </cell>
          <cell r="BE129">
            <v>71</v>
          </cell>
          <cell r="BF129">
            <v>102867.25890731264</v>
          </cell>
          <cell r="BG129">
            <v>586297.59668763715</v>
          </cell>
          <cell r="BH129">
            <v>573439.18930734426</v>
          </cell>
          <cell r="BI129">
            <v>41110</v>
          </cell>
          <cell r="BJ129">
            <v>182</v>
          </cell>
          <cell r="BK129">
            <v>1039029.8678790174</v>
          </cell>
          <cell r="BL129">
            <v>267350.23510222143</v>
          </cell>
          <cell r="BM129">
            <v>0</v>
          </cell>
          <cell r="BN129">
            <v>15585447.996362947</v>
          </cell>
          <cell r="BO129">
            <v>41294</v>
          </cell>
          <cell r="BP129">
            <v>184</v>
          </cell>
          <cell r="BQ129">
            <v>1039029.8678790174</v>
          </cell>
          <cell r="BR129">
            <v>253395.14039064496</v>
          </cell>
          <cell r="BT129">
            <v>14546418.128483929</v>
          </cell>
          <cell r="BU129">
            <v>41364</v>
          </cell>
          <cell r="BV129">
            <v>71</v>
          </cell>
          <cell r="BW129">
            <v>90008.851527019826</v>
          </cell>
          <cell r="BX129">
            <v>520745.37549286638</v>
          </cell>
          <cell r="BY129">
            <v>507886.96811257361</v>
          </cell>
          <cell r="BZ129">
            <v>41475</v>
          </cell>
          <cell r="CA129">
            <v>181</v>
          </cell>
          <cell r="CB129">
            <v>1039029.8678790174</v>
          </cell>
          <cell r="CC129">
            <v>232646.11800205655</v>
          </cell>
          <cell r="CD129">
            <v>0</v>
          </cell>
          <cell r="CE129">
            <v>13507388.260604911</v>
          </cell>
          <cell r="CF129">
            <v>41659</v>
          </cell>
          <cell r="CG129">
            <v>184</v>
          </cell>
          <cell r="CH129">
            <v>1039029.8678790174</v>
          </cell>
          <cell r="CI129">
            <v>219609.12162458603</v>
          </cell>
          <cell r="CJ129">
            <v>0</v>
          </cell>
          <cell r="CK129">
            <v>12468358.392725892</v>
          </cell>
          <cell r="CL129">
            <v>41729</v>
          </cell>
          <cell r="CM129">
            <v>71</v>
          </cell>
          <cell r="CN129">
            <v>77150.444146726993</v>
          </cell>
          <cell r="CO129">
            <v>452255.23962664255</v>
          </cell>
          <cell r="CP129">
            <v>439396.83224634972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Form1 "/>
      <sheetName val="Form 1A"/>
      <sheetName val="Form 2"/>
      <sheetName val="Form 3"/>
      <sheetName val="Form 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 10"/>
      <sheetName val="Form11"/>
      <sheetName val="Form12"/>
      <sheetName val="Form13"/>
      <sheetName val="Form 13A"/>
      <sheetName val="Form14"/>
      <sheetName val="Form15"/>
      <sheetName val="Form 15A"/>
      <sheetName val="Form15B"/>
      <sheetName val="Form 16"/>
      <sheetName val="Form17"/>
      <sheetName val="Form 18"/>
      <sheetName val="Form 19"/>
      <sheetName val="Form19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48"/>
  <sheetViews>
    <sheetView view="pageBreakPreview" topLeftCell="A5" zoomScaleNormal="100" zoomScaleSheetLayoutView="100" workbookViewId="0">
      <selection activeCell="Y33" sqref="Y33"/>
    </sheetView>
  </sheetViews>
  <sheetFormatPr defaultRowHeight="15"/>
  <cols>
    <col min="1" max="1" width="15.85546875" customWidth="1"/>
    <col min="2" max="6" width="6.42578125" customWidth="1"/>
    <col min="7" max="7" width="6.85546875" customWidth="1"/>
    <col min="8" max="8" width="9.28515625" customWidth="1"/>
    <col min="9" max="9" width="6.42578125" customWidth="1"/>
    <col min="10" max="10" width="7.85546875" customWidth="1"/>
    <col min="11" max="11" width="8.5703125" bestFit="1" customWidth="1"/>
    <col min="12" max="14" width="6.42578125" customWidth="1"/>
    <col min="15" max="15" width="7.28515625" customWidth="1"/>
    <col min="16" max="17" width="6.42578125" customWidth="1"/>
    <col min="18" max="18" width="6.5703125" customWidth="1"/>
    <col min="19" max="19" width="7.28515625" customWidth="1"/>
    <col min="20" max="22" width="6.42578125" customWidth="1"/>
    <col min="23" max="23" width="6.42578125" style="139" customWidth="1"/>
    <col min="24" max="24" width="7" bestFit="1" customWidth="1"/>
    <col min="26" max="26" width="13.28515625" bestFit="1" customWidth="1"/>
    <col min="30" max="32" width="10.42578125" bestFit="1" customWidth="1"/>
  </cols>
  <sheetData>
    <row r="1" spans="1:24" s="118" customFormat="1" ht="15.75" hidden="1">
      <c r="A1" s="63" t="s">
        <v>1</v>
      </c>
      <c r="B1" s="63" t="s">
        <v>2</v>
      </c>
      <c r="C1" s="116" t="s">
        <v>3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117"/>
      <c r="X1" s="63"/>
    </row>
    <row r="2" spans="1:24" s="118" customFormat="1" ht="15.75" hidden="1">
      <c r="A2" s="63" t="s">
        <v>4</v>
      </c>
      <c r="B2" s="63" t="s">
        <v>2</v>
      </c>
      <c r="C2" s="63" t="s">
        <v>5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117"/>
      <c r="X2" s="63"/>
    </row>
    <row r="3" spans="1:24" s="118" customFormat="1" ht="15.75" hidden="1">
      <c r="A3" s="63" t="s">
        <v>6</v>
      </c>
      <c r="B3" s="63" t="s">
        <v>2</v>
      </c>
      <c r="C3" s="63" t="s">
        <v>7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117"/>
      <c r="X3" s="63"/>
    </row>
    <row r="4" spans="1:24" s="118" customFormat="1" ht="15.75" hidden="1">
      <c r="A4" s="63" t="s">
        <v>8</v>
      </c>
      <c r="B4" s="63" t="s">
        <v>2</v>
      </c>
      <c r="C4" s="63" t="s">
        <v>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117"/>
      <c r="X4" s="63"/>
    </row>
    <row r="5" spans="1:24" ht="24" customHeight="1" thickBot="1">
      <c r="A5" s="303" t="s">
        <v>277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2" t="s">
        <v>275</v>
      </c>
      <c r="Q5" s="302"/>
      <c r="R5" s="302"/>
      <c r="S5" s="302"/>
      <c r="W5" s="246"/>
    </row>
    <row r="6" spans="1:24" ht="15.6" customHeight="1">
      <c r="A6" s="119"/>
      <c r="B6" s="306" t="s">
        <v>10</v>
      </c>
      <c r="C6" s="306"/>
      <c r="D6" s="306"/>
      <c r="E6" s="306"/>
      <c r="F6" s="307"/>
      <c r="H6" s="119"/>
      <c r="I6" s="306" t="s">
        <v>276</v>
      </c>
      <c r="J6" s="306"/>
      <c r="K6" s="306"/>
      <c r="L6" s="306"/>
      <c r="M6" s="307"/>
      <c r="S6" s="246"/>
      <c r="W6"/>
    </row>
    <row r="7" spans="1:24" ht="15.75">
      <c r="A7" s="176" t="s">
        <v>11</v>
      </c>
      <c r="B7" s="178" t="s">
        <v>12</v>
      </c>
      <c r="C7" s="178" t="s">
        <v>13</v>
      </c>
      <c r="D7" s="178" t="s">
        <v>14</v>
      </c>
      <c r="E7" s="178" t="s">
        <v>15</v>
      </c>
      <c r="F7" s="179" t="s">
        <v>16</v>
      </c>
      <c r="H7" s="124" t="s">
        <v>11</v>
      </c>
      <c r="I7" s="180" t="s">
        <v>12</v>
      </c>
      <c r="J7" s="180" t="s">
        <v>13</v>
      </c>
      <c r="K7" s="180" t="s">
        <v>14</v>
      </c>
      <c r="L7" s="180" t="s">
        <v>15</v>
      </c>
      <c r="M7" s="181" t="s">
        <v>16</v>
      </c>
      <c r="S7" s="246"/>
      <c r="W7"/>
    </row>
    <row r="8" spans="1:24" ht="15.75">
      <c r="A8" s="127" t="s">
        <v>17</v>
      </c>
      <c r="B8" s="128">
        <f>Anta!K139</f>
        <v>19.646778034205411</v>
      </c>
      <c r="C8" s="128">
        <f>Anta!L139</f>
        <v>20.205484560319942</v>
      </c>
      <c r="D8" s="128">
        <f>Anta!M139</f>
        <v>19.19089005427659</v>
      </c>
      <c r="E8" s="128">
        <f>Anta!N139</f>
        <v>18.355430890193873</v>
      </c>
      <c r="F8" s="182">
        <f>Anta!O139</f>
        <v>19.231398735430762</v>
      </c>
      <c r="H8" s="127" t="s">
        <v>18</v>
      </c>
      <c r="I8" s="128">
        <f>TTPS!K139</f>
        <v>52.811804334165664</v>
      </c>
      <c r="J8" s="128">
        <f>TTPS!L139</f>
        <v>50.886596721492914</v>
      </c>
      <c r="K8" s="128">
        <f>TTPS!M139</f>
        <v>48.361637768485373</v>
      </c>
      <c r="L8" s="128">
        <f>TTPS!N139-qtr</f>
        <v>51.234584790938271</v>
      </c>
      <c r="M8" s="182">
        <f>TTPS!O139-IMP</f>
        <v>48.339815224488682</v>
      </c>
      <c r="S8" s="246"/>
      <c r="W8"/>
    </row>
    <row r="9" spans="1:24" ht="16.5" thickBot="1">
      <c r="A9" s="127" t="s">
        <v>19</v>
      </c>
      <c r="B9" s="128">
        <f>Aurayia!K139</f>
        <v>13.578324096712011</v>
      </c>
      <c r="C9" s="128">
        <f>Aurayia!L139</f>
        <v>14.168331726157732</v>
      </c>
      <c r="D9" s="128">
        <f>Aurayia!M139</f>
        <v>13.16012078462767</v>
      </c>
      <c r="E9" s="128">
        <f>Aurayia!N139</f>
        <v>13.374924468461154</v>
      </c>
      <c r="F9" s="182">
        <f>Aurayia!O139</f>
        <v>12.29689636116237</v>
      </c>
      <c r="H9" s="167" t="s">
        <v>20</v>
      </c>
      <c r="I9" s="168">
        <f>Tanda!K139</f>
        <v>42.859877781476776</v>
      </c>
      <c r="J9" s="168">
        <f>Tanda!L139</f>
        <v>41.272020122397777</v>
      </c>
      <c r="K9" s="168">
        <f>Tanda!M139</f>
        <v>44.488145708759625</v>
      </c>
      <c r="L9" s="168">
        <f>Tanda!N139-qtr</f>
        <v>47.987578119573222</v>
      </c>
      <c r="M9" s="138">
        <f>Tanda!O139-IMP</f>
        <v>54.170728415586034</v>
      </c>
      <c r="S9" s="246"/>
      <c r="W9"/>
    </row>
    <row r="10" spans="1:24" ht="15.75">
      <c r="A10" s="127" t="s">
        <v>21</v>
      </c>
      <c r="B10" s="128">
        <f>'Dadri Gas'!K139</f>
        <v>10.806227640960758</v>
      </c>
      <c r="C10" s="128">
        <f>'Dadri Gas'!L139</f>
        <v>10.897828944977636</v>
      </c>
      <c r="D10" s="128">
        <f>'Dadri Gas'!M139</f>
        <v>10.037215430328029</v>
      </c>
      <c r="E10" s="128">
        <f>'Dadri Gas'!N139</f>
        <v>12.546107729520079</v>
      </c>
      <c r="F10" s="182">
        <f>'Dadri Gas'!O139</f>
        <v>10.853197034189243</v>
      </c>
      <c r="S10" s="246"/>
      <c r="W10"/>
    </row>
    <row r="11" spans="1:24" ht="15.75">
      <c r="A11" s="127" t="s">
        <v>22</v>
      </c>
      <c r="B11" s="128">
        <f>Kawas!K139</f>
        <v>14.532346580172636</v>
      </c>
      <c r="C11" s="128">
        <f>Kawas!L139</f>
        <v>14.430427658342921</v>
      </c>
      <c r="D11" s="128">
        <f>Kawas!M139</f>
        <v>13.662531387898486</v>
      </c>
      <c r="E11" s="128">
        <f>Kawas!N139</f>
        <v>14.046024949434038</v>
      </c>
      <c r="F11" s="182">
        <f>Kawas!O139</f>
        <v>16.050109715354278</v>
      </c>
      <c r="S11" s="246"/>
      <c r="W11"/>
    </row>
    <row r="12" spans="1:24" ht="15.75">
      <c r="A12" s="127" t="s">
        <v>23</v>
      </c>
      <c r="B12" s="128">
        <f>Gandhar!K139</f>
        <v>12.307557975949264</v>
      </c>
      <c r="C12" s="128">
        <f>Gandhar!L139</f>
        <v>11.847017260170441</v>
      </c>
      <c r="D12" s="128">
        <f>Gandhar!M139</f>
        <v>10.753991663741004</v>
      </c>
      <c r="E12" s="128">
        <f>Gandhar!N139</f>
        <v>11.945418546857447</v>
      </c>
      <c r="F12" s="182">
        <f>Gandhar!O139</f>
        <v>12.363605777598153</v>
      </c>
      <c r="U12" s="246"/>
      <c r="W12"/>
    </row>
    <row r="13" spans="1:24" ht="15.75">
      <c r="A13" s="127" t="s">
        <v>24</v>
      </c>
      <c r="B13" s="128">
        <f>Faridabad!K139</f>
        <v>15.93168743521441</v>
      </c>
      <c r="C13" s="128">
        <f>Faridabad!L139</f>
        <v>16.425289785004587</v>
      </c>
      <c r="D13" s="128">
        <f>Faridabad!M139</f>
        <v>14.519009244619513</v>
      </c>
      <c r="E13" s="128">
        <f>Faridabad!N139</f>
        <v>15.484826160310645</v>
      </c>
      <c r="F13" s="182">
        <f>Faridabad!O139</f>
        <v>17.774622616742004</v>
      </c>
      <c r="U13" s="246"/>
      <c r="W13"/>
    </row>
    <row r="14" spans="1:24" ht="16.5" thickBot="1">
      <c r="A14" s="167" t="s">
        <v>25</v>
      </c>
      <c r="B14" s="168">
        <f>Kayamkulam!K139</f>
        <v>19.210336539029655</v>
      </c>
      <c r="C14" s="168">
        <f>Kayamkulam!L139</f>
        <v>18.989584565249846</v>
      </c>
      <c r="D14" s="168">
        <f>Kayamkulam!M139</f>
        <v>20.911707052246854</v>
      </c>
      <c r="E14" s="168">
        <f>Kayamkulam!N139</f>
        <v>19.573302267998329</v>
      </c>
      <c r="F14" s="138">
        <f>Kayamkulam!O139</f>
        <v>18.42401127669498</v>
      </c>
      <c r="H14" s="172"/>
      <c r="U14" s="246"/>
      <c r="W14"/>
    </row>
    <row r="15" spans="1:24" ht="15.75">
      <c r="A15" s="177"/>
      <c r="B15" s="177"/>
      <c r="C15" s="177"/>
      <c r="D15" s="177"/>
      <c r="E15" s="177"/>
      <c r="F15" s="177"/>
      <c r="G15" s="177"/>
      <c r="H15" s="172"/>
      <c r="W15" s="246"/>
    </row>
    <row r="16" spans="1:24" ht="15.75">
      <c r="A16" s="177"/>
      <c r="B16" s="177"/>
      <c r="C16" s="177"/>
      <c r="D16" s="177"/>
      <c r="E16" s="177"/>
      <c r="F16" s="177"/>
      <c r="G16" s="177"/>
      <c r="H16" s="245"/>
      <c r="I16" s="245"/>
      <c r="J16" s="245"/>
      <c r="K16" s="245"/>
      <c r="L16" s="245"/>
      <c r="M16" s="245"/>
      <c r="W16" s="246"/>
    </row>
    <row r="17" spans="1:24" ht="16.5" thickBot="1">
      <c r="A17" s="301" t="s">
        <v>278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239"/>
      <c r="W17" s="246"/>
    </row>
    <row r="18" spans="1:24" ht="15.6" customHeight="1" thickBot="1">
      <c r="A18" s="241"/>
      <c r="B18" s="295" t="s">
        <v>10</v>
      </c>
      <c r="C18" s="295"/>
      <c r="D18" s="295"/>
      <c r="E18" s="295"/>
      <c r="F18" s="296"/>
      <c r="H18" s="241"/>
      <c r="I18" s="297" t="s">
        <v>276</v>
      </c>
      <c r="J18" s="295"/>
      <c r="K18" s="295"/>
      <c r="L18" s="295"/>
      <c r="M18" s="296"/>
      <c r="N18" s="239"/>
      <c r="O18" s="239"/>
      <c r="P18" s="239"/>
      <c r="Q18" s="239"/>
      <c r="S18" s="246"/>
      <c r="W18"/>
    </row>
    <row r="19" spans="1:24" ht="15.75">
      <c r="A19" s="124" t="s">
        <v>11</v>
      </c>
      <c r="B19" s="180" t="s">
        <v>12</v>
      </c>
      <c r="C19" s="180" t="s">
        <v>13</v>
      </c>
      <c r="D19" s="180" t="s">
        <v>14</v>
      </c>
      <c r="E19" s="180" t="s">
        <v>15</v>
      </c>
      <c r="F19" s="248" t="s">
        <v>16</v>
      </c>
      <c r="H19" s="124" t="s">
        <v>11</v>
      </c>
      <c r="I19" s="180" t="s">
        <v>12</v>
      </c>
      <c r="J19" s="180" t="s">
        <v>13</v>
      </c>
      <c r="K19" s="180" t="s">
        <v>14</v>
      </c>
      <c r="L19" s="180" t="s">
        <v>15</v>
      </c>
      <c r="M19" s="248" t="s">
        <v>16</v>
      </c>
      <c r="S19" s="246"/>
      <c r="W19"/>
    </row>
    <row r="20" spans="1:24" ht="15.75">
      <c r="A20" s="127" t="s">
        <v>17</v>
      </c>
      <c r="B20" s="128">
        <f>B8</f>
        <v>19.646778034205411</v>
      </c>
      <c r="C20" s="128">
        <f t="shared" ref="C20:D20" si="0">C8</f>
        <v>20.205484560319942</v>
      </c>
      <c r="D20" s="128">
        <f t="shared" si="0"/>
        <v>19.19089005427659</v>
      </c>
      <c r="E20" s="128">
        <f t="shared" ref="E20:E26" si="1">E8-gqtr</f>
        <v>18.010430890193874</v>
      </c>
      <c r="F20" s="182">
        <f t="shared" ref="F20:F26" si="2">F8-gimp-1.43-(0.27*3/4)</f>
        <v>16.218898735430763</v>
      </c>
      <c r="H20" s="127" t="s">
        <v>18</v>
      </c>
      <c r="I20" s="128">
        <f>I8</f>
        <v>52.811804334165664</v>
      </c>
      <c r="J20" s="128">
        <f t="shared" ref="J20:K21" si="3">J8</f>
        <v>50.886596721492914</v>
      </c>
      <c r="K20" s="128">
        <f t="shared" si="3"/>
        <v>48.361637768485373</v>
      </c>
      <c r="L20" s="128">
        <f>L8-qtr</f>
        <v>50.834584790938273</v>
      </c>
      <c r="M20" s="182">
        <f>M8-IMP-1.43-(0.27*3/4)</f>
        <v>45.10731522448868</v>
      </c>
      <c r="S20" s="246"/>
      <c r="W20"/>
    </row>
    <row r="21" spans="1:24" ht="16.5" thickBot="1">
      <c r="A21" s="127" t="s">
        <v>19</v>
      </c>
      <c r="B21" s="128">
        <f t="shared" ref="B21:D21" si="4">B9</f>
        <v>13.578324096712011</v>
      </c>
      <c r="C21" s="128">
        <f t="shared" si="4"/>
        <v>14.168331726157732</v>
      </c>
      <c r="D21" s="128">
        <f t="shared" si="4"/>
        <v>13.16012078462767</v>
      </c>
      <c r="E21" s="128">
        <f t="shared" si="1"/>
        <v>13.029924468461154</v>
      </c>
      <c r="F21" s="182">
        <f t="shared" si="2"/>
        <v>9.2843963611623685</v>
      </c>
      <c r="H21" s="167" t="s">
        <v>20</v>
      </c>
      <c r="I21" s="168">
        <f>I9</f>
        <v>42.859877781476776</v>
      </c>
      <c r="J21" s="168">
        <f t="shared" si="3"/>
        <v>41.272020122397777</v>
      </c>
      <c r="K21" s="168">
        <f t="shared" si="3"/>
        <v>44.488145708759625</v>
      </c>
      <c r="L21" s="168">
        <f>L9-qtr</f>
        <v>47.587578119573223</v>
      </c>
      <c r="M21" s="138">
        <f>M9-IMP-1.43-(0.27*3/4)</f>
        <v>50.938228415586032</v>
      </c>
      <c r="S21" s="246"/>
      <c r="W21"/>
    </row>
    <row r="22" spans="1:24" ht="15.75">
      <c r="A22" s="127" t="s">
        <v>21</v>
      </c>
      <c r="B22" s="128">
        <f t="shared" ref="B22:D22" si="5">B10</f>
        <v>10.806227640960758</v>
      </c>
      <c r="C22" s="128">
        <f t="shared" si="5"/>
        <v>10.897828944977636</v>
      </c>
      <c r="D22" s="128">
        <f t="shared" si="5"/>
        <v>10.037215430328029</v>
      </c>
      <c r="E22" s="128">
        <f t="shared" si="1"/>
        <v>12.201107729520078</v>
      </c>
      <c r="F22" s="182">
        <f t="shared" si="2"/>
        <v>7.8406970341892448</v>
      </c>
      <c r="S22" s="246"/>
      <c r="W22"/>
    </row>
    <row r="23" spans="1:24" ht="15.75">
      <c r="A23" s="127" t="s">
        <v>22</v>
      </c>
      <c r="B23" s="128">
        <f t="shared" ref="B23:D23" si="6">B11</f>
        <v>14.532346580172636</v>
      </c>
      <c r="C23" s="128">
        <f t="shared" si="6"/>
        <v>14.430427658342921</v>
      </c>
      <c r="D23" s="128">
        <f t="shared" si="6"/>
        <v>13.662531387898486</v>
      </c>
      <c r="E23" s="128">
        <f t="shared" si="1"/>
        <v>13.701024949434037</v>
      </c>
      <c r="F23" s="182">
        <f t="shared" si="2"/>
        <v>13.037609715354279</v>
      </c>
      <c r="S23" s="246"/>
      <c r="W23"/>
    </row>
    <row r="24" spans="1:24" ht="15.75">
      <c r="A24" s="127" t="s">
        <v>23</v>
      </c>
      <c r="B24" s="128">
        <f t="shared" ref="B24:D24" si="7">B12</f>
        <v>12.307557975949264</v>
      </c>
      <c r="C24" s="128">
        <f t="shared" si="7"/>
        <v>11.847017260170441</v>
      </c>
      <c r="D24" s="128">
        <f t="shared" si="7"/>
        <v>10.753991663741004</v>
      </c>
      <c r="E24" s="128">
        <f t="shared" si="1"/>
        <v>11.600418546857446</v>
      </c>
      <c r="F24" s="182">
        <f t="shared" si="2"/>
        <v>9.3511057775981534</v>
      </c>
      <c r="U24" s="246"/>
      <c r="W24"/>
    </row>
    <row r="25" spans="1:24" ht="15.75">
      <c r="A25" s="127" t="s">
        <v>24</v>
      </c>
      <c r="B25" s="128">
        <f t="shared" ref="B25:D25" si="8">B13</f>
        <v>15.93168743521441</v>
      </c>
      <c r="C25" s="128">
        <f t="shared" si="8"/>
        <v>16.425289785004587</v>
      </c>
      <c r="D25" s="128">
        <f t="shared" si="8"/>
        <v>14.519009244619513</v>
      </c>
      <c r="E25" s="128">
        <f t="shared" si="1"/>
        <v>15.139826160310644</v>
      </c>
      <c r="F25" s="182">
        <f t="shared" si="2"/>
        <v>14.762122616742005</v>
      </c>
      <c r="U25" s="246"/>
      <c r="W25"/>
    </row>
    <row r="26" spans="1:24" ht="16.5" thickBot="1">
      <c r="A26" s="167" t="s">
        <v>25</v>
      </c>
      <c r="B26" s="168">
        <f t="shared" ref="B26:D26" si="9">B14</f>
        <v>19.210336539029655</v>
      </c>
      <c r="C26" s="168">
        <f t="shared" si="9"/>
        <v>18.989584565249846</v>
      </c>
      <c r="D26" s="168">
        <f t="shared" si="9"/>
        <v>20.911707052246854</v>
      </c>
      <c r="E26" s="168">
        <f t="shared" si="1"/>
        <v>19.22830226799833</v>
      </c>
      <c r="F26" s="138">
        <f t="shared" si="2"/>
        <v>15.411511276694981</v>
      </c>
      <c r="H26" s="172"/>
      <c r="U26" s="246"/>
      <c r="W26"/>
    </row>
    <row r="27" spans="1:24" ht="15.75">
      <c r="A27" s="170"/>
      <c r="B27" s="171"/>
      <c r="C27" s="171"/>
      <c r="D27" s="171"/>
      <c r="E27" s="171"/>
      <c r="F27" s="171"/>
      <c r="U27" s="246"/>
      <c r="W27"/>
    </row>
    <row r="28" spans="1:24" ht="15.75">
      <c r="A28" s="188" t="s">
        <v>26</v>
      </c>
      <c r="B28" s="171"/>
      <c r="C28" s="171"/>
      <c r="D28" s="171"/>
      <c r="E28" s="171"/>
      <c r="F28" s="171"/>
      <c r="U28" s="246"/>
      <c r="W28"/>
    </row>
    <row r="29" spans="1:24" ht="16.5" thickBot="1">
      <c r="A29" s="170"/>
      <c r="B29" s="175">
        <v>4</v>
      </c>
      <c r="C29" s="175">
        <v>3</v>
      </c>
      <c r="D29" s="175">
        <v>2</v>
      </c>
      <c r="E29" s="175">
        <v>1</v>
      </c>
      <c r="F29" s="175">
        <v>0</v>
      </c>
      <c r="G29" s="172"/>
      <c r="L29" s="175">
        <v>4</v>
      </c>
      <c r="M29" s="175">
        <v>3</v>
      </c>
      <c r="N29" s="175">
        <v>2</v>
      </c>
      <c r="O29" s="175">
        <v>1</v>
      </c>
      <c r="P29" s="175">
        <v>0</v>
      </c>
      <c r="W29" s="246"/>
    </row>
    <row r="30" spans="1:24" ht="15.75" customHeight="1" thickBot="1">
      <c r="A30" s="119"/>
      <c r="B30" s="306" t="s">
        <v>27</v>
      </c>
      <c r="C30" s="306"/>
      <c r="D30" s="306"/>
      <c r="E30" s="306"/>
      <c r="F30" s="308"/>
      <c r="G30" s="293" t="s">
        <v>28</v>
      </c>
      <c r="H30" s="291" t="s">
        <v>29</v>
      </c>
      <c r="I30" s="309" t="s">
        <v>30</v>
      </c>
      <c r="K30" s="311" t="s">
        <v>276</v>
      </c>
      <c r="L30" s="295"/>
      <c r="M30" s="295"/>
      <c r="N30" s="295"/>
      <c r="O30" s="295"/>
      <c r="P30" s="296"/>
      <c r="Q30" s="293" t="s">
        <v>28</v>
      </c>
      <c r="R30" s="291" t="s">
        <v>29</v>
      </c>
      <c r="S30" s="304" t="s">
        <v>30</v>
      </c>
      <c r="W30"/>
      <c r="X30" s="246"/>
    </row>
    <row r="31" spans="1:24" ht="17.45" customHeight="1">
      <c r="A31" s="176" t="s">
        <v>11</v>
      </c>
      <c r="B31" s="178" t="s">
        <v>12</v>
      </c>
      <c r="C31" s="178" t="s">
        <v>13</v>
      </c>
      <c r="D31" s="178" t="s">
        <v>14</v>
      </c>
      <c r="E31" s="178" t="s">
        <v>15</v>
      </c>
      <c r="F31" s="178" t="s">
        <v>16</v>
      </c>
      <c r="G31" s="294"/>
      <c r="H31" s="292"/>
      <c r="I31" s="310"/>
      <c r="K31" s="124" t="s">
        <v>11</v>
      </c>
      <c r="L31" s="180" t="s">
        <v>12</v>
      </c>
      <c r="M31" s="180" t="s">
        <v>13</v>
      </c>
      <c r="N31" s="180" t="s">
        <v>14</v>
      </c>
      <c r="O31" s="180" t="s">
        <v>15</v>
      </c>
      <c r="P31" s="250" t="s">
        <v>16</v>
      </c>
      <c r="Q31" s="294"/>
      <c r="R31" s="292"/>
      <c r="S31" s="305"/>
      <c r="W31"/>
      <c r="X31" s="246"/>
    </row>
    <row r="32" spans="1:24" ht="15.75">
      <c r="A32" s="127" t="s">
        <v>17</v>
      </c>
      <c r="B32" s="174">
        <f t="shared" ref="B32:F38" si="10">B20*(1+gesc)^B$29</f>
        <v>20.574373579747522</v>
      </c>
      <c r="C32" s="174">
        <f t="shared" si="10"/>
        <v>20.916823511686417</v>
      </c>
      <c r="D32" s="174">
        <f t="shared" si="10"/>
        <v>19.638701029701512</v>
      </c>
      <c r="E32" s="174">
        <f t="shared" si="10"/>
        <v>18.219351888520123</v>
      </c>
      <c r="F32" s="174">
        <f t="shared" si="10"/>
        <v>16.218898735430763</v>
      </c>
      <c r="G32" s="129">
        <f>AVERAGE(B32:F32)</f>
        <v>19.113629749017271</v>
      </c>
      <c r="H32" s="129">
        <f t="shared" ref="H32:H38" si="11">(G32+IMP+1.43+0.27)*(1+gesc)</f>
        <v>22.673627854105874</v>
      </c>
      <c r="I32" s="298">
        <f>H39*(1+inf)</f>
        <v>19.174023927760501</v>
      </c>
      <c r="K32" s="127" t="s">
        <v>18</v>
      </c>
      <c r="L32" s="128">
        <f t="shared" ref="L32:P33" si="12">I20*(1+esc)^L$29</f>
        <v>60.15897828199445</v>
      </c>
      <c r="M32" s="128">
        <f t="shared" si="12"/>
        <v>56.10873675534539</v>
      </c>
      <c r="N32" s="128">
        <f t="shared" si="12"/>
        <v>51.616163682714621</v>
      </c>
      <c r="O32" s="128">
        <f t="shared" si="12"/>
        <v>52.517209547518327</v>
      </c>
      <c r="P32" s="128">
        <f t="shared" si="12"/>
        <v>45.10731522448868</v>
      </c>
      <c r="Q32" s="129">
        <f>AVERAGE(O32:P32)</f>
        <v>48.812262386003503</v>
      </c>
      <c r="R32" s="129">
        <f>(Q32+IMP+1.43+0.27)*(1+esc)</f>
        <v>53.837178270980218</v>
      </c>
      <c r="S32" s="187">
        <f>R32*(1+inf)</f>
        <v>56.522307537245361</v>
      </c>
      <c r="W32"/>
      <c r="X32" s="246"/>
    </row>
    <row r="33" spans="1:33" ht="16.5" thickBot="1">
      <c r="A33" s="127" t="s">
        <v>19</v>
      </c>
      <c r="B33" s="174">
        <f t="shared" si="10"/>
        <v>14.219405953803729</v>
      </c>
      <c r="C33" s="174">
        <f t="shared" si="10"/>
        <v>14.667131257671556</v>
      </c>
      <c r="D33" s="174">
        <f t="shared" si="10"/>
        <v>13.467206412683813</v>
      </c>
      <c r="E33" s="174">
        <f t="shared" si="10"/>
        <v>13.181071592295304</v>
      </c>
      <c r="F33" s="174">
        <f t="shared" si="10"/>
        <v>9.2843963611623685</v>
      </c>
      <c r="G33" s="129">
        <f t="shared" ref="G33:G38" si="13">AVERAGE(B33:F33)</f>
        <v>12.963842315523355</v>
      </c>
      <c r="H33" s="129">
        <f t="shared" si="11"/>
        <v>16.452502886383428</v>
      </c>
      <c r="I33" s="299"/>
      <c r="K33" s="167" t="s">
        <v>20</v>
      </c>
      <c r="L33" s="168">
        <f t="shared" si="12"/>
        <v>48.822540512154845</v>
      </c>
      <c r="M33" s="168">
        <f t="shared" si="12"/>
        <v>45.507482551507444</v>
      </c>
      <c r="N33" s="168">
        <f t="shared" si="12"/>
        <v>47.482002611999476</v>
      </c>
      <c r="O33" s="168">
        <f t="shared" si="12"/>
        <v>49.162726955331095</v>
      </c>
      <c r="P33" s="190">
        <f t="shared" si="12"/>
        <v>50.938228415586032</v>
      </c>
      <c r="Q33" s="136">
        <f>AVERAGE(O33:P33)</f>
        <v>50.05047768545856</v>
      </c>
      <c r="R33" s="191">
        <f>(Q33+IMP+1.43+0.27)*(1+esc)</f>
        <v>55.11637849684724</v>
      </c>
      <c r="S33" s="186">
        <f>R33*(1+inf)</f>
        <v>57.8653078743775</v>
      </c>
      <c r="W33"/>
      <c r="X33" s="246"/>
    </row>
    <row r="34" spans="1:33" ht="15.75">
      <c r="A34" s="127" t="s">
        <v>21</v>
      </c>
      <c r="B34" s="174">
        <f t="shared" si="10"/>
        <v>11.316428784701356</v>
      </c>
      <c r="C34" s="174">
        <f t="shared" si="10"/>
        <v>11.281489638228978</v>
      </c>
      <c r="D34" s="174">
        <f t="shared" si="10"/>
        <v>10.271429436019945</v>
      </c>
      <c r="E34" s="174">
        <f t="shared" si="10"/>
        <v>12.342640579182513</v>
      </c>
      <c r="F34" s="174">
        <f t="shared" si="10"/>
        <v>7.8406970341892448</v>
      </c>
      <c r="G34" s="129">
        <f t="shared" si="13"/>
        <v>10.610537094464409</v>
      </c>
      <c r="H34" s="129">
        <f t="shared" si="11"/>
        <v>14.071899324760196</v>
      </c>
      <c r="I34" s="299"/>
      <c r="W34"/>
      <c r="X34" s="246"/>
    </row>
    <row r="35" spans="1:33" ht="15.75">
      <c r="A35" s="127" t="s">
        <v>22</v>
      </c>
      <c r="B35" s="174">
        <f t="shared" si="10"/>
        <v>15.218471293882594</v>
      </c>
      <c r="C35" s="174">
        <f t="shared" si="10"/>
        <v>14.938454340287187</v>
      </c>
      <c r="D35" s="174">
        <f t="shared" si="10"/>
        <v>13.981340546321288</v>
      </c>
      <c r="E35" s="174">
        <f t="shared" si="10"/>
        <v>13.859956838847474</v>
      </c>
      <c r="F35" s="174">
        <f t="shared" si="10"/>
        <v>13.037609715354279</v>
      </c>
      <c r="G35" s="129">
        <f t="shared" si="13"/>
        <v>14.207166546938566</v>
      </c>
      <c r="H35" s="129">
        <f t="shared" si="11"/>
        <v>17.710249678883056</v>
      </c>
      <c r="I35" s="299"/>
      <c r="W35"/>
      <c r="X35" s="246"/>
    </row>
    <row r="36" spans="1:33" ht="15.75">
      <c r="A36" s="127" t="s">
        <v>23</v>
      </c>
      <c r="B36" s="174">
        <f t="shared" si="10"/>
        <v>12.88864236215832</v>
      </c>
      <c r="C36" s="174">
        <f t="shared" si="10"/>
        <v>12.264094356713814</v>
      </c>
      <c r="D36" s="174">
        <f t="shared" si="10"/>
        <v>11.00493132745807</v>
      </c>
      <c r="E36" s="174">
        <f t="shared" si="10"/>
        <v>11.734983402000992</v>
      </c>
      <c r="F36" s="174">
        <f t="shared" si="10"/>
        <v>9.3511057775981534</v>
      </c>
      <c r="G36" s="129">
        <f t="shared" si="13"/>
        <v>11.448751445185868</v>
      </c>
      <c r="H36" s="129">
        <f t="shared" si="11"/>
        <v>14.919836961950024</v>
      </c>
      <c r="I36" s="299"/>
      <c r="K36" s="98"/>
      <c r="W36"/>
      <c r="X36" s="246"/>
    </row>
    <row r="37" spans="1:33" ht="15.75">
      <c r="A37" s="127" t="s">
        <v>24</v>
      </c>
      <c r="B37" s="174">
        <f t="shared" si="10"/>
        <v>16.683880098670222</v>
      </c>
      <c r="C37" s="174">
        <f t="shared" si="10"/>
        <v>17.003546068672286</v>
      </c>
      <c r="D37" s="174">
        <f t="shared" si="10"/>
        <v>14.857803936978643</v>
      </c>
      <c r="E37" s="174">
        <f t="shared" si="10"/>
        <v>15.315448143770249</v>
      </c>
      <c r="F37" s="174">
        <f t="shared" si="10"/>
        <v>14.762122616742005</v>
      </c>
      <c r="G37" s="129">
        <f t="shared" si="13"/>
        <v>15.724560172966681</v>
      </c>
      <c r="H37" s="129">
        <f t="shared" si="11"/>
        <v>19.245245070973095</v>
      </c>
      <c r="I37" s="299"/>
      <c r="W37"/>
      <c r="X37" s="246"/>
    </row>
    <row r="38" spans="1:33" ht="15.75">
      <c r="A38" s="127" t="s">
        <v>25</v>
      </c>
      <c r="B38" s="174">
        <f t="shared" si="10"/>
        <v>20.117326100928548</v>
      </c>
      <c r="C38" s="174">
        <f t="shared" si="10"/>
        <v>19.658117464384432</v>
      </c>
      <c r="D38" s="174">
        <f t="shared" si="10"/>
        <v>21.399672535159933</v>
      </c>
      <c r="E38" s="174">
        <f t="shared" si="10"/>
        <v>19.451350574307114</v>
      </c>
      <c r="F38" s="174">
        <f t="shared" si="10"/>
        <v>15.411511276694981</v>
      </c>
      <c r="G38" s="129">
        <f t="shared" si="13"/>
        <v>19.207595590295004</v>
      </c>
      <c r="H38" s="129">
        <f t="shared" si="11"/>
        <v>22.768683699142429</v>
      </c>
      <c r="I38" s="299"/>
      <c r="W38"/>
      <c r="X38" s="246"/>
    </row>
    <row r="39" spans="1:33" ht="16.5" thickBot="1">
      <c r="A39" s="189"/>
      <c r="B39" s="288" t="s">
        <v>31</v>
      </c>
      <c r="C39" s="289"/>
      <c r="D39" s="289"/>
      <c r="E39" s="289"/>
      <c r="F39" s="290"/>
      <c r="G39" s="137">
        <f>AVERAGE(G32:G38)</f>
        <v>14.753726130627305</v>
      </c>
      <c r="H39" s="137">
        <f>AVERAGE(H32:H38)</f>
        <v>18.263149353742588</v>
      </c>
      <c r="I39" s="300"/>
      <c r="W39"/>
      <c r="X39" s="246"/>
    </row>
    <row r="40" spans="1:33" ht="15.75">
      <c r="A40" s="170"/>
      <c r="B40" s="171"/>
      <c r="C40" s="171"/>
      <c r="D40" s="171"/>
      <c r="E40" s="171"/>
      <c r="F40" s="171"/>
      <c r="G40" s="172"/>
      <c r="W40" s="246"/>
    </row>
    <row r="41" spans="1:33" ht="15.75">
      <c r="A41" s="170"/>
      <c r="B41" s="171"/>
      <c r="C41" s="171"/>
      <c r="D41" s="171"/>
      <c r="E41" s="171"/>
      <c r="F41" s="171"/>
      <c r="G41" s="172"/>
      <c r="W41" s="246"/>
    </row>
    <row r="43" spans="1:33" s="139" customFormat="1">
      <c r="A43"/>
      <c r="B43" s="312"/>
      <c r="C43" s="312"/>
      <c r="D43" s="312"/>
      <c r="E43" s="312"/>
      <c r="F43" s="246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 s="246"/>
      <c r="X43"/>
      <c r="Y43"/>
      <c r="Z43"/>
      <c r="AA43"/>
      <c r="AB43"/>
      <c r="AC43"/>
      <c r="AD43"/>
      <c r="AE43"/>
      <c r="AF43"/>
      <c r="AG43"/>
    </row>
    <row r="44" spans="1:33" s="139" customFormat="1">
      <c r="A44"/>
      <c r="B44" s="312"/>
      <c r="C44" s="312"/>
      <c r="D44" s="312"/>
      <c r="E44" s="312"/>
      <c r="F44" s="246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 s="246"/>
      <c r="X44"/>
      <c r="Y44"/>
      <c r="Z44"/>
      <c r="AA44"/>
      <c r="AB44"/>
      <c r="AC44"/>
      <c r="AD44"/>
      <c r="AE44"/>
      <c r="AF44"/>
      <c r="AG44"/>
    </row>
    <row r="45" spans="1:33" s="139" customFormat="1">
      <c r="A45"/>
      <c r="B45" s="312"/>
      <c r="C45" s="312"/>
      <c r="D45" s="312"/>
      <c r="E45" s="312"/>
      <c r="F45" s="246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 s="246"/>
      <c r="X45"/>
      <c r="Y45"/>
      <c r="Z45"/>
      <c r="AA45"/>
      <c r="AB45"/>
      <c r="AC45"/>
      <c r="AD45"/>
      <c r="AE45"/>
      <c r="AF45"/>
      <c r="AG45"/>
    </row>
    <row r="46" spans="1:33">
      <c r="B46" s="312"/>
      <c r="C46" s="312"/>
      <c r="D46" s="312"/>
      <c r="E46" s="312"/>
      <c r="F46" s="246"/>
      <c r="W46" s="246"/>
    </row>
    <row r="47" spans="1:33">
      <c r="B47" s="312"/>
      <c r="C47" s="312"/>
      <c r="D47" s="312"/>
      <c r="E47" s="312"/>
      <c r="F47" s="246"/>
      <c r="W47" s="246"/>
    </row>
    <row r="48" spans="1:33">
      <c r="B48" s="312"/>
      <c r="C48" s="312"/>
      <c r="D48" s="312"/>
      <c r="E48" s="312"/>
      <c r="F48" s="246"/>
      <c r="W48" s="246"/>
    </row>
  </sheetData>
  <mergeCells count="23">
    <mergeCell ref="B46:E46"/>
    <mergeCell ref="B47:E47"/>
    <mergeCell ref="B48:E48"/>
    <mergeCell ref="B43:E43"/>
    <mergeCell ref="B44:E44"/>
    <mergeCell ref="B45:E45"/>
    <mergeCell ref="A17:P17"/>
    <mergeCell ref="P5:S5"/>
    <mergeCell ref="A5:O5"/>
    <mergeCell ref="S30:S31"/>
    <mergeCell ref="I6:M6"/>
    <mergeCell ref="B6:F6"/>
    <mergeCell ref="B30:F30"/>
    <mergeCell ref="G30:G31"/>
    <mergeCell ref="I30:I31"/>
    <mergeCell ref="H30:H31"/>
    <mergeCell ref="K30:P30"/>
    <mergeCell ref="B39:F39"/>
    <mergeCell ref="R30:R31"/>
    <mergeCell ref="Q30:Q31"/>
    <mergeCell ref="B18:F18"/>
    <mergeCell ref="I18:M18"/>
    <mergeCell ref="I32:I39"/>
  </mergeCells>
  <pageMargins left="0.511811023622047" right="0.511811023622047" top="0.74803149606299202" bottom="0.74803149606299202" header="0.31496062992126" footer="0.31496062992126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60"/>
  <sheetViews>
    <sheetView tabSelected="1" view="pageBreakPreview" zoomScale="120" zoomScaleNormal="100" zoomScaleSheetLayoutView="120" workbookViewId="0">
      <selection activeCell="V1" sqref="V1:Y1"/>
    </sheetView>
  </sheetViews>
  <sheetFormatPr defaultRowHeight="15"/>
  <cols>
    <col min="1" max="1" width="18.7109375" customWidth="1"/>
    <col min="2" max="16" width="8.7109375" customWidth="1"/>
    <col min="17" max="18" width="6.42578125" customWidth="1"/>
    <col min="19" max="19" width="11" customWidth="1"/>
    <col min="20" max="20" width="9.140625" customWidth="1"/>
    <col min="21" max="21" width="9.140625" style="139" customWidth="1"/>
    <col min="22" max="22" width="9.140625" customWidth="1"/>
    <col min="23" max="23" width="8.5703125" customWidth="1"/>
    <col min="24" max="24" width="8.140625" customWidth="1"/>
    <col min="25" max="25" width="10.85546875" bestFit="1" customWidth="1"/>
  </cols>
  <sheetData>
    <row r="1" spans="1:25" ht="23.25" customHeight="1" thickBot="1">
      <c r="U1" s="246"/>
      <c r="V1" s="333" t="s">
        <v>267</v>
      </c>
      <c r="W1" s="333"/>
      <c r="X1" s="333"/>
      <c r="Y1" s="333"/>
    </row>
    <row r="2" spans="1:25" ht="27" customHeight="1" thickBot="1">
      <c r="A2" s="341" t="s">
        <v>270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S2" s="278"/>
      <c r="T2" s="279"/>
      <c r="U2" s="280"/>
      <c r="V2" s="279"/>
      <c r="W2" s="281" t="s">
        <v>268</v>
      </c>
      <c r="X2" s="281" t="s">
        <v>269</v>
      </c>
      <c r="Y2" s="282"/>
    </row>
    <row r="3" spans="1:25" s="120" customFormat="1" ht="18.75">
      <c r="A3" s="262"/>
      <c r="B3" s="314" t="s">
        <v>32</v>
      </c>
      <c r="C3" s="315"/>
      <c r="D3" s="315"/>
      <c r="E3" s="315"/>
      <c r="F3" s="316"/>
      <c r="G3" s="314" t="s">
        <v>33</v>
      </c>
      <c r="H3" s="315"/>
      <c r="I3" s="315"/>
      <c r="J3" s="315"/>
      <c r="K3" s="316"/>
      <c r="L3" s="314" t="s">
        <v>34</v>
      </c>
      <c r="M3" s="315"/>
      <c r="N3" s="315"/>
      <c r="O3" s="315"/>
      <c r="P3" s="316"/>
      <c r="Q3" s="235"/>
      <c r="R3" s="235"/>
      <c r="S3" s="317" t="s">
        <v>35</v>
      </c>
      <c r="T3" s="318"/>
      <c r="U3" s="318"/>
      <c r="V3" s="318"/>
      <c r="W3" s="273">
        <v>1.6</v>
      </c>
      <c r="X3" s="274">
        <v>1.38</v>
      </c>
      <c r="Y3" s="283" t="s">
        <v>36</v>
      </c>
    </row>
    <row r="4" spans="1:25" s="118" customFormat="1" ht="18.75">
      <c r="A4" s="263" t="s">
        <v>11</v>
      </c>
      <c r="B4" s="264" t="s">
        <v>12</v>
      </c>
      <c r="C4" s="265" t="s">
        <v>13</v>
      </c>
      <c r="D4" s="265" t="s">
        <v>14</v>
      </c>
      <c r="E4" s="265" t="s">
        <v>15</v>
      </c>
      <c r="F4" s="266" t="s">
        <v>16</v>
      </c>
      <c r="G4" s="267" t="s">
        <v>12</v>
      </c>
      <c r="H4" s="268" t="s">
        <v>13</v>
      </c>
      <c r="I4" s="268" t="s">
        <v>14</v>
      </c>
      <c r="J4" s="268" t="s">
        <v>15</v>
      </c>
      <c r="K4" s="269" t="s">
        <v>16</v>
      </c>
      <c r="L4" s="264" t="s">
        <v>12</v>
      </c>
      <c r="M4" s="265" t="s">
        <v>13</v>
      </c>
      <c r="N4" s="265" t="s">
        <v>14</v>
      </c>
      <c r="O4" s="265" t="s">
        <v>15</v>
      </c>
      <c r="P4" s="266" t="s">
        <v>16</v>
      </c>
      <c r="S4" s="317" t="s">
        <v>37</v>
      </c>
      <c r="T4" s="318"/>
      <c r="U4" s="318"/>
      <c r="V4" s="318"/>
      <c r="W4" s="273">
        <f>W3/4</f>
        <v>0.4</v>
      </c>
      <c r="X4" s="273">
        <f>X3/4</f>
        <v>0.34499999999999997</v>
      </c>
      <c r="Y4" s="283" t="s">
        <v>36</v>
      </c>
    </row>
    <row r="5" spans="1:25" s="118" customFormat="1" ht="18.75">
      <c r="A5" s="184" t="s">
        <v>38</v>
      </c>
      <c r="B5" s="130">
        <f>Unchahar!K138</f>
        <v>30.025604449510283</v>
      </c>
      <c r="C5" s="128">
        <f>Unchahar!L138</f>
        <v>27.570324712066718</v>
      </c>
      <c r="D5" s="128">
        <f>Unchahar!M138</f>
        <v>29.730868962250007</v>
      </c>
      <c r="E5" s="128">
        <f>Unchahar!N138</f>
        <v>31.59623889989027</v>
      </c>
      <c r="F5" s="182">
        <f>Unchahar!O138</f>
        <v>32.409816505069408</v>
      </c>
      <c r="G5" s="130"/>
      <c r="H5" s="128"/>
      <c r="I5" s="128"/>
      <c r="J5" s="128"/>
      <c r="K5" s="182"/>
      <c r="L5" s="130"/>
      <c r="M5" s="128"/>
      <c r="N5" s="128"/>
      <c r="O5" s="128"/>
      <c r="P5" s="182"/>
      <c r="Q5" s="132"/>
      <c r="S5" s="319" t="s">
        <v>39</v>
      </c>
      <c r="T5" s="320"/>
      <c r="U5" s="320"/>
      <c r="V5" s="320"/>
      <c r="W5" s="321"/>
      <c r="X5" s="284"/>
      <c r="Y5" s="285"/>
    </row>
    <row r="6" spans="1:25" s="118" customFormat="1" ht="18.75">
      <c r="A6" s="184" t="s">
        <v>40</v>
      </c>
      <c r="B6" s="130"/>
      <c r="C6" s="128"/>
      <c r="D6" s="128"/>
      <c r="E6" s="128"/>
      <c r="F6" s="182"/>
      <c r="G6" s="130">
        <f>'Talcher Super'!R138</f>
        <v>17.154408079848054</v>
      </c>
      <c r="H6" s="128">
        <f>'Talcher Super'!S138</f>
        <v>16.92181207001914</v>
      </c>
      <c r="I6" s="128">
        <f>'Talcher Super'!T138</f>
        <v>16.018400819774005</v>
      </c>
      <c r="J6" s="128">
        <f>'Talcher Super'!U138</f>
        <v>17.919684663640087</v>
      </c>
      <c r="K6" s="182">
        <f>'Talcher Super'!V138</f>
        <v>21.220268874329861</v>
      </c>
      <c r="L6" s="130"/>
      <c r="M6" s="128"/>
      <c r="N6" s="128"/>
      <c r="O6" s="128"/>
      <c r="P6" s="182"/>
      <c r="Q6" s="132"/>
      <c r="S6" s="317" t="s">
        <v>41</v>
      </c>
      <c r="T6" s="318"/>
      <c r="U6" s="318"/>
      <c r="V6" s="318"/>
      <c r="W6" s="275">
        <v>3.3099999999999997E-2</v>
      </c>
      <c r="X6" s="284"/>
      <c r="Y6" s="285"/>
    </row>
    <row r="7" spans="1:25" s="118" customFormat="1" ht="18.75">
      <c r="A7" s="184" t="s">
        <v>42</v>
      </c>
      <c r="B7" s="130"/>
      <c r="C7" s="128"/>
      <c r="D7" s="128"/>
      <c r="E7" s="128"/>
      <c r="F7" s="182"/>
      <c r="G7" s="130">
        <f>Simhadri!R138</f>
        <v>15.79849953443523</v>
      </c>
      <c r="H7" s="128">
        <f>Simhadri!S138</f>
        <v>16.476490369512575</v>
      </c>
      <c r="I7" s="128">
        <f>Simhadri!T138</f>
        <v>16.8010549341179</v>
      </c>
      <c r="J7" s="128">
        <f>Simhadri!U138</f>
        <v>17.896759608669708</v>
      </c>
      <c r="K7" s="182">
        <f>Simhadri!V138</f>
        <v>19.836193062306101</v>
      </c>
      <c r="L7" s="130"/>
      <c r="M7" s="128"/>
      <c r="N7" s="128"/>
      <c r="O7" s="128"/>
      <c r="P7" s="182"/>
      <c r="Q7" s="132"/>
      <c r="R7" s="132"/>
      <c r="S7" s="317" t="s">
        <v>43</v>
      </c>
      <c r="T7" s="318"/>
      <c r="U7" s="318"/>
      <c r="V7" s="318"/>
      <c r="W7" s="275">
        <v>1.1599999999999999E-2</v>
      </c>
      <c r="X7" s="284"/>
      <c r="Y7" s="285"/>
    </row>
    <row r="8" spans="1:25" s="118" customFormat="1" ht="18.75">
      <c r="A8" s="184" t="s">
        <v>0</v>
      </c>
      <c r="B8" s="130"/>
      <c r="C8" s="128"/>
      <c r="D8" s="128"/>
      <c r="E8" s="128"/>
      <c r="F8" s="182"/>
      <c r="G8" s="130">
        <f>Rihand!R138</f>
        <v>17.150530237370361</v>
      </c>
      <c r="H8" s="128">
        <f>Rihand!S138</f>
        <v>15.36201666371772</v>
      </c>
      <c r="I8" s="128">
        <f>Rihand!T138</f>
        <v>16.893030580325373</v>
      </c>
      <c r="J8" s="128">
        <f>Rihand!U138</f>
        <v>20.906623566115968</v>
      </c>
      <c r="K8" s="182">
        <f>Rihand!V138</f>
        <v>19.451362037969812</v>
      </c>
      <c r="L8" s="130"/>
      <c r="M8" s="128"/>
      <c r="N8" s="128"/>
      <c r="O8" s="128"/>
      <c r="P8" s="182"/>
      <c r="Q8" s="132"/>
      <c r="R8" s="132"/>
      <c r="S8" s="319" t="s">
        <v>44</v>
      </c>
      <c r="T8" s="320"/>
      <c r="U8" s="320"/>
      <c r="V8" s="321"/>
      <c r="W8" s="277"/>
      <c r="X8" s="284"/>
      <c r="Y8" s="285"/>
    </row>
    <row r="9" spans="1:25" s="118" customFormat="1" ht="18.75">
      <c r="A9" s="184" t="s">
        <v>45</v>
      </c>
      <c r="B9" s="130"/>
      <c r="C9" s="128"/>
      <c r="D9" s="128"/>
      <c r="E9" s="128"/>
      <c r="F9" s="182"/>
      <c r="G9" s="130">
        <f>Mouda!R139</f>
        <v>19.877773242767351</v>
      </c>
      <c r="H9" s="128">
        <f>Mouda!S139</f>
        <v>14.161584780012577</v>
      </c>
      <c r="I9" s="128">
        <f>Mouda!T139</f>
        <v>15.970934557283073</v>
      </c>
      <c r="J9" s="128">
        <f>Mouda!U139</f>
        <v>18.076038443173452</v>
      </c>
      <c r="K9" s="182">
        <f>Mouda!V139</f>
        <v>17.920087293778057</v>
      </c>
      <c r="L9" s="130"/>
      <c r="M9" s="128"/>
      <c r="N9" s="128"/>
      <c r="O9" s="128">
        <f>Mouda!AB139</f>
        <v>16.266435037081422</v>
      </c>
      <c r="P9" s="182">
        <f>Mouda!AC139</f>
        <v>16.129943297729469</v>
      </c>
      <c r="Q9" s="132"/>
      <c r="R9" s="132"/>
      <c r="S9" s="317" t="s">
        <v>46</v>
      </c>
      <c r="T9" s="318"/>
      <c r="U9" s="318"/>
      <c r="V9" s="318"/>
      <c r="W9" s="275">
        <v>2.3400000000000001E-2</v>
      </c>
      <c r="X9" s="334">
        <f>75%*W10+W9*25%</f>
        <v>4.9875000000000003E-2</v>
      </c>
      <c r="Y9" s="285"/>
    </row>
    <row r="10" spans="1:25" s="118" customFormat="1" ht="18.75">
      <c r="A10" s="184" t="s">
        <v>47</v>
      </c>
      <c r="B10" s="130"/>
      <c r="C10" s="128"/>
      <c r="D10" s="128"/>
      <c r="E10" s="128"/>
      <c r="F10" s="182"/>
      <c r="G10" s="130">
        <f>Sipat!R139</f>
        <v>14.140607090297827</v>
      </c>
      <c r="H10" s="128">
        <f>Sipat!S139</f>
        <v>14.901078843163289</v>
      </c>
      <c r="I10" s="128">
        <f>Sipat!T139</f>
        <v>15.946278318809291</v>
      </c>
      <c r="J10" s="128">
        <f>Sipat!U139</f>
        <v>17.958690463522434</v>
      </c>
      <c r="K10" s="182">
        <f>Sipat!V139</f>
        <v>19.254382759088866</v>
      </c>
      <c r="L10" s="130">
        <f>Sipat!Y139</f>
        <v>12.730029289418363</v>
      </c>
      <c r="M10" s="128">
        <f>Sipat!Z139</f>
        <v>13.410970958846962</v>
      </c>
      <c r="N10" s="128">
        <f>Sipat!AA139</f>
        <v>14.352587951850104</v>
      </c>
      <c r="O10" s="128">
        <f>Sipat!AB139</f>
        <v>16.160834836366707</v>
      </c>
      <c r="P10" s="182">
        <f>Sipat!AC139</f>
        <v>17.330948060990501</v>
      </c>
      <c r="Q10" s="132"/>
      <c r="R10" s="132"/>
      <c r="S10" s="317" t="s">
        <v>48</v>
      </c>
      <c r="T10" s="318"/>
      <c r="U10" s="318"/>
      <c r="V10" s="318"/>
      <c r="W10" s="275">
        <v>5.8700000000000002E-2</v>
      </c>
      <c r="X10" s="334"/>
      <c r="Y10" s="285"/>
    </row>
    <row r="11" spans="1:25" s="118" customFormat="1" ht="18.75">
      <c r="A11" s="184" t="s">
        <v>49</v>
      </c>
      <c r="B11" s="130">
        <f>Singrauli!K139</f>
        <v>27.36132771081996</v>
      </c>
      <c r="C11" s="128">
        <f>Singrauli!L139</f>
        <v>26.179372912747262</v>
      </c>
      <c r="D11" s="128">
        <f>Singrauli!M139</f>
        <v>26.2780822345159</v>
      </c>
      <c r="E11" s="128">
        <f>Singrauli!N139</f>
        <v>29.378016901362415</v>
      </c>
      <c r="F11" s="182">
        <f>Singrauli!O139</f>
        <v>28.486602662557452</v>
      </c>
      <c r="G11" s="130">
        <f>Singrauli!R139</f>
        <v>19.574800089150489</v>
      </c>
      <c r="H11" s="128">
        <f>Singrauli!S139</f>
        <v>17.525940025270135</v>
      </c>
      <c r="I11" s="128">
        <f>Singrauli!T139</f>
        <v>17.598038535791947</v>
      </c>
      <c r="J11" s="128">
        <f>Singrauli!U139</f>
        <v>19.672390576912314</v>
      </c>
      <c r="K11" s="182">
        <f>Singrauli!V139</f>
        <v>19.07709070293917</v>
      </c>
      <c r="L11" s="130"/>
      <c r="M11" s="128"/>
      <c r="N11" s="128"/>
      <c r="O11" s="128"/>
      <c r="P11" s="182"/>
      <c r="Q11" s="132"/>
      <c r="R11" s="132"/>
      <c r="S11" s="286" t="s">
        <v>50</v>
      </c>
      <c r="T11" s="276"/>
      <c r="U11" s="276"/>
      <c r="V11" s="276"/>
      <c r="W11" s="337">
        <v>0.27</v>
      </c>
      <c r="X11" s="338"/>
      <c r="Y11" s="283" t="s">
        <v>36</v>
      </c>
    </row>
    <row r="12" spans="1:25" s="118" customFormat="1" ht="19.5" thickBot="1">
      <c r="A12" s="184" t="s">
        <v>51</v>
      </c>
      <c r="B12" s="130">
        <f>Ramagundam!K139</f>
        <v>26.271076626309185</v>
      </c>
      <c r="C12" s="128">
        <f>Ramagundam!L139</f>
        <v>28.285785422796561</v>
      </c>
      <c r="D12" s="128">
        <f>Ramagundam!M139</f>
        <v>27.582620098299103</v>
      </c>
      <c r="E12" s="128">
        <f>Ramagundam!N139</f>
        <v>30.830301150081606</v>
      </c>
      <c r="F12" s="182">
        <f>Ramagundam!O139</f>
        <v>33.270253250718191</v>
      </c>
      <c r="G12" s="130">
        <f>Ramagundam!R139</f>
        <v>18.794814291244982</v>
      </c>
      <c r="H12" s="128">
        <f>Ramagundam!S139</f>
        <v>18.936090659612763</v>
      </c>
      <c r="I12" s="128">
        <f>Ramagundam!T139</f>
        <v>18.471668026459362</v>
      </c>
      <c r="J12" s="128">
        <f>Ramagundam!U139</f>
        <v>20.64488314049909</v>
      </c>
      <c r="K12" s="182">
        <f>Ramagundam!V139</f>
        <v>22.280636497519293</v>
      </c>
      <c r="L12" s="130"/>
      <c r="M12" s="128"/>
      <c r="N12" s="128"/>
      <c r="O12" s="128"/>
      <c r="P12" s="182"/>
      <c r="Q12" s="132"/>
      <c r="R12" s="132"/>
      <c r="S12" s="335" t="s">
        <v>52</v>
      </c>
      <c r="T12" s="336"/>
      <c r="U12" s="336"/>
      <c r="V12" s="336"/>
      <c r="W12" s="339">
        <v>1.39</v>
      </c>
      <c r="X12" s="340"/>
      <c r="Y12" s="287" t="s">
        <v>36</v>
      </c>
    </row>
    <row r="13" spans="1:25" s="118" customFormat="1" ht="15.75">
      <c r="A13" s="184" t="s">
        <v>53</v>
      </c>
      <c r="B13" s="130">
        <f>Korba!K139</f>
        <v>25.785025065618292</v>
      </c>
      <c r="C13" s="128">
        <f>Korba!L139</f>
        <v>26.19153618249959</v>
      </c>
      <c r="D13" s="128">
        <f>Korba!M139</f>
        <v>26.976845788964813</v>
      </c>
      <c r="E13" s="128">
        <f>Korba!N139</f>
        <v>28.270356857914805</v>
      </c>
      <c r="F13" s="182">
        <f>Korba!O139</f>
        <v>28.049528563496253</v>
      </c>
      <c r="G13" s="130">
        <f>Korba!R139</f>
        <v>18.447084011702248</v>
      </c>
      <c r="H13" s="128">
        <f>Korba!S139</f>
        <v>17.534082799999723</v>
      </c>
      <c r="I13" s="128">
        <f>Korba!T139</f>
        <v>18.065990034263443</v>
      </c>
      <c r="J13" s="128">
        <f>Korba!U139</f>
        <v>18.930668592262951</v>
      </c>
      <c r="K13" s="182">
        <f>Korba!V139</f>
        <v>18.784388118132338</v>
      </c>
      <c r="L13" s="130"/>
      <c r="M13" s="128"/>
      <c r="N13" s="128"/>
      <c r="O13" s="128"/>
      <c r="P13" s="182"/>
      <c r="Q13" s="132"/>
      <c r="R13" s="132"/>
    </row>
    <row r="14" spans="1:25" s="118" customFormat="1" ht="15.75">
      <c r="A14" s="184" t="s">
        <v>54</v>
      </c>
      <c r="B14" s="130">
        <f>Kahalgaon!K139</f>
        <v>24.832017059200115</v>
      </c>
      <c r="C14" s="128">
        <f>Kahalgaon!L139</f>
        <v>25.974865625352862</v>
      </c>
      <c r="D14" s="128">
        <f>Kahalgaon!M139</f>
        <v>27.129389340012835</v>
      </c>
      <c r="E14" s="128">
        <f>Kahalgaon!N139</f>
        <v>29.890089300716046</v>
      </c>
      <c r="F14" s="182">
        <f>Kahalgaon!O139</f>
        <v>31.824308618493035</v>
      </c>
      <c r="G14" s="130">
        <f>Kahalgaon!R139</f>
        <v>17.765284451163431</v>
      </c>
      <c r="H14" s="128">
        <f>Kahalgaon!S139</f>
        <v>17.389031380989362</v>
      </c>
      <c r="I14" s="128">
        <f>Kahalgaon!T139</f>
        <v>18.168146168252694</v>
      </c>
      <c r="J14" s="128">
        <f>Kahalgaon!U139</f>
        <v>20.01528942803504</v>
      </c>
      <c r="K14" s="182">
        <f>Kahalgaon!V139</f>
        <v>21.312307026043065</v>
      </c>
      <c r="L14" s="130"/>
      <c r="M14" s="128"/>
      <c r="N14" s="128"/>
      <c r="O14" s="128"/>
      <c r="P14" s="182"/>
      <c r="Q14" s="132"/>
      <c r="R14" s="132"/>
    </row>
    <row r="15" spans="1:25" s="118" customFormat="1" ht="15.75">
      <c r="A15" s="184" t="s">
        <v>55</v>
      </c>
      <c r="B15" s="130">
        <f>Farakka!K139</f>
        <v>31.493262078128332</v>
      </c>
      <c r="C15" s="128">
        <f>Farakka!L139</f>
        <v>35.38087414415827</v>
      </c>
      <c r="D15" s="128">
        <f>Farakka!M139</f>
        <v>32.844602232056971</v>
      </c>
      <c r="E15" s="128">
        <f>Farakka!N139</f>
        <v>38.18160595728741</v>
      </c>
      <c r="F15" s="182">
        <f>Farakka!O139</f>
        <v>42.010247651732186</v>
      </c>
      <c r="G15" s="130">
        <f>Farakka!R139</f>
        <v>22.530862385409865</v>
      </c>
      <c r="H15" s="128">
        <f>Farakka!S139</f>
        <v>23.685940849645704</v>
      </c>
      <c r="I15" s="128">
        <f>Farakka!T139</f>
        <v>21.995538738869655</v>
      </c>
      <c r="J15" s="128">
        <f>Farakka!U139</f>
        <v>25.567534655842824</v>
      </c>
      <c r="K15" s="182">
        <f>Farakka!V139</f>
        <v>28.133691981403935</v>
      </c>
      <c r="L15" s="130"/>
      <c r="M15" s="128"/>
      <c r="N15" s="128"/>
      <c r="O15" s="128"/>
      <c r="P15" s="182"/>
      <c r="Q15" s="132"/>
      <c r="R15" s="132"/>
    </row>
    <row r="16" spans="1:25" s="118" customFormat="1" ht="15.75">
      <c r="A16" s="184" t="s">
        <v>56</v>
      </c>
      <c r="B16" s="130">
        <f>'Dadri Coal'!K139</f>
        <v>24.381164106084427</v>
      </c>
      <c r="C16" s="128">
        <f>'Dadri Coal'!L139</f>
        <v>24.605046576784165</v>
      </c>
      <c r="D16" s="128">
        <f>'Dadri Coal'!M139</f>
        <v>25.271580613369498</v>
      </c>
      <c r="E16" s="128">
        <f>'Dadri Coal'!N139</f>
        <v>27.735834830769502</v>
      </c>
      <c r="F16" s="182">
        <f>'Dadri Coal'!O139</f>
        <v>30.3160437541246</v>
      </c>
      <c r="G16" s="130">
        <f>'Dadri Coal'!R139</f>
        <v>17.44273590673177</v>
      </c>
      <c r="H16" s="128">
        <f>'Dadri Coal'!S139</f>
        <v>16.471997708307391</v>
      </c>
      <c r="I16" s="128">
        <f>'Dadri Coal'!T139</f>
        <v>16.92399945800847</v>
      </c>
      <c r="J16" s="128">
        <f>'Dadri Coal'!U139</f>
        <v>18.572736805196762</v>
      </c>
      <c r="K16" s="182">
        <f>'Dadri Coal'!V139</f>
        <v>20.302242541960794</v>
      </c>
      <c r="L16" s="130"/>
      <c r="M16" s="128"/>
      <c r="N16" s="128"/>
      <c r="O16" s="128"/>
      <c r="P16" s="182"/>
      <c r="Q16" s="132"/>
      <c r="R16" s="132"/>
    </row>
    <row r="17" spans="1:24" s="118" customFormat="1" ht="15.75">
      <c r="A17" s="184" t="s">
        <v>57</v>
      </c>
      <c r="B17" s="130"/>
      <c r="C17" s="128"/>
      <c r="D17" s="128"/>
      <c r="E17" s="128"/>
      <c r="F17" s="182"/>
      <c r="G17" s="130"/>
      <c r="H17" s="128"/>
      <c r="I17" s="128"/>
      <c r="J17" s="128"/>
      <c r="K17" s="182"/>
      <c r="L17" s="130"/>
      <c r="M17" s="128"/>
      <c r="N17" s="128">
        <f>Barh!AA139</f>
        <v>16.766838338398276</v>
      </c>
      <c r="O17" s="128">
        <f>Barh!AB139</f>
        <v>18.554979988194958</v>
      </c>
      <c r="P17" s="182">
        <f>Barh!AC139</f>
        <v>23.900667477788687</v>
      </c>
      <c r="Q17" s="132"/>
      <c r="R17" s="132"/>
    </row>
    <row r="18" spans="1:24" s="118" customFormat="1" ht="16.5" thickBot="1">
      <c r="A18" s="185" t="s">
        <v>58</v>
      </c>
      <c r="B18" s="183">
        <f>Vindhyachal!K139</f>
        <v>20.837805431309025</v>
      </c>
      <c r="C18" s="168">
        <f>Vindhyachal!L139</f>
        <v>21.142327691381947</v>
      </c>
      <c r="D18" s="168">
        <f>Vindhyachal!M139</f>
        <v>21.719927442919467</v>
      </c>
      <c r="E18" s="168">
        <f>Vindhyachal!N139</f>
        <v>23.315158440915447</v>
      </c>
      <c r="F18" s="138">
        <f>Vindhyachal!O139</f>
        <v>24.077690530590399</v>
      </c>
      <c r="G18" s="183">
        <f>Vindhyachal!R139</f>
        <v>14.907751550857204</v>
      </c>
      <c r="H18" s="168">
        <f>Vindhyachal!S139</f>
        <v>14.153859542347748</v>
      </c>
      <c r="I18" s="168">
        <f>Vindhyachal!T139</f>
        <v>14.545510464726776</v>
      </c>
      <c r="J18" s="168">
        <f>Vindhyachal!U139</f>
        <v>15.612520911546339</v>
      </c>
      <c r="K18" s="138">
        <f>Vindhyachal!V139</f>
        <v>16.124502160207228</v>
      </c>
      <c r="L18" s="183"/>
      <c r="M18" s="168"/>
      <c r="N18" s="168"/>
      <c r="O18" s="168"/>
      <c r="P18" s="138"/>
      <c r="Q18" s="132"/>
      <c r="R18" s="132"/>
    </row>
    <row r="19" spans="1:24" s="118" customFormat="1" ht="18.75">
      <c r="Q19" s="132"/>
      <c r="R19" s="132"/>
      <c r="X19" s="235"/>
    </row>
    <row r="20" spans="1:24" s="120" customFormat="1" ht="19.5" thickBot="1">
      <c r="A20" s="313" t="s">
        <v>271</v>
      </c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235"/>
      <c r="R20" s="235"/>
      <c r="S20" s="235"/>
      <c r="T20" s="118"/>
      <c r="U20" s="235"/>
      <c r="V20" s="235"/>
      <c r="W20" s="235"/>
      <c r="X20" s="118"/>
    </row>
    <row r="21" spans="1:24" s="118" customFormat="1" ht="15.75">
      <c r="A21" s="262"/>
      <c r="B21" s="314" t="s">
        <v>32</v>
      </c>
      <c r="C21" s="315"/>
      <c r="D21" s="315"/>
      <c r="E21" s="315"/>
      <c r="F21" s="316"/>
      <c r="G21" s="314" t="s">
        <v>33</v>
      </c>
      <c r="H21" s="315"/>
      <c r="I21" s="315"/>
      <c r="J21" s="315"/>
      <c r="K21" s="316"/>
      <c r="L21" s="314" t="s">
        <v>34</v>
      </c>
      <c r="M21" s="315"/>
      <c r="N21" s="315"/>
      <c r="O21" s="315"/>
      <c r="P21" s="316"/>
    </row>
    <row r="22" spans="1:24" s="118" customFormat="1" ht="15.75">
      <c r="A22" s="263" t="s">
        <v>11</v>
      </c>
      <c r="B22" s="264" t="s">
        <v>12</v>
      </c>
      <c r="C22" s="265" t="s">
        <v>13</v>
      </c>
      <c r="D22" s="265" t="s">
        <v>14</v>
      </c>
      <c r="E22" s="265" t="s">
        <v>15</v>
      </c>
      <c r="F22" s="266" t="s">
        <v>16</v>
      </c>
      <c r="G22" s="267" t="s">
        <v>12</v>
      </c>
      <c r="H22" s="268" t="s">
        <v>13</v>
      </c>
      <c r="I22" s="268" t="s">
        <v>14</v>
      </c>
      <c r="J22" s="268" t="s">
        <v>15</v>
      </c>
      <c r="K22" s="269" t="s">
        <v>16</v>
      </c>
      <c r="L22" s="264" t="s">
        <v>12</v>
      </c>
      <c r="M22" s="265" t="s">
        <v>13</v>
      </c>
      <c r="N22" s="265" t="s">
        <v>14</v>
      </c>
      <c r="O22" s="265" t="s">
        <v>15</v>
      </c>
      <c r="P22" s="266" t="s">
        <v>16</v>
      </c>
      <c r="Q22" s="132"/>
    </row>
    <row r="23" spans="1:24" s="118" customFormat="1" ht="15.75">
      <c r="A23" s="184" t="s">
        <v>38</v>
      </c>
      <c r="B23" s="130">
        <f>B5</f>
        <v>30.025604449510283</v>
      </c>
      <c r="C23" s="128">
        <f t="shared" ref="C23:D23" si="0">C5</f>
        <v>27.570324712066718</v>
      </c>
      <c r="D23" s="128">
        <f t="shared" si="0"/>
        <v>29.730868962250007</v>
      </c>
      <c r="E23" s="128">
        <f>E5-qtr</f>
        <v>31.196238899890272</v>
      </c>
      <c r="F23" s="182">
        <f>F5-IMP-1.43-(0.27/4*3)</f>
        <v>29.177316505069406</v>
      </c>
      <c r="G23" s="130"/>
      <c r="H23" s="128"/>
      <c r="I23" s="128"/>
      <c r="J23" s="128"/>
      <c r="K23" s="182"/>
      <c r="L23" s="130"/>
      <c r="M23" s="128"/>
      <c r="N23" s="128"/>
      <c r="O23" s="128"/>
      <c r="P23" s="182"/>
      <c r="Q23" s="132"/>
    </row>
    <row r="24" spans="1:24" s="118" customFormat="1" ht="15.75">
      <c r="A24" s="184" t="s">
        <v>40</v>
      </c>
      <c r="B24" s="130"/>
      <c r="C24" s="128"/>
      <c r="D24" s="128"/>
      <c r="E24" s="128"/>
      <c r="F24" s="182"/>
      <c r="G24" s="130">
        <f t="shared" ref="G24:I24" si="1">G6</f>
        <v>17.154408079848054</v>
      </c>
      <c r="H24" s="128">
        <f t="shared" si="1"/>
        <v>16.92181207001914</v>
      </c>
      <c r="I24" s="128">
        <f t="shared" si="1"/>
        <v>16.018400819774005</v>
      </c>
      <c r="J24" s="128">
        <f t="shared" ref="J24:J34" si="2">J6-qtr</f>
        <v>17.519684663640088</v>
      </c>
      <c r="K24" s="182">
        <f t="shared" ref="K24:K34" si="3">K6-IMP-1.43-(0.27*3/4)</f>
        <v>17.987768874329859</v>
      </c>
      <c r="L24" s="130"/>
      <c r="M24" s="128"/>
      <c r="N24" s="128"/>
      <c r="O24" s="128"/>
      <c r="P24" s="182"/>
      <c r="Q24" s="132"/>
      <c r="R24" s="132"/>
    </row>
    <row r="25" spans="1:24" s="118" customFormat="1" ht="15.75">
      <c r="A25" s="184" t="s">
        <v>42</v>
      </c>
      <c r="B25" s="130"/>
      <c r="C25" s="128"/>
      <c r="D25" s="128"/>
      <c r="E25" s="128"/>
      <c r="F25" s="182"/>
      <c r="G25" s="130">
        <f t="shared" ref="G25:I25" si="4">G7</f>
        <v>15.79849953443523</v>
      </c>
      <c r="H25" s="128">
        <f t="shared" si="4"/>
        <v>16.476490369512575</v>
      </c>
      <c r="I25" s="128">
        <f t="shared" si="4"/>
        <v>16.8010549341179</v>
      </c>
      <c r="J25" s="128">
        <f t="shared" si="2"/>
        <v>17.496759608669709</v>
      </c>
      <c r="K25" s="182">
        <f t="shared" si="3"/>
        <v>16.6036930623061</v>
      </c>
      <c r="L25" s="130"/>
      <c r="M25" s="128"/>
      <c r="N25" s="128"/>
      <c r="O25" s="128"/>
      <c r="P25" s="182"/>
      <c r="Q25" s="132"/>
      <c r="R25" s="132"/>
    </row>
    <row r="26" spans="1:24" s="118" customFormat="1" ht="15.75">
      <c r="A26" s="184" t="s">
        <v>0</v>
      </c>
      <c r="B26" s="130"/>
      <c r="C26" s="128"/>
      <c r="D26" s="128"/>
      <c r="E26" s="128"/>
      <c r="F26" s="182"/>
      <c r="G26" s="130">
        <f t="shared" ref="G26:I26" si="5">G8</f>
        <v>17.150530237370361</v>
      </c>
      <c r="H26" s="128">
        <f t="shared" si="5"/>
        <v>15.36201666371772</v>
      </c>
      <c r="I26" s="128">
        <f t="shared" si="5"/>
        <v>16.893030580325373</v>
      </c>
      <c r="J26" s="128">
        <f t="shared" si="2"/>
        <v>20.506623566115969</v>
      </c>
      <c r="K26" s="182">
        <f t="shared" si="3"/>
        <v>16.21886203796981</v>
      </c>
      <c r="L26" s="130"/>
      <c r="M26" s="128"/>
      <c r="N26" s="128"/>
      <c r="O26" s="128"/>
      <c r="P26" s="182"/>
      <c r="Q26" s="132"/>
      <c r="R26" s="132"/>
    </row>
    <row r="27" spans="1:24" s="118" customFormat="1" ht="15.75">
      <c r="A27" s="184" t="s">
        <v>45</v>
      </c>
      <c r="B27" s="130"/>
      <c r="C27" s="128"/>
      <c r="D27" s="128"/>
      <c r="E27" s="128"/>
      <c r="F27" s="182"/>
      <c r="G27" s="130">
        <f t="shared" ref="G27:I27" si="6">G9</f>
        <v>19.877773242767351</v>
      </c>
      <c r="H27" s="128">
        <f t="shared" si="6"/>
        <v>14.161584780012577</v>
      </c>
      <c r="I27" s="128">
        <f t="shared" si="6"/>
        <v>15.970934557283073</v>
      </c>
      <c r="J27" s="128">
        <f t="shared" si="2"/>
        <v>17.676038443173454</v>
      </c>
      <c r="K27" s="182">
        <f t="shared" si="3"/>
        <v>14.687587293778055</v>
      </c>
      <c r="L27" s="130"/>
      <c r="M27" s="128"/>
      <c r="N27" s="128"/>
      <c r="O27" s="128">
        <f>O9-qtr</f>
        <v>15.866435037081422</v>
      </c>
      <c r="P27" s="182">
        <f>P9-IMP-1.43-(0.27*3/4)</f>
        <v>12.897443297729469</v>
      </c>
      <c r="Q27" s="132"/>
      <c r="R27" s="132"/>
    </row>
    <row r="28" spans="1:24" s="118" customFormat="1" ht="15.75">
      <c r="A28" s="184" t="s">
        <v>47</v>
      </c>
      <c r="B28" s="130"/>
      <c r="C28" s="128"/>
      <c r="D28" s="128"/>
      <c r="E28" s="128"/>
      <c r="F28" s="182"/>
      <c r="G28" s="130">
        <f t="shared" ref="G28:I28" si="7">G10</f>
        <v>14.140607090297827</v>
      </c>
      <c r="H28" s="128">
        <f t="shared" si="7"/>
        <v>14.901078843163289</v>
      </c>
      <c r="I28" s="128">
        <f t="shared" si="7"/>
        <v>15.946278318809291</v>
      </c>
      <c r="J28" s="128">
        <f t="shared" si="2"/>
        <v>17.558690463522435</v>
      </c>
      <c r="K28" s="182">
        <f t="shared" si="3"/>
        <v>16.021882759088864</v>
      </c>
      <c r="L28" s="130">
        <f t="shared" ref="L28:N28" si="8">L10</f>
        <v>12.730029289418363</v>
      </c>
      <c r="M28" s="128">
        <f t="shared" si="8"/>
        <v>13.410970958846962</v>
      </c>
      <c r="N28" s="128">
        <f t="shared" si="8"/>
        <v>14.352587951850104</v>
      </c>
      <c r="O28" s="128">
        <f>O10-qtr</f>
        <v>15.760834836366707</v>
      </c>
      <c r="P28" s="182">
        <f>P10-IMP-1.43-(0.27*3/4)</f>
        <v>14.098448060990501</v>
      </c>
      <c r="Q28" s="132"/>
      <c r="R28" s="132"/>
    </row>
    <row r="29" spans="1:24" s="118" customFormat="1" ht="15.75">
      <c r="A29" s="184" t="s">
        <v>49</v>
      </c>
      <c r="B29" s="130">
        <f t="shared" ref="B29:D29" si="9">B11</f>
        <v>27.36132771081996</v>
      </c>
      <c r="C29" s="128">
        <f t="shared" si="9"/>
        <v>26.179372912747262</v>
      </c>
      <c r="D29" s="128">
        <f t="shared" si="9"/>
        <v>26.2780822345159</v>
      </c>
      <c r="E29" s="128">
        <f t="shared" ref="E29:E34" si="10">E11-qtr</f>
        <v>28.978016901362416</v>
      </c>
      <c r="F29" s="182">
        <f t="shared" ref="F29:F34" si="11">F11-IMP-1.43-(0.27/4*3)</f>
        <v>25.25410266255745</v>
      </c>
      <c r="G29" s="130">
        <f t="shared" ref="G29:I29" si="12">G11</f>
        <v>19.574800089150489</v>
      </c>
      <c r="H29" s="128">
        <f t="shared" si="12"/>
        <v>17.525940025270135</v>
      </c>
      <c r="I29" s="128">
        <f t="shared" si="12"/>
        <v>17.598038535791947</v>
      </c>
      <c r="J29" s="128">
        <f t="shared" si="2"/>
        <v>19.272390576912315</v>
      </c>
      <c r="K29" s="182">
        <f t="shared" si="3"/>
        <v>15.844590702939168</v>
      </c>
      <c r="L29" s="130"/>
      <c r="M29" s="128"/>
      <c r="N29" s="128"/>
      <c r="O29" s="128"/>
      <c r="P29" s="182"/>
      <c r="Q29" s="132"/>
      <c r="R29" s="132"/>
    </row>
    <row r="30" spans="1:24" s="118" customFormat="1" ht="15.75">
      <c r="A30" s="184" t="s">
        <v>51</v>
      </c>
      <c r="B30" s="130">
        <f t="shared" ref="B30:D30" si="13">B12</f>
        <v>26.271076626309185</v>
      </c>
      <c r="C30" s="128">
        <f t="shared" si="13"/>
        <v>28.285785422796561</v>
      </c>
      <c r="D30" s="128">
        <f t="shared" si="13"/>
        <v>27.582620098299103</v>
      </c>
      <c r="E30" s="128">
        <f t="shared" si="10"/>
        <v>30.430301150081608</v>
      </c>
      <c r="F30" s="182">
        <f t="shared" si="11"/>
        <v>30.03775325071819</v>
      </c>
      <c r="G30" s="130">
        <f t="shared" ref="G30:I30" si="14">G12</f>
        <v>18.794814291244982</v>
      </c>
      <c r="H30" s="128">
        <f t="shared" si="14"/>
        <v>18.936090659612763</v>
      </c>
      <c r="I30" s="128">
        <f t="shared" si="14"/>
        <v>18.471668026459362</v>
      </c>
      <c r="J30" s="128">
        <f t="shared" si="2"/>
        <v>20.244883140499091</v>
      </c>
      <c r="K30" s="182">
        <f t="shared" si="3"/>
        <v>19.048136497519291</v>
      </c>
      <c r="L30" s="130"/>
      <c r="M30" s="128"/>
      <c r="N30" s="128"/>
      <c r="O30" s="128"/>
      <c r="P30" s="182"/>
      <c r="Q30" s="132"/>
      <c r="R30" s="132"/>
    </row>
    <row r="31" spans="1:24" s="118" customFormat="1" ht="15.75">
      <c r="A31" s="184" t="s">
        <v>53</v>
      </c>
      <c r="B31" s="130">
        <f t="shared" ref="B31:D31" si="15">B13</f>
        <v>25.785025065618292</v>
      </c>
      <c r="C31" s="128">
        <f t="shared" si="15"/>
        <v>26.19153618249959</v>
      </c>
      <c r="D31" s="128">
        <f t="shared" si="15"/>
        <v>26.976845788964813</v>
      </c>
      <c r="E31" s="128">
        <f t="shared" si="10"/>
        <v>27.870356857914807</v>
      </c>
      <c r="F31" s="182">
        <f t="shared" si="11"/>
        <v>24.817028563496251</v>
      </c>
      <c r="G31" s="130">
        <f t="shared" ref="G31:I31" si="16">G13</f>
        <v>18.447084011702248</v>
      </c>
      <c r="H31" s="128">
        <f t="shared" si="16"/>
        <v>17.534082799999723</v>
      </c>
      <c r="I31" s="128">
        <f t="shared" si="16"/>
        <v>18.065990034263443</v>
      </c>
      <c r="J31" s="128">
        <f t="shared" si="2"/>
        <v>18.530668592262952</v>
      </c>
      <c r="K31" s="182">
        <f t="shared" si="3"/>
        <v>15.551888118132336</v>
      </c>
      <c r="L31" s="130"/>
      <c r="M31" s="128"/>
      <c r="N31" s="128"/>
      <c r="O31" s="128"/>
      <c r="P31" s="182"/>
      <c r="Q31" s="132"/>
      <c r="R31" s="132"/>
    </row>
    <row r="32" spans="1:24" s="118" customFormat="1" ht="15.75">
      <c r="A32" s="184" t="s">
        <v>54</v>
      </c>
      <c r="B32" s="130">
        <f t="shared" ref="B32:D32" si="17">B14</f>
        <v>24.832017059200115</v>
      </c>
      <c r="C32" s="128">
        <f t="shared" si="17"/>
        <v>25.974865625352862</v>
      </c>
      <c r="D32" s="128">
        <f t="shared" si="17"/>
        <v>27.129389340012835</v>
      </c>
      <c r="E32" s="128">
        <f t="shared" si="10"/>
        <v>29.490089300716047</v>
      </c>
      <c r="F32" s="182">
        <f t="shared" si="11"/>
        <v>28.591808618493033</v>
      </c>
      <c r="G32" s="130">
        <f t="shared" ref="G32:I32" si="18">G14</f>
        <v>17.765284451163431</v>
      </c>
      <c r="H32" s="128">
        <f t="shared" si="18"/>
        <v>17.389031380989362</v>
      </c>
      <c r="I32" s="128">
        <f t="shared" si="18"/>
        <v>18.168146168252694</v>
      </c>
      <c r="J32" s="128">
        <f t="shared" si="2"/>
        <v>19.615289428035041</v>
      </c>
      <c r="K32" s="182">
        <f t="shared" si="3"/>
        <v>18.079807026043063</v>
      </c>
      <c r="L32" s="130"/>
      <c r="M32" s="128"/>
      <c r="N32" s="128"/>
      <c r="O32" s="128"/>
      <c r="P32" s="182"/>
      <c r="Q32" s="132"/>
      <c r="R32" s="132"/>
    </row>
    <row r="33" spans="1:25" s="118" customFormat="1" ht="15.75">
      <c r="A33" s="184" t="s">
        <v>55</v>
      </c>
      <c r="B33" s="130">
        <f t="shared" ref="B33:D33" si="19">B15</f>
        <v>31.493262078128332</v>
      </c>
      <c r="C33" s="128">
        <f t="shared" si="19"/>
        <v>35.38087414415827</v>
      </c>
      <c r="D33" s="128">
        <f t="shared" si="19"/>
        <v>32.844602232056971</v>
      </c>
      <c r="E33" s="128">
        <f t="shared" si="10"/>
        <v>37.781605957287411</v>
      </c>
      <c r="F33" s="182">
        <f t="shared" si="11"/>
        <v>38.777747651732184</v>
      </c>
      <c r="G33" s="130">
        <f t="shared" ref="G33:I33" si="20">G15</f>
        <v>22.530862385409865</v>
      </c>
      <c r="H33" s="128">
        <f t="shared" si="20"/>
        <v>23.685940849645704</v>
      </c>
      <c r="I33" s="128">
        <f t="shared" si="20"/>
        <v>21.995538738869655</v>
      </c>
      <c r="J33" s="128">
        <f t="shared" si="2"/>
        <v>25.167534655842825</v>
      </c>
      <c r="K33" s="182">
        <f t="shared" si="3"/>
        <v>24.901191981403933</v>
      </c>
      <c r="L33" s="130"/>
      <c r="M33" s="128"/>
      <c r="N33" s="128"/>
      <c r="O33" s="128"/>
      <c r="P33" s="182"/>
      <c r="Q33" s="132"/>
      <c r="R33" s="132"/>
    </row>
    <row r="34" spans="1:25" s="118" customFormat="1" ht="15.75">
      <c r="A34" s="184" t="s">
        <v>56</v>
      </c>
      <c r="B34" s="130">
        <f t="shared" ref="B34:D34" si="21">B16</f>
        <v>24.381164106084427</v>
      </c>
      <c r="C34" s="128">
        <f t="shared" si="21"/>
        <v>24.605046576784165</v>
      </c>
      <c r="D34" s="128">
        <f t="shared" si="21"/>
        <v>25.271580613369498</v>
      </c>
      <c r="E34" s="128">
        <f t="shared" si="10"/>
        <v>27.335834830769503</v>
      </c>
      <c r="F34" s="182">
        <f t="shared" si="11"/>
        <v>27.083543754124598</v>
      </c>
      <c r="G34" s="130">
        <f t="shared" ref="G34:I34" si="22">G16</f>
        <v>17.44273590673177</v>
      </c>
      <c r="H34" s="128">
        <f t="shared" si="22"/>
        <v>16.471997708307391</v>
      </c>
      <c r="I34" s="128">
        <f t="shared" si="22"/>
        <v>16.92399945800847</v>
      </c>
      <c r="J34" s="128">
        <f t="shared" si="2"/>
        <v>18.172736805196763</v>
      </c>
      <c r="K34" s="182">
        <f t="shared" si="3"/>
        <v>17.069742541960792</v>
      </c>
      <c r="L34" s="130"/>
      <c r="M34" s="128"/>
      <c r="N34" s="128"/>
      <c r="O34" s="128"/>
      <c r="P34" s="182"/>
      <c r="Q34" s="132"/>
      <c r="R34" s="132"/>
    </row>
    <row r="35" spans="1:25" s="118" customFormat="1" ht="15.75">
      <c r="A35" s="184" t="s">
        <v>57</v>
      </c>
      <c r="B35" s="130"/>
      <c r="C35" s="128"/>
      <c r="D35" s="128"/>
      <c r="E35" s="128"/>
      <c r="F35" s="182"/>
      <c r="G35" s="130"/>
      <c r="H35" s="128"/>
      <c r="I35" s="128"/>
      <c r="J35" s="128"/>
      <c r="K35" s="182"/>
      <c r="L35" s="130"/>
      <c r="M35" s="128"/>
      <c r="N35" s="128">
        <f t="shared" ref="N35" si="23">N17</f>
        <v>16.766838338398276</v>
      </c>
      <c r="O35" s="128">
        <f>O17-qtr</f>
        <v>18.15497998819496</v>
      </c>
      <c r="P35" s="182">
        <f>P17-IMP-1.43-(0.27*3/4)</f>
        <v>20.668167477788685</v>
      </c>
      <c r="Q35" s="132"/>
      <c r="R35" s="132"/>
    </row>
    <row r="36" spans="1:25" s="118" customFormat="1" ht="16.5" thickBot="1">
      <c r="A36" s="185" t="s">
        <v>58</v>
      </c>
      <c r="B36" s="183">
        <f t="shared" ref="B36:D36" si="24">B18</f>
        <v>20.837805431309025</v>
      </c>
      <c r="C36" s="168">
        <f t="shared" si="24"/>
        <v>21.142327691381947</v>
      </c>
      <c r="D36" s="168">
        <f t="shared" si="24"/>
        <v>21.719927442919467</v>
      </c>
      <c r="E36" s="168">
        <f>E18-qtr</f>
        <v>22.915158440915448</v>
      </c>
      <c r="F36" s="138">
        <f>F18-IMP-1.43-(0.27/4*3)</f>
        <v>20.845190530590397</v>
      </c>
      <c r="G36" s="183">
        <f t="shared" ref="G36:I36" si="25">G18</f>
        <v>14.907751550857204</v>
      </c>
      <c r="H36" s="168">
        <f t="shared" si="25"/>
        <v>14.153859542347748</v>
      </c>
      <c r="I36" s="168">
        <f t="shared" si="25"/>
        <v>14.545510464726776</v>
      </c>
      <c r="J36" s="168">
        <f>J18-qtr</f>
        <v>15.212520911546338</v>
      </c>
      <c r="K36" s="138">
        <f>K18-IMP-1.43-(0.27*3/4)</f>
        <v>12.892002160207229</v>
      </c>
      <c r="L36" s="183"/>
      <c r="M36" s="168"/>
      <c r="N36" s="168"/>
      <c r="O36" s="168"/>
      <c r="P36" s="138"/>
      <c r="Q36" s="132"/>
      <c r="R36" s="132"/>
    </row>
    <row r="37" spans="1:25" s="118" customFormat="1" ht="15.75">
      <c r="A37" s="170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32"/>
      <c r="R37" s="132"/>
    </row>
    <row r="38" spans="1:25" s="118" customFormat="1" ht="15.75">
      <c r="A38" s="188" t="s">
        <v>26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32"/>
      <c r="R38" s="132"/>
    </row>
    <row r="39" spans="1:25" s="118" customFormat="1" ht="16.5" thickBot="1">
      <c r="A39" s="63"/>
      <c r="B39" s="63">
        <v>4</v>
      </c>
      <c r="C39" s="63">
        <f>B39-1</f>
        <v>3</v>
      </c>
      <c r="D39" s="63">
        <f t="shared" ref="D39:F39" si="26">C39-1</f>
        <v>2</v>
      </c>
      <c r="E39" s="63">
        <f t="shared" si="26"/>
        <v>1</v>
      </c>
      <c r="F39" s="63">
        <f t="shared" si="26"/>
        <v>0</v>
      </c>
      <c r="G39" s="63"/>
      <c r="H39" s="63"/>
      <c r="J39" s="63">
        <v>4</v>
      </c>
      <c r="K39" s="63">
        <f>J39-1</f>
        <v>3</v>
      </c>
      <c r="L39" s="63">
        <f t="shared" ref="L39:N39" si="27">K39-1</f>
        <v>2</v>
      </c>
      <c r="M39" s="63">
        <f t="shared" si="27"/>
        <v>1</v>
      </c>
      <c r="N39" s="63">
        <f t="shared" si="27"/>
        <v>0</v>
      </c>
      <c r="O39" s="63"/>
      <c r="R39" s="63">
        <v>4</v>
      </c>
      <c r="S39" s="63">
        <f>R39-1</f>
        <v>3</v>
      </c>
      <c r="T39" s="63">
        <f>S39-1</f>
        <v>2</v>
      </c>
      <c r="U39" s="63">
        <f>T39-1</f>
        <v>1</v>
      </c>
      <c r="V39" s="63">
        <f>U39-1</f>
        <v>0</v>
      </c>
    </row>
    <row r="40" spans="1:25" s="118" customFormat="1" ht="15.75" customHeight="1">
      <c r="A40" s="262"/>
      <c r="B40" s="323" t="s">
        <v>272</v>
      </c>
      <c r="C40" s="324"/>
      <c r="D40" s="324"/>
      <c r="E40" s="324"/>
      <c r="F40" s="325"/>
      <c r="G40" s="327" t="s">
        <v>28</v>
      </c>
      <c r="H40" s="331" t="s">
        <v>29</v>
      </c>
      <c r="I40" s="304" t="s">
        <v>30</v>
      </c>
      <c r="J40" s="326" t="s">
        <v>273</v>
      </c>
      <c r="K40" s="324"/>
      <c r="L40" s="324"/>
      <c r="M40" s="324"/>
      <c r="N40" s="325"/>
      <c r="O40" s="329" t="s">
        <v>28</v>
      </c>
      <c r="P40" s="331" t="s">
        <v>29</v>
      </c>
      <c r="Q40" s="304" t="s">
        <v>30</v>
      </c>
      <c r="R40" s="326" t="s">
        <v>274</v>
      </c>
      <c r="S40" s="324"/>
      <c r="T40" s="324"/>
      <c r="U40" s="324"/>
      <c r="V40" s="325"/>
      <c r="W40" s="271" t="s">
        <v>28</v>
      </c>
      <c r="X40" s="331" t="s">
        <v>29</v>
      </c>
      <c r="Y40" s="304" t="s">
        <v>30</v>
      </c>
    </row>
    <row r="41" spans="1:25" s="118" customFormat="1" ht="15.75">
      <c r="A41" s="263" t="s">
        <v>11</v>
      </c>
      <c r="B41" s="268" t="s">
        <v>12</v>
      </c>
      <c r="C41" s="268" t="s">
        <v>13</v>
      </c>
      <c r="D41" s="268" t="s">
        <v>14</v>
      </c>
      <c r="E41" s="268" t="s">
        <v>15</v>
      </c>
      <c r="F41" s="270" t="s">
        <v>16</v>
      </c>
      <c r="G41" s="328"/>
      <c r="H41" s="332"/>
      <c r="I41" s="305"/>
      <c r="J41" s="268" t="s">
        <v>12</v>
      </c>
      <c r="K41" s="268" t="s">
        <v>13</v>
      </c>
      <c r="L41" s="268" t="s">
        <v>14</v>
      </c>
      <c r="M41" s="268" t="s">
        <v>15</v>
      </c>
      <c r="N41" s="270" t="s">
        <v>16</v>
      </c>
      <c r="O41" s="330"/>
      <c r="P41" s="332"/>
      <c r="Q41" s="305"/>
      <c r="R41" s="268" t="s">
        <v>12</v>
      </c>
      <c r="S41" s="268" t="s">
        <v>13</v>
      </c>
      <c r="T41" s="268" t="s">
        <v>14</v>
      </c>
      <c r="U41" s="268" t="s">
        <v>15</v>
      </c>
      <c r="V41" s="270" t="s">
        <v>16</v>
      </c>
      <c r="W41" s="272"/>
      <c r="X41" s="332"/>
      <c r="Y41" s="305"/>
    </row>
    <row r="42" spans="1:25" s="118" customFormat="1" ht="15.75">
      <c r="A42" s="184" t="s">
        <v>38</v>
      </c>
      <c r="B42" s="174">
        <f>B23*(1+esc)^B$39</f>
        <v>34.202764112213544</v>
      </c>
      <c r="C42" s="174">
        <f>C23*(1+esc)^C$39</f>
        <v>30.399676755654749</v>
      </c>
      <c r="D42" s="174">
        <f>D23*(1+esc)^D$39</f>
        <v>31.731625924894679</v>
      </c>
      <c r="E42" s="174">
        <f>E23*(1+esc)^E$39</f>
        <v>32.22883440747664</v>
      </c>
      <c r="F42" s="174">
        <f>F23*(1+esc)^F$39</f>
        <v>29.177316505069406</v>
      </c>
      <c r="G42" s="129">
        <f>AVERAGE(B42:F42)</f>
        <v>31.548043541061798</v>
      </c>
      <c r="H42" s="129">
        <f>(G42+IMP+1.43+0.27)*(1+esc)</f>
        <v>36.001513782270941</v>
      </c>
      <c r="I42" s="298">
        <f>H56*(1+inf)</f>
        <v>35.530564549860919</v>
      </c>
      <c r="J42" s="128"/>
      <c r="K42" s="128"/>
      <c r="L42" s="128"/>
      <c r="M42" s="128"/>
      <c r="N42" s="128"/>
      <c r="O42" s="129"/>
      <c r="P42" s="236"/>
      <c r="Q42" s="298">
        <f>P56*(1+inf)</f>
        <v>23.978443675326371</v>
      </c>
      <c r="R42" s="128"/>
      <c r="S42" s="128"/>
      <c r="T42" s="128"/>
      <c r="U42" s="128"/>
      <c r="V42" s="128"/>
      <c r="W42" s="131"/>
      <c r="X42" s="236"/>
      <c r="Y42" s="298">
        <f>X56*(1+inf)</f>
        <v>21.203887801740986</v>
      </c>
    </row>
    <row r="43" spans="1:25" s="118" customFormat="1" ht="15.75">
      <c r="A43" s="184" t="s">
        <v>40</v>
      </c>
      <c r="B43" s="128"/>
      <c r="C43" s="128"/>
      <c r="D43" s="128"/>
      <c r="E43" s="128"/>
      <c r="F43" s="128"/>
      <c r="G43" s="129"/>
      <c r="H43" s="129"/>
      <c r="I43" s="299"/>
      <c r="J43" s="174">
        <f t="shared" ref="J43:J53" si="28">G24*(1+esc)^J$39</f>
        <v>19.540927944558419</v>
      </c>
      <c r="K43" s="174">
        <f t="shared" ref="K43:K53" si="29">H24*(1+esc)^K$39</f>
        <v>18.658380792424015</v>
      </c>
      <c r="L43" s="174">
        <f t="shared" ref="L43:L53" si="30">I24*(1+esc)^L$39</f>
        <v>17.096368874165194</v>
      </c>
      <c r="M43" s="174">
        <f t="shared" ref="M43:M53" si="31">J24*(1+esc)^M$39</f>
        <v>18.099586226006572</v>
      </c>
      <c r="N43" s="174">
        <f t="shared" ref="N43:N53" si="32">K24*(1+esc)^N$39</f>
        <v>17.987768874329859</v>
      </c>
      <c r="O43" s="129">
        <f>AVERAGE(J43:N43)</f>
        <v>18.276606542296811</v>
      </c>
      <c r="P43" s="129">
        <f t="shared" ref="P43:P53" si="33">(O43+IMP+1.43+0.27)*(1+esc)</f>
        <v>22.290792218846835</v>
      </c>
      <c r="Q43" s="299"/>
      <c r="R43" s="128"/>
      <c r="S43" s="128"/>
      <c r="T43" s="128"/>
      <c r="U43" s="128"/>
      <c r="V43" s="128"/>
      <c r="W43" s="131"/>
      <c r="X43" s="129"/>
      <c r="Y43" s="299"/>
    </row>
    <row r="44" spans="1:25" s="118" customFormat="1" ht="15.75">
      <c r="A44" s="184" t="s">
        <v>42</v>
      </c>
      <c r="B44" s="128"/>
      <c r="C44" s="128"/>
      <c r="D44" s="128"/>
      <c r="E44" s="128"/>
      <c r="F44" s="128"/>
      <c r="G44" s="129"/>
      <c r="H44" s="129"/>
      <c r="I44" s="299"/>
      <c r="J44" s="174">
        <f t="shared" si="28"/>
        <v>17.996385511966498</v>
      </c>
      <c r="K44" s="174">
        <f t="shared" si="29"/>
        <v>18.167358800878407</v>
      </c>
      <c r="L44" s="174">
        <f t="shared" si="30"/>
        <v>17.931692174552868</v>
      </c>
      <c r="M44" s="174">
        <f t="shared" si="31"/>
        <v>18.075902351716675</v>
      </c>
      <c r="N44" s="174">
        <f t="shared" si="32"/>
        <v>16.6036930623061</v>
      </c>
      <c r="O44" s="129">
        <f t="shared" ref="O44:O55" si="34">AVERAGE(J44:N44)</f>
        <v>17.755006380284112</v>
      </c>
      <c r="P44" s="129">
        <f t="shared" si="33"/>
        <v>21.751927091471515</v>
      </c>
      <c r="Q44" s="299"/>
      <c r="R44" s="128"/>
      <c r="S44" s="128"/>
      <c r="T44" s="128"/>
      <c r="U44" s="128"/>
      <c r="V44" s="128"/>
      <c r="W44" s="131"/>
      <c r="X44" s="129"/>
      <c r="Y44" s="299"/>
    </row>
    <row r="45" spans="1:25" s="118" customFormat="1" ht="15.75">
      <c r="A45" s="184" t="s">
        <v>0</v>
      </c>
      <c r="B45" s="128"/>
      <c r="C45" s="128"/>
      <c r="D45" s="128"/>
      <c r="E45" s="128"/>
      <c r="F45" s="128"/>
      <c r="G45" s="129"/>
      <c r="H45" s="129"/>
      <c r="I45" s="299"/>
      <c r="J45" s="174">
        <f t="shared" si="28"/>
        <v>19.536510616948849</v>
      </c>
      <c r="K45" s="174">
        <f t="shared" si="29"/>
        <v>16.938514354443136</v>
      </c>
      <c r="L45" s="174">
        <f t="shared" si="30"/>
        <v>18.02985737797702</v>
      </c>
      <c r="M45" s="174">
        <f t="shared" si="31"/>
        <v>21.185392806154407</v>
      </c>
      <c r="N45" s="174">
        <f t="shared" si="32"/>
        <v>16.21886203796981</v>
      </c>
      <c r="O45" s="129">
        <f t="shared" si="34"/>
        <v>18.381827438698647</v>
      </c>
      <c r="P45" s="129">
        <f t="shared" si="33"/>
        <v>22.39949592691957</v>
      </c>
      <c r="Q45" s="299"/>
      <c r="R45" s="128"/>
      <c r="S45" s="128"/>
      <c r="T45" s="128"/>
      <c r="U45" s="128"/>
      <c r="V45" s="128"/>
      <c r="W45" s="131"/>
      <c r="X45" s="129"/>
      <c r="Y45" s="299"/>
    </row>
    <row r="46" spans="1:25" s="118" customFormat="1" ht="15.75">
      <c r="A46" s="184" t="s">
        <v>45</v>
      </c>
      <c r="B46" s="128"/>
      <c r="C46" s="128"/>
      <c r="D46" s="128"/>
      <c r="E46" s="128"/>
      <c r="F46" s="128"/>
      <c r="G46" s="129"/>
      <c r="H46" s="129"/>
      <c r="I46" s="299"/>
      <c r="J46" s="174">
        <f t="shared" si="28"/>
        <v>22.643167448691628</v>
      </c>
      <c r="K46" s="174">
        <f t="shared" si="29"/>
        <v>15.614890435866426</v>
      </c>
      <c r="L46" s="174">
        <f t="shared" si="30"/>
        <v>17.045708340585513</v>
      </c>
      <c r="M46" s="174">
        <f t="shared" si="31"/>
        <v>18.261115315642492</v>
      </c>
      <c r="N46" s="174">
        <f t="shared" si="32"/>
        <v>14.687587293778055</v>
      </c>
      <c r="O46" s="129">
        <f>AVERAGE(J46:N46)</f>
        <v>17.650493766912824</v>
      </c>
      <c r="P46" s="129">
        <f t="shared" si="33"/>
        <v>21.643955110597638</v>
      </c>
      <c r="Q46" s="299"/>
      <c r="R46" s="128"/>
      <c r="S46" s="128"/>
      <c r="T46" s="128"/>
      <c r="U46" s="174">
        <f>O27*(1+esc)^U$39</f>
        <v>16.391614036808814</v>
      </c>
      <c r="V46" s="174">
        <f>P27*(1+esc)^V$39</f>
        <v>12.897443297729469</v>
      </c>
      <c r="W46" s="129">
        <f>AVERAGE(R46:V46)</f>
        <v>14.644528667269142</v>
      </c>
      <c r="X46" s="129">
        <f>(W46+IMP+1.43+0.27)*(1+esc)</f>
        <v>18.53849256615575</v>
      </c>
      <c r="Y46" s="299"/>
    </row>
    <row r="47" spans="1:25" s="118" customFormat="1" ht="15.75">
      <c r="A47" s="184" t="s">
        <v>47</v>
      </c>
      <c r="B47" s="128"/>
      <c r="C47" s="128"/>
      <c r="D47" s="128"/>
      <c r="E47" s="128"/>
      <c r="F47" s="128"/>
      <c r="G47" s="129"/>
      <c r="H47" s="129"/>
      <c r="I47" s="299"/>
      <c r="J47" s="174">
        <f t="shared" si="28"/>
        <v>16.107847205082301</v>
      </c>
      <c r="K47" s="174">
        <f t="shared" si="29"/>
        <v>16.430273668283284</v>
      </c>
      <c r="L47" s="174">
        <f t="shared" si="30"/>
        <v>17.019392845503333</v>
      </c>
      <c r="M47" s="174">
        <f t="shared" si="31"/>
        <v>18.139883117865025</v>
      </c>
      <c r="N47" s="174">
        <f t="shared" si="32"/>
        <v>16.021882759088864</v>
      </c>
      <c r="O47" s="129">
        <f t="shared" si="34"/>
        <v>16.743855919164563</v>
      </c>
      <c r="P47" s="129">
        <f t="shared" si="33"/>
        <v>20.70730755008891</v>
      </c>
      <c r="Q47" s="299"/>
      <c r="R47" s="174">
        <f>L28*(1+esc)^R$39</f>
        <v>14.501029934624583</v>
      </c>
      <c r="S47" s="174">
        <f>M28*(1+esc)^S$39</f>
        <v>14.78724630145496</v>
      </c>
      <c r="T47" s="174">
        <f>N28*(1+esc)^T$39</f>
        <v>15.318454113148503</v>
      </c>
      <c r="U47" s="174">
        <f>O28*(1+esc)^U$39</f>
        <v>16.282518469450444</v>
      </c>
      <c r="V47" s="174">
        <f>P28*(1+esc)^V$39</f>
        <v>14.098448060990501</v>
      </c>
      <c r="W47" s="129">
        <f>AVERAGE(R47:V47)</f>
        <v>14.997539375933798</v>
      </c>
      <c r="X47" s="129">
        <f>(W47+IMP+1.43+0.27)*(1+esc)</f>
        <v>18.903187929277205</v>
      </c>
      <c r="Y47" s="299"/>
    </row>
    <row r="48" spans="1:25" s="118" customFormat="1" ht="15.75">
      <c r="A48" s="184" t="s">
        <v>49</v>
      </c>
      <c r="B48" s="174">
        <f t="shared" ref="B48:F53" si="35">B29*(1+esc)^B$39</f>
        <v>31.167833409109281</v>
      </c>
      <c r="C48" s="174">
        <f t="shared" si="35"/>
        <v>28.865981178123114</v>
      </c>
      <c r="D48" s="174">
        <f t="shared" si="35"/>
        <v>28.046481808117804</v>
      </c>
      <c r="E48" s="174">
        <f t="shared" si="35"/>
        <v>29.93718926079751</v>
      </c>
      <c r="F48" s="174">
        <f t="shared" si="35"/>
        <v>25.25410266255745</v>
      </c>
      <c r="G48" s="129">
        <f t="shared" ref="G48:G53" si="36">AVERAGE(B48:F48)</f>
        <v>28.654317663741033</v>
      </c>
      <c r="H48" s="129">
        <f t="shared" ref="H48:H53" si="37">(G48+IMP+1.43+0.27)*(1+esc)</f>
        <v>33.012005578410857</v>
      </c>
      <c r="I48" s="299"/>
      <c r="J48" s="174">
        <f t="shared" si="28"/>
        <v>22.29804469444646</v>
      </c>
      <c r="K48" s="174">
        <f t="shared" si="29"/>
        <v>19.324506228032213</v>
      </c>
      <c r="L48" s="174">
        <f t="shared" si="30"/>
        <v>18.782309273861568</v>
      </c>
      <c r="M48" s="174">
        <f t="shared" si="31"/>
        <v>19.910306705008111</v>
      </c>
      <c r="N48" s="174">
        <f t="shared" si="32"/>
        <v>15.844590702939168</v>
      </c>
      <c r="O48" s="129">
        <f t="shared" si="34"/>
        <v>19.231951520857503</v>
      </c>
      <c r="P48" s="129">
        <f t="shared" si="33"/>
        <v>23.277759116197885</v>
      </c>
      <c r="Q48" s="299"/>
      <c r="R48" s="128"/>
      <c r="S48" s="128"/>
      <c r="T48" s="128"/>
      <c r="U48" s="128"/>
      <c r="V48" s="128"/>
      <c r="W48" s="131"/>
      <c r="X48" s="129"/>
      <c r="Y48" s="299"/>
    </row>
    <row r="49" spans="1:25" s="118" customFormat="1" ht="15.75">
      <c r="A49" s="184" t="s">
        <v>51</v>
      </c>
      <c r="B49" s="174">
        <f t="shared" si="35"/>
        <v>29.925906681895128</v>
      </c>
      <c r="C49" s="174">
        <f t="shared" si="35"/>
        <v>31.18856025864951</v>
      </c>
      <c r="D49" s="174">
        <f t="shared" si="35"/>
        <v>29.438809343212395</v>
      </c>
      <c r="E49" s="174">
        <f t="shared" si="35"/>
        <v>31.437544118149304</v>
      </c>
      <c r="F49" s="174">
        <f t="shared" si="35"/>
        <v>30.03775325071819</v>
      </c>
      <c r="G49" s="129">
        <f t="shared" si="36"/>
        <v>30.405714730524902</v>
      </c>
      <c r="H49" s="129">
        <f t="shared" si="37"/>
        <v>34.821373888105278</v>
      </c>
      <c r="I49" s="299"/>
      <c r="J49" s="174">
        <f t="shared" si="28"/>
        <v>21.409547335417479</v>
      </c>
      <c r="K49" s="174">
        <f t="shared" si="29"/>
        <v>20.879370884451557</v>
      </c>
      <c r="L49" s="174">
        <f t="shared" si="30"/>
        <v>19.714730194017434</v>
      </c>
      <c r="M49" s="174">
        <f t="shared" si="31"/>
        <v>20.914988772449608</v>
      </c>
      <c r="N49" s="174">
        <f t="shared" si="32"/>
        <v>19.048136497519291</v>
      </c>
      <c r="O49" s="129">
        <f t="shared" si="34"/>
        <v>20.393354736771073</v>
      </c>
      <c r="P49" s="129">
        <f t="shared" si="33"/>
        <v>24.477604778558195</v>
      </c>
      <c r="Q49" s="299"/>
      <c r="R49" s="128"/>
      <c r="S49" s="128"/>
      <c r="T49" s="128"/>
      <c r="U49" s="128"/>
      <c r="V49" s="128"/>
      <c r="W49" s="131"/>
      <c r="X49" s="129"/>
      <c r="Y49" s="299"/>
    </row>
    <row r="50" spans="1:25" s="118" customFormat="1" ht="15.75">
      <c r="A50" s="184" t="s">
        <v>53</v>
      </c>
      <c r="B50" s="174">
        <f t="shared" si="35"/>
        <v>29.372235667390207</v>
      </c>
      <c r="C50" s="174">
        <f t="shared" si="35"/>
        <v>28.879392680258988</v>
      </c>
      <c r="D50" s="174">
        <f t="shared" si="35"/>
        <v>28.792269082209124</v>
      </c>
      <c r="E50" s="174">
        <f t="shared" si="35"/>
        <v>28.792865669911784</v>
      </c>
      <c r="F50" s="174">
        <f t="shared" si="35"/>
        <v>24.817028563496251</v>
      </c>
      <c r="G50" s="129">
        <f t="shared" si="36"/>
        <v>28.130758332653272</v>
      </c>
      <c r="H50" s="129">
        <f t="shared" si="37"/>
        <v>32.47111643346409</v>
      </c>
      <c r="I50" s="299"/>
      <c r="J50" s="174">
        <f t="shared" si="28"/>
        <v>21.013440847507354</v>
      </c>
      <c r="K50" s="174">
        <f t="shared" si="29"/>
        <v>19.333484639503922</v>
      </c>
      <c r="L50" s="174">
        <f t="shared" si="30"/>
        <v>19.281751853873118</v>
      </c>
      <c r="M50" s="174">
        <f t="shared" si="31"/>
        <v>19.144033722666855</v>
      </c>
      <c r="N50" s="174">
        <f t="shared" si="32"/>
        <v>15.551888118132336</v>
      </c>
      <c r="O50" s="129">
        <f t="shared" si="34"/>
        <v>18.864919836336718</v>
      </c>
      <c r="P50" s="129">
        <f t="shared" si="33"/>
        <v>22.89857868291946</v>
      </c>
      <c r="Q50" s="299"/>
      <c r="R50" s="128"/>
      <c r="S50" s="128"/>
      <c r="T50" s="128"/>
      <c r="U50" s="128"/>
      <c r="V50" s="128"/>
      <c r="W50" s="131"/>
      <c r="X50" s="129"/>
      <c r="Y50" s="299"/>
    </row>
    <row r="51" spans="1:25" s="118" customFormat="1" ht="15.75">
      <c r="A51" s="184" t="s">
        <v>54</v>
      </c>
      <c r="B51" s="174">
        <f t="shared" si="35"/>
        <v>28.286645264193396</v>
      </c>
      <c r="C51" s="174">
        <f t="shared" si="35"/>
        <v>28.640486720009442</v>
      </c>
      <c r="D51" s="174">
        <f t="shared" si="35"/>
        <v>28.95507814457649</v>
      </c>
      <c r="E51" s="174">
        <f t="shared" si="35"/>
        <v>30.466211256569746</v>
      </c>
      <c r="F51" s="174">
        <f t="shared" si="35"/>
        <v>28.591808618493033</v>
      </c>
      <c r="G51" s="129">
        <f t="shared" si="36"/>
        <v>28.988046000768417</v>
      </c>
      <c r="H51" s="129">
        <f t="shared" si="37"/>
        <v>33.356780323393856</v>
      </c>
      <c r="I51" s="299"/>
      <c r="J51" s="174">
        <f t="shared" si="28"/>
        <v>20.236789387246731</v>
      </c>
      <c r="K51" s="174">
        <f t="shared" si="29"/>
        <v>19.173547594985397</v>
      </c>
      <c r="L51" s="174">
        <f t="shared" si="30"/>
        <v>19.390782647214415</v>
      </c>
      <c r="M51" s="174">
        <f t="shared" si="31"/>
        <v>20.264555508102998</v>
      </c>
      <c r="N51" s="174">
        <f t="shared" si="32"/>
        <v>18.079807026043063</v>
      </c>
      <c r="O51" s="129">
        <f t="shared" si="34"/>
        <v>19.429096432718516</v>
      </c>
      <c r="P51" s="129">
        <f t="shared" si="33"/>
        <v>23.481429524641499</v>
      </c>
      <c r="Q51" s="299"/>
      <c r="R51" s="128"/>
      <c r="S51" s="128"/>
      <c r="T51" s="128"/>
      <c r="U51" s="128"/>
      <c r="V51" s="128"/>
      <c r="W51" s="131"/>
      <c r="X51" s="129"/>
      <c r="Y51" s="299"/>
    </row>
    <row r="52" spans="1:25" s="118" customFormat="1" ht="15.75">
      <c r="A52" s="184" t="s">
        <v>55</v>
      </c>
      <c r="B52" s="174">
        <f t="shared" si="35"/>
        <v>35.874602151428526</v>
      </c>
      <c r="C52" s="174">
        <f t="shared" si="35"/>
        <v>39.011768941704567</v>
      </c>
      <c r="D52" s="174">
        <f t="shared" si="35"/>
        <v>35.054899774470599</v>
      </c>
      <c r="E52" s="174">
        <f t="shared" si="35"/>
        <v>39.032177114473619</v>
      </c>
      <c r="F52" s="174">
        <f t="shared" si="35"/>
        <v>38.777747651732184</v>
      </c>
      <c r="G52" s="129">
        <f t="shared" si="36"/>
        <v>37.550239126761902</v>
      </c>
      <c r="H52" s="129">
        <f t="shared" si="37"/>
        <v>42.202382041857724</v>
      </c>
      <c r="I52" s="299"/>
      <c r="J52" s="174">
        <f t="shared" si="28"/>
        <v>25.665354138290706</v>
      </c>
      <c r="K52" s="174">
        <f t="shared" si="29"/>
        <v>26.11666540030431</v>
      </c>
      <c r="L52" s="174">
        <f t="shared" si="30"/>
        <v>23.475741935580512</v>
      </c>
      <c r="M52" s="174">
        <f t="shared" si="31"/>
        <v>26.000580052951221</v>
      </c>
      <c r="N52" s="174">
        <f t="shared" si="32"/>
        <v>24.901191981403933</v>
      </c>
      <c r="O52" s="129">
        <f t="shared" si="34"/>
        <v>25.231906701706134</v>
      </c>
      <c r="P52" s="129">
        <f t="shared" si="33"/>
        <v>29.476312813532605</v>
      </c>
      <c r="Q52" s="299"/>
      <c r="R52" s="128"/>
      <c r="S52" s="128"/>
      <c r="T52" s="128"/>
      <c r="U52" s="128"/>
      <c r="V52" s="128"/>
      <c r="W52" s="131"/>
      <c r="X52" s="129"/>
      <c r="Y52" s="299"/>
    </row>
    <row r="53" spans="1:25" s="118" customFormat="1" ht="15.75">
      <c r="A53" s="184" t="s">
        <v>56</v>
      </c>
      <c r="B53" s="174">
        <f t="shared" si="35"/>
        <v>27.773069684702865</v>
      </c>
      <c r="C53" s="174">
        <f t="shared" si="35"/>
        <v>27.130092601509944</v>
      </c>
      <c r="D53" s="174">
        <f t="shared" si="35"/>
        <v>26.972247046410367</v>
      </c>
      <c r="E53" s="174">
        <f t="shared" si="35"/>
        <v>28.240650963667971</v>
      </c>
      <c r="F53" s="174">
        <f t="shared" si="35"/>
        <v>27.083543754124598</v>
      </c>
      <c r="G53" s="129">
        <f t="shared" si="36"/>
        <v>27.439920810083152</v>
      </c>
      <c r="H53" s="129">
        <f t="shared" si="37"/>
        <v>31.7574121888969</v>
      </c>
      <c r="I53" s="299"/>
      <c r="J53" s="174">
        <f t="shared" si="28"/>
        <v>19.86936791539976</v>
      </c>
      <c r="K53" s="174">
        <f t="shared" si="29"/>
        <v>18.162405088876948</v>
      </c>
      <c r="L53" s="174">
        <f t="shared" si="30"/>
        <v>18.062910325174816</v>
      </c>
      <c r="M53" s="174">
        <f t="shared" si="31"/>
        <v>18.774254393448775</v>
      </c>
      <c r="N53" s="174">
        <f t="shared" si="32"/>
        <v>17.069742541960792</v>
      </c>
      <c r="O53" s="129">
        <f t="shared" si="34"/>
        <v>18.387736052972219</v>
      </c>
      <c r="P53" s="129">
        <f t="shared" si="33"/>
        <v>22.405600116325598</v>
      </c>
      <c r="Q53" s="299"/>
      <c r="R53" s="128"/>
      <c r="S53" s="128"/>
      <c r="T53" s="128"/>
      <c r="U53" s="128"/>
      <c r="V53" s="128"/>
      <c r="W53" s="131"/>
      <c r="X53" s="129"/>
      <c r="Y53" s="299"/>
    </row>
    <row r="54" spans="1:25" s="118" customFormat="1" ht="15.75">
      <c r="A54" s="184" t="s">
        <v>57</v>
      </c>
      <c r="B54" s="128"/>
      <c r="C54" s="128"/>
      <c r="D54" s="128"/>
      <c r="E54" s="128"/>
      <c r="F54" s="128"/>
      <c r="G54" s="129"/>
      <c r="H54" s="237"/>
      <c r="I54" s="299"/>
      <c r="J54" s="128"/>
      <c r="K54" s="128"/>
      <c r="L54" s="128"/>
      <c r="M54" s="128"/>
      <c r="N54" s="128"/>
      <c r="O54" s="129"/>
      <c r="P54" s="237"/>
      <c r="Q54" s="299"/>
      <c r="R54" s="174"/>
      <c r="S54" s="174"/>
      <c r="T54" s="174">
        <f>N35*(1+esc)^T$39</f>
        <v>17.895172952152169</v>
      </c>
      <c r="U54" s="174">
        <f>O35*(1+esc)^U$39</f>
        <v>18.75590982580421</v>
      </c>
      <c r="V54" s="174">
        <f>P35*(1+esc%)^V$39</f>
        <v>20.668167477788685</v>
      </c>
      <c r="W54" s="129">
        <f>AVERAGE(R54:V54)</f>
        <v>19.10641675191502</v>
      </c>
      <c r="X54" s="129">
        <f>(W54+IMP+1.43+0.27)*(1+esc)</f>
        <v>23.148069146403405</v>
      </c>
      <c r="Y54" s="299"/>
    </row>
    <row r="55" spans="1:25" s="118" customFormat="1" ht="15.75">
      <c r="A55" s="184" t="s">
        <v>58</v>
      </c>
      <c r="B55" s="174">
        <f>B36*(1+esc)^B$39</f>
        <v>23.73675923766088</v>
      </c>
      <c r="C55" s="174">
        <f>C36*(1+esc)^C$39</f>
        <v>23.312018788042781</v>
      </c>
      <c r="D55" s="174">
        <f>D36*(1+esc)^D$39</f>
        <v>23.181583209346467</v>
      </c>
      <c r="E55" s="174">
        <f>E36*(1+esc)^E$39</f>
        <v>23.673650185309747</v>
      </c>
      <c r="F55" s="174">
        <f>F36*(1+esc)^F$39</f>
        <v>20.845190530590397</v>
      </c>
      <c r="G55" s="129">
        <f>AVERAGE(B55:F55)</f>
        <v>22.949840390190055</v>
      </c>
      <c r="H55" s="129">
        <f>(G55+IMP+1.43+0.27)*(1+esc)</f>
        <v>27.118710107105343</v>
      </c>
      <c r="I55" s="299"/>
      <c r="J55" s="174">
        <f>G36*(1+esc)^J$39</f>
        <v>16.981716740952098</v>
      </c>
      <c r="K55" s="174">
        <f>H36*(1+esc)^K$39</f>
        <v>15.606372410405209</v>
      </c>
      <c r="L55" s="174">
        <f>I36*(1+esc)^L$39</f>
        <v>15.524359464211944</v>
      </c>
      <c r="M55" s="174">
        <f>J36*(1+esc)^M$39</f>
        <v>15.71605535371852</v>
      </c>
      <c r="N55" s="174">
        <f>K36*(1+esc)^N$39</f>
        <v>12.892002160207229</v>
      </c>
      <c r="O55" s="129">
        <f t="shared" si="34"/>
        <v>15.344101225898999</v>
      </c>
      <c r="P55" s="129">
        <f>(O55+IMP+1.43+0.27)*(1+esc)</f>
        <v>19.261220976476256</v>
      </c>
      <c r="Q55" s="299"/>
      <c r="R55" s="128"/>
      <c r="S55" s="128"/>
      <c r="T55" s="128"/>
      <c r="U55" s="128"/>
      <c r="V55" s="128"/>
      <c r="W55" s="131"/>
      <c r="X55" s="129"/>
      <c r="Y55" s="299"/>
    </row>
    <row r="56" spans="1:25" s="118" customFormat="1" ht="23.25" customHeight="1" thickBot="1">
      <c r="A56" s="238"/>
      <c r="B56" s="288" t="s">
        <v>31</v>
      </c>
      <c r="C56" s="289"/>
      <c r="D56" s="289"/>
      <c r="E56" s="289"/>
      <c r="F56" s="290"/>
      <c r="G56" s="137">
        <f>AVERAGE(G42:G55)</f>
        <v>29.458360074473067</v>
      </c>
      <c r="H56" s="137">
        <f>AVERAGE(H42:H55)</f>
        <v>33.842661792938124</v>
      </c>
      <c r="I56" s="300"/>
      <c r="J56" s="322" t="s">
        <v>31</v>
      </c>
      <c r="K56" s="289"/>
      <c r="L56" s="289"/>
      <c r="M56" s="289"/>
      <c r="N56" s="290"/>
      <c r="O56" s="137">
        <f>AVERAGE(O42:O55)</f>
        <v>18.807571379551511</v>
      </c>
      <c r="P56" s="137">
        <f>AVERAGE(P42:P55)</f>
        <v>22.839331992214664</v>
      </c>
      <c r="Q56" s="300"/>
      <c r="R56" s="247" t="s">
        <v>31</v>
      </c>
      <c r="S56" s="243"/>
      <c r="T56" s="243"/>
      <c r="U56" s="243"/>
      <c r="V56" s="244"/>
      <c r="W56" s="137">
        <f>AVERAGE(W42:W55)</f>
        <v>16.249494931705986</v>
      </c>
      <c r="X56" s="137">
        <f>AVERAGE(X42:X55)</f>
        <v>20.196583213945456</v>
      </c>
      <c r="Y56" s="300"/>
    </row>
    <row r="57" spans="1:25" s="139" customFormat="1">
      <c r="A57"/>
      <c r="B57" s="240"/>
      <c r="C57" s="240"/>
      <c r="D57" s="240"/>
      <c r="E57" s="240"/>
      <c r="F57" s="246"/>
      <c r="G57"/>
      <c r="H57"/>
      <c r="I57"/>
      <c r="J57"/>
      <c r="K57"/>
      <c r="L57"/>
      <c r="M57"/>
      <c r="N57"/>
      <c r="O57"/>
      <c r="P57"/>
      <c r="Q57"/>
      <c r="R57"/>
      <c r="S57" s="246"/>
      <c r="T57" s="246"/>
      <c r="U57" s="246"/>
      <c r="V57" s="246"/>
      <c r="W57" s="246"/>
      <c r="X57"/>
      <c r="Y57" s="246"/>
    </row>
    <row r="59" spans="1:25">
      <c r="U59" s="246"/>
      <c r="W59" s="98"/>
      <c r="X59" s="98"/>
    </row>
    <row r="60" spans="1:25">
      <c r="G60" s="98"/>
      <c r="O60" s="98"/>
      <c r="U60" s="246"/>
      <c r="W60" s="98"/>
    </row>
  </sheetData>
  <mergeCells count="37">
    <mergeCell ref="V1:Y1"/>
    <mergeCell ref="S8:V8"/>
    <mergeCell ref="L21:P21"/>
    <mergeCell ref="H40:H41"/>
    <mergeCell ref="P40:P41"/>
    <mergeCell ref="X9:X10"/>
    <mergeCell ref="S9:V9"/>
    <mergeCell ref="S10:V10"/>
    <mergeCell ref="S12:V12"/>
    <mergeCell ref="W11:X11"/>
    <mergeCell ref="W12:X12"/>
    <mergeCell ref="Y40:Y41"/>
    <mergeCell ref="A2:P2"/>
    <mergeCell ref="L3:P3"/>
    <mergeCell ref="G3:K3"/>
    <mergeCell ref="B3:F3"/>
    <mergeCell ref="J56:N56"/>
    <mergeCell ref="B40:F40"/>
    <mergeCell ref="J40:N40"/>
    <mergeCell ref="Y42:Y56"/>
    <mergeCell ref="R40:V40"/>
    <mergeCell ref="G40:G41"/>
    <mergeCell ref="I40:I41"/>
    <mergeCell ref="O40:O41"/>
    <mergeCell ref="X40:X41"/>
    <mergeCell ref="I42:I56"/>
    <mergeCell ref="B56:F56"/>
    <mergeCell ref="Q42:Q56"/>
    <mergeCell ref="Q40:Q41"/>
    <mergeCell ref="A20:P20"/>
    <mergeCell ref="B21:F21"/>
    <mergeCell ref="G21:K21"/>
    <mergeCell ref="S3:V3"/>
    <mergeCell ref="S4:V4"/>
    <mergeCell ref="S6:V6"/>
    <mergeCell ref="S7:V7"/>
    <mergeCell ref="S5:W5"/>
  </mergeCells>
  <pageMargins left="0.25" right="0.25" top="0.75" bottom="0.75" header="0.3" footer="0.3"/>
  <pageSetup paperSize="9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"/>
  <sheetViews>
    <sheetView topLeftCell="A49" workbookViewId="0">
      <selection activeCell="H53" sqref="H53:H54"/>
    </sheetView>
  </sheetViews>
  <sheetFormatPr defaultRowHeight="15"/>
  <cols>
    <col min="1" max="1" width="15.85546875" customWidth="1"/>
    <col min="2" max="2" width="8.140625" bestFit="1" customWidth="1"/>
    <col min="3" max="8" width="6.42578125" customWidth="1"/>
    <col min="9" max="9" width="7" bestFit="1" customWidth="1"/>
    <col min="10" max="10" width="6.42578125" customWidth="1"/>
    <col min="11" max="11" width="7.85546875" customWidth="1"/>
    <col min="12" max="16" width="6.42578125" customWidth="1"/>
    <col min="17" max="17" width="7.28515625" customWidth="1"/>
    <col min="18" max="23" width="6.42578125" customWidth="1"/>
    <col min="24" max="24" width="6.42578125" style="113" customWidth="1"/>
    <col min="25" max="25" width="7" bestFit="1" customWidth="1"/>
    <col min="27" max="27" width="13.28515625" bestFit="1" customWidth="1"/>
    <col min="31" max="33" width="10.42578125" bestFit="1" customWidth="1"/>
  </cols>
  <sheetData>
    <row r="1" spans="1:34" s="118" customFormat="1" ht="15.75">
      <c r="A1" s="63" t="s">
        <v>1</v>
      </c>
      <c r="B1" s="63" t="s">
        <v>2</v>
      </c>
      <c r="C1" s="116" t="s">
        <v>59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117"/>
      <c r="Y1" s="63"/>
    </row>
    <row r="2" spans="1:34" s="118" customFormat="1" ht="15.75">
      <c r="A2" s="63" t="s">
        <v>4</v>
      </c>
      <c r="B2" s="63" t="s">
        <v>2</v>
      </c>
      <c r="C2" s="63" t="s">
        <v>5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117"/>
      <c r="Y2" s="63"/>
    </row>
    <row r="3" spans="1:34" s="118" customFormat="1" ht="15.75">
      <c r="A3" s="63" t="s">
        <v>6</v>
      </c>
      <c r="B3" s="63" t="s">
        <v>2</v>
      </c>
      <c r="C3" s="63" t="s">
        <v>7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117"/>
      <c r="Y3" s="63"/>
    </row>
    <row r="4" spans="1:34" s="118" customFormat="1" ht="16.5" thickBot="1">
      <c r="A4" s="63" t="s">
        <v>8</v>
      </c>
      <c r="B4" s="63" t="s">
        <v>2</v>
      </c>
      <c r="C4" s="63" t="s">
        <v>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117"/>
      <c r="Y4" s="63"/>
    </row>
    <row r="5" spans="1:34" s="120" customFormat="1" ht="18.75">
      <c r="A5" s="119"/>
      <c r="B5" s="356" t="s">
        <v>32</v>
      </c>
      <c r="C5" s="357"/>
      <c r="D5" s="357"/>
      <c r="E5" s="357"/>
      <c r="F5" s="357"/>
      <c r="G5" s="345"/>
      <c r="H5" s="345" t="s">
        <v>60</v>
      </c>
      <c r="I5" s="342" t="s">
        <v>30</v>
      </c>
      <c r="J5" s="354" t="s">
        <v>33</v>
      </c>
      <c r="K5" s="306"/>
      <c r="L5" s="306"/>
      <c r="M5" s="306"/>
      <c r="N5" s="308"/>
      <c r="O5" s="249"/>
      <c r="P5" s="345" t="s">
        <v>60</v>
      </c>
      <c r="Q5" s="342" t="s">
        <v>30</v>
      </c>
      <c r="R5" s="354" t="s">
        <v>34</v>
      </c>
      <c r="S5" s="306"/>
      <c r="T5" s="306"/>
      <c r="U5" s="306"/>
      <c r="V5" s="308"/>
      <c r="W5" s="249"/>
      <c r="X5" s="345" t="s">
        <v>60</v>
      </c>
      <c r="Y5" s="342" t="s">
        <v>30</v>
      </c>
      <c r="Z5" s="235"/>
      <c r="AA5" s="121" t="s">
        <v>38</v>
      </c>
      <c r="AB5" s="122">
        <v>1050</v>
      </c>
      <c r="AC5" s="123"/>
      <c r="AD5" s="235"/>
      <c r="AE5" s="235"/>
      <c r="AF5" s="235"/>
      <c r="AG5" s="235"/>
      <c r="AH5" s="235"/>
    </row>
    <row r="6" spans="1:34" s="118" customFormat="1" ht="18.75">
      <c r="A6" s="124" t="s">
        <v>11</v>
      </c>
      <c r="B6" s="125" t="s">
        <v>61</v>
      </c>
      <c r="C6" s="180" t="s">
        <v>12</v>
      </c>
      <c r="D6" s="180" t="s">
        <v>13</v>
      </c>
      <c r="E6" s="180" t="s">
        <v>14</v>
      </c>
      <c r="F6" s="180" t="s">
        <v>15</v>
      </c>
      <c r="G6" s="250" t="s">
        <v>16</v>
      </c>
      <c r="H6" s="346"/>
      <c r="I6" s="343"/>
      <c r="J6" s="125" t="s">
        <v>61</v>
      </c>
      <c r="K6" s="180" t="s">
        <v>12</v>
      </c>
      <c r="L6" s="180" t="s">
        <v>13</v>
      </c>
      <c r="M6" s="180" t="s">
        <v>14</v>
      </c>
      <c r="N6" s="180" t="s">
        <v>15</v>
      </c>
      <c r="O6" s="250" t="s">
        <v>16</v>
      </c>
      <c r="P6" s="346"/>
      <c r="Q6" s="343"/>
      <c r="R6" s="173" t="s">
        <v>61</v>
      </c>
      <c r="S6" s="180" t="s">
        <v>12</v>
      </c>
      <c r="T6" s="180" t="s">
        <v>13</v>
      </c>
      <c r="U6" s="180" t="s">
        <v>14</v>
      </c>
      <c r="V6" s="180" t="s">
        <v>15</v>
      </c>
      <c r="W6" s="250" t="s">
        <v>16</v>
      </c>
      <c r="X6" s="346"/>
      <c r="Y6" s="343"/>
      <c r="AA6" s="126" t="s">
        <v>62</v>
      </c>
      <c r="AB6" s="122">
        <v>750</v>
      </c>
      <c r="AC6" s="123"/>
    </row>
    <row r="7" spans="1:34" s="118" customFormat="1" ht="15.75">
      <c r="A7" s="127" t="s">
        <v>38</v>
      </c>
      <c r="B7" s="128" t="e">
        <f>Unchahar!#REF!</f>
        <v>#REF!</v>
      </c>
      <c r="C7" s="128" t="e">
        <f>Unchahar!#REF!</f>
        <v>#REF!</v>
      </c>
      <c r="D7" s="128" t="e">
        <f>Unchahar!#REF!</f>
        <v>#REF!</v>
      </c>
      <c r="E7" s="128" t="e">
        <f>Unchahar!#REF!</f>
        <v>#REF!</v>
      </c>
      <c r="F7" s="128" t="e">
        <f>Unchahar!#REF!</f>
        <v>#REF!</v>
      </c>
      <c r="G7" s="128" t="e">
        <f>Unchahar!#REF!</f>
        <v>#REF!</v>
      </c>
      <c r="H7" s="129" t="e">
        <f>AVERAGE(C7:G7)</f>
        <v>#REF!</v>
      </c>
      <c r="I7" s="353" t="e">
        <f>H21*(1+esc%)^2*(1+inf%)^2</f>
        <v>#REF!</v>
      </c>
      <c r="J7" s="130"/>
      <c r="K7" s="128"/>
      <c r="L7" s="128"/>
      <c r="M7" s="128"/>
      <c r="N7" s="128"/>
      <c r="O7" s="128"/>
      <c r="P7" s="129"/>
      <c r="Q7" s="353" t="e">
        <f>P21*(1+esc%)^2*(1+inf%)^2</f>
        <v>#REF!</v>
      </c>
      <c r="R7" s="130"/>
      <c r="S7" s="128"/>
      <c r="T7" s="128"/>
      <c r="U7" s="128"/>
      <c r="V7" s="128"/>
      <c r="W7" s="128"/>
      <c r="X7" s="131"/>
      <c r="Y7" s="353" t="e">
        <f>X21*(1+esc%)^2*(1+inf%)^2</f>
        <v>#REF!</v>
      </c>
      <c r="Z7" s="132"/>
      <c r="AA7" s="126" t="s">
        <v>63</v>
      </c>
      <c r="AB7" s="122">
        <v>840</v>
      </c>
      <c r="AC7" s="122">
        <v>980</v>
      </c>
      <c r="AD7" s="132"/>
      <c r="AE7" s="132"/>
      <c r="AF7" s="132"/>
      <c r="AG7" s="132"/>
    </row>
    <row r="8" spans="1:34" s="118" customFormat="1" ht="15.75">
      <c r="A8" s="127" t="s">
        <v>40</v>
      </c>
      <c r="B8" s="128"/>
      <c r="C8" s="128"/>
      <c r="D8" s="128"/>
      <c r="E8" s="128"/>
      <c r="F8" s="128"/>
      <c r="G8" s="128"/>
      <c r="H8" s="129"/>
      <c r="I8" s="353"/>
      <c r="J8" s="130" t="e">
        <f>'Talcher Super'!#REF!</f>
        <v>#REF!</v>
      </c>
      <c r="K8" s="128" t="e">
        <f>'Talcher Super'!#REF!</f>
        <v>#REF!</v>
      </c>
      <c r="L8" s="128" t="e">
        <f>'Talcher Super'!#REF!</f>
        <v>#REF!</v>
      </c>
      <c r="M8" s="128" t="e">
        <f>'Talcher Super'!#REF!</f>
        <v>#REF!</v>
      </c>
      <c r="N8" s="128" t="e">
        <f>'Talcher Super'!#REF!</f>
        <v>#REF!</v>
      </c>
      <c r="O8" s="128" t="e">
        <f>'Talcher Super'!#REF!</f>
        <v>#REF!</v>
      </c>
      <c r="P8" s="129" t="e">
        <f t="shared" ref="P8:P18" si="0">AVERAGE(K8:O8)</f>
        <v>#REF!</v>
      </c>
      <c r="Q8" s="353"/>
      <c r="R8" s="130"/>
      <c r="S8" s="128"/>
      <c r="T8" s="128"/>
      <c r="U8" s="128"/>
      <c r="V8" s="128"/>
      <c r="W8" s="128"/>
      <c r="X8" s="131"/>
      <c r="Y8" s="353"/>
      <c r="Z8" s="132"/>
      <c r="AA8" s="126" t="s">
        <v>55</v>
      </c>
      <c r="AB8" s="122">
        <v>600</v>
      </c>
      <c r="AC8" s="122">
        <v>1500</v>
      </c>
      <c r="AD8" s="132"/>
      <c r="AE8" s="132"/>
      <c r="AF8" s="132"/>
      <c r="AG8" s="132"/>
    </row>
    <row r="9" spans="1:34" s="118" customFormat="1" ht="15.75">
      <c r="A9" s="127" t="s">
        <v>42</v>
      </c>
      <c r="B9" s="128"/>
      <c r="C9" s="128"/>
      <c r="D9" s="128"/>
      <c r="E9" s="128"/>
      <c r="F9" s="128"/>
      <c r="G9" s="128"/>
      <c r="H9" s="129"/>
      <c r="I9" s="353"/>
      <c r="J9" s="130" t="e">
        <f>Simhadri!#REF!</f>
        <v>#REF!</v>
      </c>
      <c r="K9" s="128" t="e">
        <f>Simhadri!#REF!</f>
        <v>#REF!</v>
      </c>
      <c r="L9" s="128" t="e">
        <f>Simhadri!#REF!</f>
        <v>#REF!</v>
      </c>
      <c r="M9" s="128" t="e">
        <f>Simhadri!#REF!</f>
        <v>#REF!</v>
      </c>
      <c r="N9" s="128" t="e">
        <f>Simhadri!#REF!</f>
        <v>#REF!</v>
      </c>
      <c r="O9" s="128" t="e">
        <f>Simhadri!#REF!</f>
        <v>#REF!</v>
      </c>
      <c r="P9" s="129" t="e">
        <f t="shared" si="0"/>
        <v>#REF!</v>
      </c>
      <c r="Q9" s="353"/>
      <c r="R9" s="130"/>
      <c r="S9" s="128"/>
      <c r="T9" s="128"/>
      <c r="U9" s="128"/>
      <c r="V9" s="128"/>
      <c r="W9" s="128"/>
      <c r="X9" s="131"/>
      <c r="Y9" s="353"/>
      <c r="Z9" s="132"/>
      <c r="AA9" s="126" t="s">
        <v>64</v>
      </c>
      <c r="AB9" s="122">
        <v>840</v>
      </c>
      <c r="AC9" s="122">
        <v>1500</v>
      </c>
      <c r="AD9" s="132"/>
      <c r="AE9" s="132"/>
      <c r="AF9" s="132"/>
      <c r="AG9" s="132"/>
      <c r="AH9" s="132"/>
    </row>
    <row r="10" spans="1:34" s="118" customFormat="1" ht="15.75">
      <c r="A10" s="127" t="s">
        <v>0</v>
      </c>
      <c r="B10" s="128"/>
      <c r="C10" s="128"/>
      <c r="D10" s="128"/>
      <c r="E10" s="128"/>
      <c r="F10" s="128"/>
      <c r="G10" s="128"/>
      <c r="H10" s="129"/>
      <c r="I10" s="353"/>
      <c r="J10" s="130" t="e">
        <f>Rihand!#REF!</f>
        <v>#REF!</v>
      </c>
      <c r="K10" s="128" t="e">
        <f>Rihand!#REF!</f>
        <v>#REF!</v>
      </c>
      <c r="L10" s="128" t="e">
        <f>Rihand!#REF!</f>
        <v>#REF!</v>
      </c>
      <c r="M10" s="128" t="e">
        <f>Rihand!#REF!</f>
        <v>#REF!</v>
      </c>
      <c r="N10" s="128" t="e">
        <f>Rihand!#REF!</f>
        <v>#REF!</v>
      </c>
      <c r="O10" s="128" t="e">
        <f>Rihand!#REF!</f>
        <v>#REF!</v>
      </c>
      <c r="P10" s="129" t="e">
        <f t="shared" si="0"/>
        <v>#REF!</v>
      </c>
      <c r="Q10" s="353"/>
      <c r="R10" s="130"/>
      <c r="S10" s="128"/>
      <c r="T10" s="128"/>
      <c r="U10" s="128"/>
      <c r="V10" s="128"/>
      <c r="W10" s="128"/>
      <c r="X10" s="131"/>
      <c r="Y10" s="353"/>
      <c r="Z10" s="132"/>
      <c r="AA10" s="126" t="s">
        <v>45</v>
      </c>
      <c r="AB10" s="122"/>
      <c r="AC10" s="122">
        <v>1000</v>
      </c>
      <c r="AD10" s="132"/>
      <c r="AE10" s="132"/>
      <c r="AF10" s="132"/>
      <c r="AG10" s="132"/>
      <c r="AH10" s="132"/>
    </row>
    <row r="11" spans="1:34" s="118" customFormat="1" ht="15.75">
      <c r="A11" s="127" t="s">
        <v>45</v>
      </c>
      <c r="B11" s="128"/>
      <c r="C11" s="128"/>
      <c r="D11" s="128"/>
      <c r="E11" s="128"/>
      <c r="F11" s="128"/>
      <c r="G11" s="128"/>
      <c r="H11" s="129"/>
      <c r="I11" s="353"/>
      <c r="J11" s="130"/>
      <c r="K11" s="128" t="e">
        <f>Mouda!#REF!</f>
        <v>#REF!</v>
      </c>
      <c r="L11" s="128" t="e">
        <f>Mouda!#REF!</f>
        <v>#REF!</v>
      </c>
      <c r="M11" s="128" t="e">
        <f>Mouda!#REF!</f>
        <v>#REF!</v>
      </c>
      <c r="N11" s="128" t="e">
        <f>Mouda!#REF!</f>
        <v>#REF!</v>
      </c>
      <c r="O11" s="128" t="e">
        <f>Mouda!#REF!</f>
        <v>#REF!</v>
      </c>
      <c r="P11" s="129" t="e">
        <f t="shared" si="0"/>
        <v>#REF!</v>
      </c>
      <c r="Q11" s="353"/>
      <c r="R11" s="130"/>
      <c r="S11" s="128"/>
      <c r="T11" s="128"/>
      <c r="U11" s="128"/>
      <c r="V11" s="128" t="e">
        <f>Mouda!#REF!</f>
        <v>#REF!</v>
      </c>
      <c r="W11" s="128" t="e">
        <f>Mouda!#REF!</f>
        <v>#REF!</v>
      </c>
      <c r="X11" s="129" t="e">
        <f t="shared" ref="X11:X12" si="1">AVERAGE(S11:W11)</f>
        <v>#REF!</v>
      </c>
      <c r="Y11" s="353"/>
      <c r="Z11" s="132"/>
      <c r="AA11" s="126" t="s">
        <v>53</v>
      </c>
      <c r="AB11" s="122">
        <v>600</v>
      </c>
      <c r="AC11" s="122">
        <v>2000</v>
      </c>
      <c r="AD11" s="132"/>
      <c r="AE11" s="132"/>
      <c r="AF11" s="132"/>
      <c r="AG11" s="132"/>
      <c r="AH11" s="132"/>
    </row>
    <row r="12" spans="1:34" s="118" customFormat="1" ht="15.75">
      <c r="A12" s="127" t="s">
        <v>47</v>
      </c>
      <c r="B12" s="128"/>
      <c r="C12" s="128"/>
      <c r="D12" s="128"/>
      <c r="E12" s="128"/>
      <c r="F12" s="128"/>
      <c r="G12" s="128"/>
      <c r="H12" s="129"/>
      <c r="I12" s="353"/>
      <c r="J12" s="130" t="e">
        <f>Sipat!#REF!</f>
        <v>#REF!</v>
      </c>
      <c r="K12" s="128" t="e">
        <f>Sipat!#REF!</f>
        <v>#REF!</v>
      </c>
      <c r="L12" s="128" t="e">
        <f>Sipat!#REF!</f>
        <v>#REF!</v>
      </c>
      <c r="M12" s="128" t="e">
        <f>Sipat!#REF!</f>
        <v>#REF!</v>
      </c>
      <c r="N12" s="128" t="e">
        <f>Sipat!#REF!</f>
        <v>#REF!</v>
      </c>
      <c r="O12" s="128" t="e">
        <f>Sipat!#REF!</f>
        <v>#REF!</v>
      </c>
      <c r="P12" s="129" t="e">
        <f t="shared" si="0"/>
        <v>#REF!</v>
      </c>
      <c r="Q12" s="353"/>
      <c r="R12" s="130" t="e">
        <f>Sipat!#REF!</f>
        <v>#REF!</v>
      </c>
      <c r="S12" s="130" t="e">
        <f>Sipat!#REF!</f>
        <v>#REF!</v>
      </c>
      <c r="T12" s="130" t="e">
        <f>Sipat!#REF!</f>
        <v>#REF!</v>
      </c>
      <c r="U12" s="130" t="e">
        <f>Sipat!#REF!</f>
        <v>#REF!</v>
      </c>
      <c r="V12" s="130" t="e">
        <f>Sipat!#REF!</f>
        <v>#REF!</v>
      </c>
      <c r="W12" s="130" t="e">
        <f>Sipat!#REF!</f>
        <v>#REF!</v>
      </c>
      <c r="X12" s="129" t="e">
        <f t="shared" si="1"/>
        <v>#REF!</v>
      </c>
      <c r="Y12" s="353"/>
      <c r="Z12" s="132"/>
      <c r="AA12" s="126" t="s">
        <v>51</v>
      </c>
      <c r="AB12" s="122">
        <v>600</v>
      </c>
      <c r="AC12" s="122">
        <v>2000</v>
      </c>
      <c r="AD12" s="132"/>
      <c r="AE12" s="132"/>
      <c r="AF12" s="132"/>
      <c r="AG12" s="132"/>
      <c r="AH12" s="132"/>
    </row>
    <row r="13" spans="1:34" s="118" customFormat="1" ht="15.75">
      <c r="A13" s="127" t="s">
        <v>49</v>
      </c>
      <c r="B13" s="128" t="e">
        <f>Singrauli!#REF!</f>
        <v>#REF!</v>
      </c>
      <c r="C13" s="128" t="e">
        <f>Singrauli!#REF!</f>
        <v>#REF!</v>
      </c>
      <c r="D13" s="128" t="e">
        <f>Singrauli!#REF!</f>
        <v>#REF!</v>
      </c>
      <c r="E13" s="128" t="e">
        <f>Singrauli!#REF!</f>
        <v>#REF!</v>
      </c>
      <c r="F13" s="128" t="e">
        <f>Singrauli!#REF!</f>
        <v>#REF!</v>
      </c>
      <c r="G13" s="128" t="e">
        <f>Singrauli!#REF!</f>
        <v>#REF!</v>
      </c>
      <c r="H13" s="129" t="e">
        <f t="shared" ref="H13:H18" si="2">AVERAGE(C13:G13)</f>
        <v>#REF!</v>
      </c>
      <c r="I13" s="353"/>
      <c r="J13" s="130" t="e">
        <f>Singrauli!#REF!</f>
        <v>#REF!</v>
      </c>
      <c r="K13" s="128" t="e">
        <f>Singrauli!#REF!</f>
        <v>#REF!</v>
      </c>
      <c r="L13" s="128" t="e">
        <f>Singrauli!#REF!</f>
        <v>#REF!</v>
      </c>
      <c r="M13" s="128" t="e">
        <f>Singrauli!#REF!</f>
        <v>#REF!</v>
      </c>
      <c r="N13" s="128" t="e">
        <f>Singrauli!#REF!</f>
        <v>#REF!</v>
      </c>
      <c r="O13" s="128" t="e">
        <f>Singrauli!#REF!</f>
        <v>#REF!</v>
      </c>
      <c r="P13" s="129" t="e">
        <f t="shared" si="0"/>
        <v>#REF!</v>
      </c>
      <c r="Q13" s="353"/>
      <c r="R13" s="130"/>
      <c r="S13" s="128"/>
      <c r="T13" s="128"/>
      <c r="U13" s="128"/>
      <c r="V13" s="128"/>
      <c r="W13" s="128"/>
      <c r="X13" s="131"/>
      <c r="Y13" s="353"/>
      <c r="Z13" s="132"/>
      <c r="AA13" s="126" t="s">
        <v>0</v>
      </c>
      <c r="AB13" s="122"/>
      <c r="AC13" s="122">
        <v>3000</v>
      </c>
      <c r="AD13" s="132"/>
      <c r="AE13" s="132"/>
      <c r="AF13" s="132"/>
      <c r="AG13" s="132"/>
      <c r="AH13" s="132"/>
    </row>
    <row r="14" spans="1:34" s="118" customFormat="1" ht="15.75">
      <c r="A14" s="127" t="s">
        <v>51</v>
      </c>
      <c r="B14" s="128" t="e">
        <f>Ramagundam!#REF!</f>
        <v>#REF!</v>
      </c>
      <c r="C14" s="128" t="e">
        <f>Ramagundam!#REF!</f>
        <v>#REF!</v>
      </c>
      <c r="D14" s="128" t="e">
        <f>Ramagundam!#REF!</f>
        <v>#REF!</v>
      </c>
      <c r="E14" s="128" t="e">
        <f>Ramagundam!#REF!</f>
        <v>#REF!</v>
      </c>
      <c r="F14" s="128" t="e">
        <f>Ramagundam!#REF!</f>
        <v>#REF!</v>
      </c>
      <c r="G14" s="128" t="e">
        <f>Ramagundam!#REF!</f>
        <v>#REF!</v>
      </c>
      <c r="H14" s="129" t="e">
        <f>AVERAGE(C14:G14)</f>
        <v>#REF!</v>
      </c>
      <c r="I14" s="353"/>
      <c r="J14" s="130" t="e">
        <f>Ramagundam!#REF!</f>
        <v>#REF!</v>
      </c>
      <c r="K14" s="128" t="e">
        <f>Ramagundam!#REF!</f>
        <v>#REF!</v>
      </c>
      <c r="L14" s="128" t="e">
        <f>Ramagundam!#REF!</f>
        <v>#REF!</v>
      </c>
      <c r="M14" s="128" t="e">
        <f>Ramagundam!#REF!</f>
        <v>#REF!</v>
      </c>
      <c r="N14" s="128" t="e">
        <f>Ramagundam!#REF!</f>
        <v>#REF!</v>
      </c>
      <c r="O14" s="128" t="e">
        <f>Ramagundam!#REF!</f>
        <v>#REF!</v>
      </c>
      <c r="P14" s="129" t="e">
        <f t="shared" si="0"/>
        <v>#REF!</v>
      </c>
      <c r="Q14" s="353"/>
      <c r="R14" s="130"/>
      <c r="S14" s="128"/>
      <c r="T14" s="128"/>
      <c r="U14" s="128"/>
      <c r="V14" s="128"/>
      <c r="W14" s="128"/>
      <c r="X14" s="131"/>
      <c r="Y14" s="353"/>
      <c r="Z14" s="132"/>
      <c r="AA14" s="126" t="s">
        <v>42</v>
      </c>
      <c r="AB14" s="122"/>
      <c r="AC14" s="122">
        <v>2000</v>
      </c>
      <c r="AD14" s="132"/>
      <c r="AE14" s="132"/>
      <c r="AF14" s="132"/>
      <c r="AG14" s="132"/>
      <c r="AH14" s="132"/>
    </row>
    <row r="15" spans="1:34" s="118" customFormat="1" ht="15.75">
      <c r="A15" s="127" t="s">
        <v>53</v>
      </c>
      <c r="B15" s="128" t="e">
        <f>Korba!#REF!</f>
        <v>#REF!</v>
      </c>
      <c r="C15" s="128" t="e">
        <f>Korba!#REF!</f>
        <v>#REF!</v>
      </c>
      <c r="D15" s="128" t="e">
        <f>Korba!#REF!</f>
        <v>#REF!</v>
      </c>
      <c r="E15" s="128" t="e">
        <f>Korba!#REF!</f>
        <v>#REF!</v>
      </c>
      <c r="F15" s="128" t="e">
        <f>Korba!#REF!</f>
        <v>#REF!</v>
      </c>
      <c r="G15" s="128" t="e">
        <f>Korba!#REF!</f>
        <v>#REF!</v>
      </c>
      <c r="H15" s="129" t="e">
        <f t="shared" si="2"/>
        <v>#REF!</v>
      </c>
      <c r="I15" s="353"/>
      <c r="J15" s="130" t="e">
        <f>Korba!#REF!</f>
        <v>#REF!</v>
      </c>
      <c r="K15" s="128" t="e">
        <f>Korba!#REF!</f>
        <v>#REF!</v>
      </c>
      <c r="L15" s="128" t="e">
        <f>Korba!#REF!</f>
        <v>#REF!</v>
      </c>
      <c r="M15" s="128" t="e">
        <f>Korba!#REF!</f>
        <v>#REF!</v>
      </c>
      <c r="N15" s="128" t="e">
        <f>Korba!#REF!</f>
        <v>#REF!</v>
      </c>
      <c r="O15" s="128" t="e">
        <f>Korba!#REF!</f>
        <v>#REF!</v>
      </c>
      <c r="P15" s="129" t="e">
        <f t="shared" si="0"/>
        <v>#REF!</v>
      </c>
      <c r="Q15" s="353"/>
      <c r="R15" s="130"/>
      <c r="S15" s="128"/>
      <c r="T15" s="128"/>
      <c r="U15" s="128"/>
      <c r="V15" s="128"/>
      <c r="W15" s="128"/>
      <c r="X15" s="131"/>
      <c r="Y15" s="353"/>
      <c r="Z15" s="132"/>
      <c r="AA15" s="126" t="s">
        <v>65</v>
      </c>
      <c r="AB15" s="122"/>
      <c r="AC15" s="122">
        <v>3000</v>
      </c>
      <c r="AD15" s="132"/>
      <c r="AE15" s="132"/>
      <c r="AF15" s="132"/>
      <c r="AG15" s="132"/>
      <c r="AH15" s="132"/>
    </row>
    <row r="16" spans="1:34" s="118" customFormat="1" ht="15.75">
      <c r="A16" s="127" t="s">
        <v>54</v>
      </c>
      <c r="B16" s="128" t="e">
        <f>Kahalgaon!#REF!</f>
        <v>#REF!</v>
      </c>
      <c r="C16" s="128" t="e">
        <f>Kahalgaon!#REF!</f>
        <v>#REF!</v>
      </c>
      <c r="D16" s="128" t="e">
        <f>Kahalgaon!#REF!</f>
        <v>#REF!</v>
      </c>
      <c r="E16" s="128" t="e">
        <f>Kahalgaon!#REF!</f>
        <v>#REF!</v>
      </c>
      <c r="F16" s="128" t="e">
        <f>Kahalgaon!#REF!</f>
        <v>#REF!</v>
      </c>
      <c r="G16" s="128" t="e">
        <f>Kahalgaon!#REF!</f>
        <v>#REF!</v>
      </c>
      <c r="H16" s="129" t="e">
        <f t="shared" si="2"/>
        <v>#REF!</v>
      </c>
      <c r="I16" s="353"/>
      <c r="J16" s="130" t="e">
        <f>Kahalgaon!#REF!</f>
        <v>#REF!</v>
      </c>
      <c r="K16" s="128" t="e">
        <f>Kahalgaon!#REF!</f>
        <v>#REF!</v>
      </c>
      <c r="L16" s="128" t="e">
        <f>Kahalgaon!#REF!</f>
        <v>#REF!</v>
      </c>
      <c r="M16" s="128" t="e">
        <f>Kahalgaon!#REF!</f>
        <v>#REF!</v>
      </c>
      <c r="N16" s="128" t="e">
        <f>Kahalgaon!#REF!</f>
        <v>#REF!</v>
      </c>
      <c r="O16" s="128" t="e">
        <f>Kahalgaon!#REF!</f>
        <v>#REF!</v>
      </c>
      <c r="P16" s="129" t="e">
        <f t="shared" si="0"/>
        <v>#REF!</v>
      </c>
      <c r="Q16" s="353"/>
      <c r="R16" s="130"/>
      <c r="S16" s="128"/>
      <c r="T16" s="128"/>
      <c r="U16" s="128"/>
      <c r="V16" s="128"/>
      <c r="W16" s="128"/>
      <c r="X16" s="131"/>
      <c r="Y16" s="353"/>
      <c r="Z16" s="132"/>
      <c r="AA16" s="126" t="s">
        <v>49</v>
      </c>
      <c r="AB16" s="122">
        <v>1000</v>
      </c>
      <c r="AC16" s="122">
        <v>1000</v>
      </c>
      <c r="AD16" s="132"/>
      <c r="AE16" s="132"/>
      <c r="AF16" s="132"/>
      <c r="AG16" s="132"/>
      <c r="AH16" s="132"/>
    </row>
    <row r="17" spans="1:34" s="118" customFormat="1" ht="15.75">
      <c r="A17" s="127" t="s">
        <v>55</v>
      </c>
      <c r="B17" s="128" t="e">
        <f>Farakka!#REF!</f>
        <v>#REF!</v>
      </c>
      <c r="C17" s="128" t="e">
        <f>Farakka!#REF!</f>
        <v>#REF!</v>
      </c>
      <c r="D17" s="128" t="e">
        <f>Farakka!#REF!</f>
        <v>#REF!</v>
      </c>
      <c r="E17" s="128" t="e">
        <f>Farakka!#REF!</f>
        <v>#REF!</v>
      </c>
      <c r="F17" s="128" t="e">
        <f>Farakka!#REF!</f>
        <v>#REF!</v>
      </c>
      <c r="G17" s="128" t="e">
        <f>Farakka!#REF!</f>
        <v>#REF!</v>
      </c>
      <c r="H17" s="129" t="e">
        <f t="shared" si="2"/>
        <v>#REF!</v>
      </c>
      <c r="I17" s="353"/>
      <c r="J17" s="130" t="e">
        <f>Farakka!#REF!</f>
        <v>#REF!</v>
      </c>
      <c r="K17" s="128" t="e">
        <f>Farakka!#REF!</f>
        <v>#REF!</v>
      </c>
      <c r="L17" s="128" t="e">
        <f>Farakka!#REF!</f>
        <v>#REF!</v>
      </c>
      <c r="M17" s="128" t="e">
        <f>Farakka!#REF!</f>
        <v>#REF!</v>
      </c>
      <c r="N17" s="128" t="e">
        <f>Farakka!#REF!</f>
        <v>#REF!</v>
      </c>
      <c r="O17" s="128" t="e">
        <f>Farakka!#REF!</f>
        <v>#REF!</v>
      </c>
      <c r="P17" s="129" t="e">
        <f t="shared" si="0"/>
        <v>#REF!</v>
      </c>
      <c r="Q17" s="353"/>
      <c r="R17" s="130"/>
      <c r="S17" s="128"/>
      <c r="T17" s="128"/>
      <c r="U17" s="128"/>
      <c r="V17" s="128"/>
      <c r="W17" s="128"/>
      <c r="X17" s="131"/>
      <c r="Y17" s="353"/>
      <c r="Z17" s="132"/>
      <c r="AA17" s="126" t="s">
        <v>58</v>
      </c>
      <c r="AB17" s="122">
        <v>1260</v>
      </c>
      <c r="AC17" s="122">
        <v>3500</v>
      </c>
      <c r="AD17" s="132"/>
      <c r="AE17" s="132"/>
      <c r="AF17" s="132"/>
      <c r="AG17" s="132"/>
      <c r="AH17" s="132"/>
    </row>
    <row r="18" spans="1:34" s="118" customFormat="1" ht="15.75">
      <c r="A18" s="127" t="s">
        <v>56</v>
      </c>
      <c r="B18" s="128" t="e">
        <f>'Dadri Coal'!#REF!</f>
        <v>#REF!</v>
      </c>
      <c r="C18" s="128" t="e">
        <f>'Dadri Coal'!#REF!</f>
        <v>#REF!</v>
      </c>
      <c r="D18" s="128" t="e">
        <f>'Dadri Coal'!#REF!</f>
        <v>#REF!</v>
      </c>
      <c r="E18" s="128" t="e">
        <f>'Dadri Coal'!#REF!</f>
        <v>#REF!</v>
      </c>
      <c r="F18" s="128" t="e">
        <f>'Dadri Coal'!#REF!</f>
        <v>#REF!</v>
      </c>
      <c r="G18" s="128" t="e">
        <f>'Dadri Coal'!#REF!</f>
        <v>#REF!</v>
      </c>
      <c r="H18" s="129" t="e">
        <f t="shared" si="2"/>
        <v>#REF!</v>
      </c>
      <c r="I18" s="353"/>
      <c r="J18" s="130" t="e">
        <f>'Dadri Coal'!#REF!</f>
        <v>#REF!</v>
      </c>
      <c r="K18" s="128" t="e">
        <f>'Dadri Coal'!#REF!</f>
        <v>#REF!</v>
      </c>
      <c r="L18" s="128" t="e">
        <f>'Dadri Coal'!#REF!</f>
        <v>#REF!</v>
      </c>
      <c r="M18" s="128" t="e">
        <f>'Dadri Coal'!#REF!</f>
        <v>#REF!</v>
      </c>
      <c r="N18" s="128" t="e">
        <f>'Dadri Coal'!#REF!</f>
        <v>#REF!</v>
      </c>
      <c r="O18" s="128" t="e">
        <f>'Dadri Coal'!#REF!</f>
        <v>#REF!</v>
      </c>
      <c r="P18" s="129" t="e">
        <f t="shared" si="0"/>
        <v>#REF!</v>
      </c>
      <c r="Q18" s="353"/>
      <c r="R18" s="130"/>
      <c r="S18" s="128"/>
      <c r="T18" s="128"/>
      <c r="U18" s="128"/>
      <c r="V18" s="128"/>
      <c r="W18" s="128"/>
      <c r="X18" s="131"/>
      <c r="Y18" s="353"/>
      <c r="Z18" s="132"/>
      <c r="AA18" s="126" t="s">
        <v>47</v>
      </c>
      <c r="AB18" s="122"/>
      <c r="AC18" s="122">
        <v>1000</v>
      </c>
      <c r="AD18" s="132"/>
      <c r="AE18" s="132"/>
      <c r="AF18" s="132"/>
      <c r="AG18" s="132"/>
      <c r="AH18" s="132"/>
    </row>
    <row r="19" spans="1:34" s="118" customFormat="1" ht="15.75">
      <c r="A19" s="127" t="s">
        <v>57</v>
      </c>
      <c r="B19" s="128"/>
      <c r="C19" s="128"/>
      <c r="D19" s="128"/>
      <c r="E19" s="128"/>
      <c r="F19" s="128"/>
      <c r="G19" s="128"/>
      <c r="H19" s="129"/>
      <c r="I19" s="353"/>
      <c r="J19" s="130"/>
      <c r="K19" s="128"/>
      <c r="L19" s="128"/>
      <c r="M19" s="128"/>
      <c r="N19" s="128"/>
      <c r="O19" s="128"/>
      <c r="P19" s="129"/>
      <c r="Q19" s="353"/>
      <c r="R19" s="130"/>
      <c r="S19" s="128"/>
      <c r="T19" s="128"/>
      <c r="U19" s="128">
        <f>Barh!AA139</f>
        <v>16.766838338398276</v>
      </c>
      <c r="V19" s="128">
        <f>Barh!AB139</f>
        <v>18.554979988194958</v>
      </c>
      <c r="W19" s="128">
        <f>Barh!AC139</f>
        <v>23.900667477788687</v>
      </c>
      <c r="X19" s="129">
        <f>AVERAGE(S19:W19)</f>
        <v>19.740828601460638</v>
      </c>
      <c r="Y19" s="353"/>
      <c r="Z19" s="132"/>
      <c r="AA19" s="133" t="s">
        <v>66</v>
      </c>
      <c r="AB19" s="134">
        <f>SUM(AB5:AB18)</f>
        <v>7540</v>
      </c>
      <c r="AC19" s="134">
        <f>SUM(AC5:AC18)</f>
        <v>22480</v>
      </c>
      <c r="AD19" s="132"/>
      <c r="AE19" s="135" t="e">
        <f>I7*AB19</f>
        <v>#REF!</v>
      </c>
      <c r="AF19" s="135" t="e">
        <f>AC19*Q7</f>
        <v>#REF!</v>
      </c>
      <c r="AG19" s="135" t="e">
        <f>AF19+AE19</f>
        <v>#REF!</v>
      </c>
      <c r="AH19" s="132"/>
    </row>
    <row r="20" spans="1:34" s="118" customFormat="1" ht="15.75">
      <c r="A20" s="127" t="s">
        <v>58</v>
      </c>
      <c r="B20" s="128" t="e">
        <f>Vindhyachal!#REF!</f>
        <v>#REF!</v>
      </c>
      <c r="C20" s="128" t="e">
        <f>Vindhyachal!#REF!</f>
        <v>#REF!</v>
      </c>
      <c r="D20" s="128" t="e">
        <f>Vindhyachal!#REF!</f>
        <v>#REF!</v>
      </c>
      <c r="E20" s="128" t="e">
        <f>Vindhyachal!#REF!</f>
        <v>#REF!</v>
      </c>
      <c r="F20" s="128" t="e">
        <f>Vindhyachal!#REF!</f>
        <v>#REF!</v>
      </c>
      <c r="G20" s="128" t="e">
        <f>Vindhyachal!#REF!</f>
        <v>#REF!</v>
      </c>
      <c r="H20" s="129" t="e">
        <f>AVERAGE(C20:G20)</f>
        <v>#REF!</v>
      </c>
      <c r="I20" s="353"/>
      <c r="J20" s="130" t="e">
        <f>Vindhyachal!#REF!</f>
        <v>#REF!</v>
      </c>
      <c r="K20" s="128" t="e">
        <f>Vindhyachal!#REF!</f>
        <v>#REF!</v>
      </c>
      <c r="L20" s="128" t="e">
        <f>Vindhyachal!#REF!</f>
        <v>#REF!</v>
      </c>
      <c r="M20" s="128" t="e">
        <f>Vindhyachal!#REF!</f>
        <v>#REF!</v>
      </c>
      <c r="N20" s="128" t="e">
        <f>Vindhyachal!#REF!</f>
        <v>#REF!</v>
      </c>
      <c r="O20" s="128" t="e">
        <f>Vindhyachal!#REF!</f>
        <v>#REF!</v>
      </c>
      <c r="P20" s="129" t="e">
        <f>AVERAGE(K20:O20)</f>
        <v>#REF!</v>
      </c>
      <c r="Q20" s="353"/>
      <c r="R20" s="130"/>
      <c r="S20" s="128"/>
      <c r="T20" s="128"/>
      <c r="U20" s="128"/>
      <c r="V20" s="128"/>
      <c r="W20" s="128"/>
      <c r="X20" s="131"/>
      <c r="Y20" s="353"/>
      <c r="Z20" s="132"/>
      <c r="AA20" s="132"/>
      <c r="AB20" s="132"/>
      <c r="AC20" s="132"/>
      <c r="AD20" s="132"/>
      <c r="AE20" s="135"/>
      <c r="AF20" s="135"/>
      <c r="AG20" s="135"/>
      <c r="AH20" s="132"/>
    </row>
    <row r="21" spans="1:34" s="118" customFormat="1" ht="16.5" thickBot="1">
      <c r="A21" s="347" t="s">
        <v>31</v>
      </c>
      <c r="B21" s="348"/>
      <c r="C21" s="348"/>
      <c r="D21" s="348"/>
      <c r="E21" s="348"/>
      <c r="F21" s="348"/>
      <c r="G21" s="349"/>
      <c r="H21" s="137" t="e">
        <f>AVERAGE(H7:H20)</f>
        <v>#REF!</v>
      </c>
      <c r="I21" s="138"/>
      <c r="J21" s="350" t="s">
        <v>31</v>
      </c>
      <c r="K21" s="351"/>
      <c r="L21" s="351"/>
      <c r="M21" s="351"/>
      <c r="N21" s="351"/>
      <c r="O21" s="352"/>
      <c r="P21" s="137" t="e">
        <f>AVERAGE(P7:P20)</f>
        <v>#REF!</v>
      </c>
      <c r="Q21" s="138"/>
      <c r="R21" s="350" t="s">
        <v>31</v>
      </c>
      <c r="S21" s="351"/>
      <c r="T21" s="351"/>
      <c r="U21" s="351"/>
      <c r="V21" s="351"/>
      <c r="W21" s="352"/>
      <c r="X21" s="137" t="e">
        <f>AVERAGE(X7:X20)</f>
        <v>#REF!</v>
      </c>
      <c r="Y21" s="138"/>
      <c r="AA21" s="132"/>
      <c r="AE21" s="135"/>
      <c r="AF21" s="135"/>
      <c r="AG21" s="135"/>
    </row>
    <row r="22" spans="1:34" s="118" customFormat="1" ht="15.7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117"/>
      <c r="Y22" s="63"/>
      <c r="AE22" s="135"/>
      <c r="AF22" s="135"/>
      <c r="AG22" s="135"/>
    </row>
    <row r="23" spans="1:34" s="118" customFormat="1" ht="16.5" thickBo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117"/>
      <c r="Y23" s="63"/>
      <c r="AE23" s="135"/>
      <c r="AF23" s="135"/>
      <c r="AG23" s="135"/>
    </row>
    <row r="24" spans="1:34" s="118" customFormat="1" ht="15.75">
      <c r="A24" s="119"/>
      <c r="B24" s="344" t="s">
        <v>32</v>
      </c>
      <c r="C24" s="344"/>
      <c r="D24" s="344"/>
      <c r="E24" s="344"/>
      <c r="F24" s="344"/>
      <c r="G24" s="249"/>
      <c r="H24" s="345" t="s">
        <v>60</v>
      </c>
      <c r="I24" s="342" t="s">
        <v>30</v>
      </c>
      <c r="J24" s="354" t="s">
        <v>33</v>
      </c>
      <c r="K24" s="306"/>
      <c r="L24" s="306"/>
      <c r="M24" s="306"/>
      <c r="N24" s="308"/>
      <c r="O24" s="249"/>
      <c r="P24" s="345" t="s">
        <v>60</v>
      </c>
      <c r="Q24" s="342" t="s">
        <v>30</v>
      </c>
      <c r="R24" s="354" t="s">
        <v>34</v>
      </c>
      <c r="S24" s="306"/>
      <c r="T24" s="306"/>
      <c r="U24" s="306"/>
      <c r="V24" s="308"/>
      <c r="W24" s="249"/>
      <c r="X24" s="345" t="s">
        <v>60</v>
      </c>
      <c r="Y24" s="342" t="s">
        <v>30</v>
      </c>
      <c r="AE24" s="135"/>
      <c r="AF24" s="135"/>
      <c r="AG24" s="135" t="e">
        <f>AG19-AG31</f>
        <v>#REF!</v>
      </c>
    </row>
    <row r="25" spans="1:34" s="118" customFormat="1" ht="15.75">
      <c r="A25" s="124" t="s">
        <v>11</v>
      </c>
      <c r="B25" s="125" t="s">
        <v>61</v>
      </c>
      <c r="C25" s="180" t="s">
        <v>12</v>
      </c>
      <c r="D25" s="180" t="s">
        <v>13</v>
      </c>
      <c r="E25" s="180" t="s">
        <v>14</v>
      </c>
      <c r="F25" s="180" t="s">
        <v>15</v>
      </c>
      <c r="G25" s="250" t="s">
        <v>16</v>
      </c>
      <c r="H25" s="346"/>
      <c r="I25" s="343"/>
      <c r="J25" s="125" t="s">
        <v>61</v>
      </c>
      <c r="K25" s="180" t="s">
        <v>12</v>
      </c>
      <c r="L25" s="180" t="s">
        <v>13</v>
      </c>
      <c r="M25" s="180" t="s">
        <v>14</v>
      </c>
      <c r="N25" s="180" t="s">
        <v>15</v>
      </c>
      <c r="O25" s="250" t="s">
        <v>16</v>
      </c>
      <c r="P25" s="346"/>
      <c r="Q25" s="343"/>
      <c r="R25" s="125" t="s">
        <v>61</v>
      </c>
      <c r="S25" s="180" t="s">
        <v>12</v>
      </c>
      <c r="T25" s="180" t="s">
        <v>13</v>
      </c>
      <c r="U25" s="180" t="s">
        <v>14</v>
      </c>
      <c r="V25" s="180" t="s">
        <v>15</v>
      </c>
      <c r="W25" s="250" t="s">
        <v>16</v>
      </c>
      <c r="X25" s="346"/>
      <c r="Y25" s="343"/>
      <c r="AE25" s="135"/>
      <c r="AF25" s="135"/>
      <c r="AG25" s="135"/>
    </row>
    <row r="26" spans="1:34" s="118" customFormat="1" ht="15.75">
      <c r="A26" s="127" t="s">
        <v>38</v>
      </c>
      <c r="B26" s="128" t="e">
        <f>B7</f>
        <v>#REF!</v>
      </c>
      <c r="C26" s="128" t="e">
        <f t="shared" ref="C26:G26" si="3">C7</f>
        <v>#REF!</v>
      </c>
      <c r="D26" s="128" t="e">
        <f t="shared" si="3"/>
        <v>#REF!</v>
      </c>
      <c r="E26" s="128" t="e">
        <f t="shared" si="3"/>
        <v>#REF!</v>
      </c>
      <c r="F26" s="128" t="e">
        <f t="shared" si="3"/>
        <v>#REF!</v>
      </c>
      <c r="G26" s="128" t="e">
        <f t="shared" si="3"/>
        <v>#REF!</v>
      </c>
      <c r="H26" s="129" t="e">
        <f>AVERAGE(C26:G26)</f>
        <v>#REF!</v>
      </c>
      <c r="I26" s="353" t="e">
        <f>H31*(1+esc%)^2*(1+inf%)^2</f>
        <v>#REF!</v>
      </c>
      <c r="J26" s="130"/>
      <c r="K26" s="128"/>
      <c r="L26" s="128"/>
      <c r="M26" s="128"/>
      <c r="N26" s="128"/>
      <c r="O26" s="128"/>
      <c r="P26" s="129"/>
      <c r="Q26" s="353" t="e">
        <f>P31*(1+esc%)^2*(1+inf%)^2</f>
        <v>#REF!</v>
      </c>
      <c r="R26" s="130"/>
      <c r="S26" s="128"/>
      <c r="T26" s="128"/>
      <c r="U26" s="128"/>
      <c r="V26" s="128"/>
      <c r="W26" s="128"/>
      <c r="X26" s="131"/>
      <c r="Y26" s="353">
        <f>X31*(1+esc%)^1*(1+inf%)^2</f>
        <v>17.684381906899478</v>
      </c>
      <c r="AE26" s="135"/>
      <c r="AF26" s="135"/>
      <c r="AG26" s="135"/>
    </row>
    <row r="27" spans="1:34" s="118" customFormat="1" ht="15.75">
      <c r="A27" s="127" t="s">
        <v>40</v>
      </c>
      <c r="B27" s="128"/>
      <c r="C27" s="128"/>
      <c r="D27" s="128"/>
      <c r="E27" s="128"/>
      <c r="F27" s="128"/>
      <c r="G27" s="128"/>
      <c r="H27" s="129"/>
      <c r="I27" s="353"/>
      <c r="J27" s="128" t="e">
        <f t="shared" ref="J27:N27" si="4">J8</f>
        <v>#REF!</v>
      </c>
      <c r="K27" s="128" t="e">
        <f t="shared" si="4"/>
        <v>#REF!</v>
      </c>
      <c r="L27" s="128" t="e">
        <f t="shared" si="4"/>
        <v>#REF!</v>
      </c>
      <c r="M27" s="128" t="e">
        <f t="shared" si="4"/>
        <v>#REF!</v>
      </c>
      <c r="N27" s="128" t="e">
        <f t="shared" si="4"/>
        <v>#REF!</v>
      </c>
      <c r="O27" s="128" t="e">
        <f t="shared" ref="O27" si="5">O8</f>
        <v>#REF!</v>
      </c>
      <c r="P27" s="129" t="e">
        <f t="shared" ref="P27:P29" si="6">AVERAGE(K27:O27)</f>
        <v>#REF!</v>
      </c>
      <c r="Q27" s="353"/>
      <c r="R27" s="130"/>
      <c r="S27" s="128"/>
      <c r="T27" s="128"/>
      <c r="U27" s="128"/>
      <c r="V27" s="128"/>
      <c r="W27" s="128"/>
      <c r="X27" s="131"/>
      <c r="Y27" s="353"/>
      <c r="AE27" s="135"/>
      <c r="AF27" s="135"/>
      <c r="AG27" s="135"/>
    </row>
    <row r="28" spans="1:34" s="118" customFormat="1" ht="15.75">
      <c r="A28" s="127" t="s">
        <v>42</v>
      </c>
      <c r="B28" s="128"/>
      <c r="C28" s="128"/>
      <c r="D28" s="128"/>
      <c r="E28" s="128"/>
      <c r="F28" s="128"/>
      <c r="G28" s="128"/>
      <c r="H28" s="129"/>
      <c r="I28" s="353"/>
      <c r="J28" s="128" t="e">
        <f t="shared" ref="J28:N28" si="7">J9</f>
        <v>#REF!</v>
      </c>
      <c r="K28" s="128" t="e">
        <f t="shared" si="7"/>
        <v>#REF!</v>
      </c>
      <c r="L28" s="128" t="e">
        <f t="shared" si="7"/>
        <v>#REF!</v>
      </c>
      <c r="M28" s="128" t="e">
        <f t="shared" si="7"/>
        <v>#REF!</v>
      </c>
      <c r="N28" s="128" t="e">
        <f t="shared" si="7"/>
        <v>#REF!</v>
      </c>
      <c r="O28" s="128" t="e">
        <f t="shared" ref="O28" si="8">O9</f>
        <v>#REF!</v>
      </c>
      <c r="P28" s="129" t="e">
        <f t="shared" si="6"/>
        <v>#REF!</v>
      </c>
      <c r="Q28" s="353"/>
      <c r="R28" s="130"/>
      <c r="S28" s="128"/>
      <c r="T28" s="128"/>
      <c r="U28" s="128"/>
      <c r="V28" s="128"/>
      <c r="W28" s="128"/>
      <c r="X28" s="131"/>
      <c r="Y28" s="353"/>
      <c r="AE28" s="135"/>
      <c r="AF28" s="135"/>
      <c r="AG28" s="135"/>
    </row>
    <row r="29" spans="1:34" s="118" customFormat="1" ht="15.75">
      <c r="A29" s="127" t="s">
        <v>0</v>
      </c>
      <c r="B29" s="128"/>
      <c r="C29" s="128"/>
      <c r="D29" s="128"/>
      <c r="E29" s="128"/>
      <c r="F29" s="128"/>
      <c r="G29" s="128"/>
      <c r="H29" s="129"/>
      <c r="I29" s="353"/>
      <c r="J29" s="128" t="e">
        <f t="shared" ref="J29:N29" si="9">J10</f>
        <v>#REF!</v>
      </c>
      <c r="K29" s="128" t="e">
        <f t="shared" si="9"/>
        <v>#REF!</v>
      </c>
      <c r="L29" s="128" t="e">
        <f t="shared" si="9"/>
        <v>#REF!</v>
      </c>
      <c r="M29" s="128" t="e">
        <f t="shared" si="9"/>
        <v>#REF!</v>
      </c>
      <c r="N29" s="128" t="e">
        <f t="shared" si="9"/>
        <v>#REF!</v>
      </c>
      <c r="O29" s="128" t="e">
        <f t="shared" ref="O29" si="10">O10</f>
        <v>#REF!</v>
      </c>
      <c r="P29" s="129" t="e">
        <f t="shared" si="6"/>
        <v>#REF!</v>
      </c>
      <c r="Q29" s="353"/>
      <c r="R29" s="130"/>
      <c r="S29" s="128"/>
      <c r="T29" s="128"/>
      <c r="U29" s="128"/>
      <c r="V29" s="128"/>
      <c r="W29" s="128"/>
      <c r="X29" s="131"/>
      <c r="Y29" s="353"/>
      <c r="AE29" s="135"/>
      <c r="AF29" s="135"/>
      <c r="AG29" s="135"/>
    </row>
    <row r="30" spans="1:34" s="118" customFormat="1" ht="15.75">
      <c r="A30" s="127" t="s">
        <v>67</v>
      </c>
      <c r="B30" s="128"/>
      <c r="C30" s="128"/>
      <c r="D30" s="128"/>
      <c r="E30" s="128"/>
      <c r="F30" s="128"/>
      <c r="G30" s="128"/>
      <c r="H30" s="129"/>
      <c r="I30" s="353"/>
      <c r="J30" s="130"/>
      <c r="K30" s="128"/>
      <c r="L30" s="128"/>
      <c r="M30" s="128"/>
      <c r="N30" s="128"/>
      <c r="O30" s="128"/>
      <c r="P30" s="129"/>
      <c r="Q30" s="353"/>
      <c r="R30" s="130"/>
      <c r="S30" s="128"/>
      <c r="T30" s="128"/>
      <c r="U30" s="128">
        <f>U19</f>
        <v>16.766838338398276</v>
      </c>
      <c r="V30" s="128">
        <f>V19</f>
        <v>18.554979988194958</v>
      </c>
      <c r="W30" s="128">
        <f>W19</f>
        <v>23.900667477788687</v>
      </c>
      <c r="X30" s="131">
        <f>AVERAGE(R30:V30)</f>
        <v>17.660909163296616</v>
      </c>
      <c r="Y30" s="353"/>
      <c r="AE30" s="135"/>
      <c r="AF30" s="135"/>
      <c r="AG30" s="135"/>
    </row>
    <row r="31" spans="1:34" s="118" customFormat="1" ht="19.899999999999999" customHeight="1" thickBot="1">
      <c r="A31" s="347" t="s">
        <v>31</v>
      </c>
      <c r="B31" s="348"/>
      <c r="C31" s="348"/>
      <c r="D31" s="348"/>
      <c r="E31" s="348"/>
      <c r="F31" s="348"/>
      <c r="G31" s="349"/>
      <c r="H31" s="137" t="e">
        <f>AVERAGE(H26:H30)</f>
        <v>#REF!</v>
      </c>
      <c r="I31" s="138"/>
      <c r="J31" s="350" t="s">
        <v>31</v>
      </c>
      <c r="K31" s="351"/>
      <c r="L31" s="351"/>
      <c r="M31" s="351"/>
      <c r="N31" s="351"/>
      <c r="O31" s="352"/>
      <c r="P31" s="137" t="e">
        <f>AVERAGE(P26:P30)</f>
        <v>#REF!</v>
      </c>
      <c r="Q31" s="138"/>
      <c r="R31" s="350" t="s">
        <v>31</v>
      </c>
      <c r="S31" s="351"/>
      <c r="T31" s="351"/>
      <c r="U31" s="351"/>
      <c r="V31" s="351"/>
      <c r="W31" s="352"/>
      <c r="X31" s="137">
        <f>AVERAGE(X26:X30)</f>
        <v>17.660909163296616</v>
      </c>
      <c r="Y31" s="138"/>
      <c r="AE31" s="135" t="e">
        <f>I26*AB19</f>
        <v>#REF!</v>
      </c>
      <c r="AF31" s="135" t="e">
        <f>AC19*Q26</f>
        <v>#REF!</v>
      </c>
      <c r="AG31" s="135" t="e">
        <f>AF31+AE31</f>
        <v>#REF!</v>
      </c>
    </row>
    <row r="32" spans="1:34">
      <c r="X32" s="246"/>
    </row>
    <row r="33" spans="1:25" ht="15.75" thickBot="1">
      <c r="X33" s="246"/>
    </row>
    <row r="34" spans="1:25" ht="15.75">
      <c r="A34" s="119"/>
      <c r="B34" s="356" t="s">
        <v>32</v>
      </c>
      <c r="C34" s="357"/>
      <c r="D34" s="357"/>
      <c r="E34" s="357"/>
      <c r="F34" s="357"/>
      <c r="G34" s="345"/>
      <c r="H34" s="345" t="s">
        <v>60</v>
      </c>
      <c r="I34" s="342" t="s">
        <v>30</v>
      </c>
      <c r="J34" s="354" t="s">
        <v>33</v>
      </c>
      <c r="K34" s="306"/>
      <c r="L34" s="306"/>
      <c r="M34" s="306"/>
      <c r="N34" s="308"/>
      <c r="O34" s="249"/>
      <c r="P34" s="345" t="s">
        <v>60</v>
      </c>
      <c r="Q34" s="342" t="s">
        <v>30</v>
      </c>
      <c r="R34" s="354" t="s">
        <v>34</v>
      </c>
      <c r="S34" s="306"/>
      <c r="T34" s="306"/>
      <c r="U34" s="306"/>
      <c r="V34" s="308"/>
      <c r="W34" s="249"/>
      <c r="X34" s="345" t="s">
        <v>60</v>
      </c>
      <c r="Y34" s="342" t="s">
        <v>30</v>
      </c>
    </row>
    <row r="35" spans="1:25" ht="15.75">
      <c r="A35" s="124" t="s">
        <v>11</v>
      </c>
      <c r="B35" s="125" t="s">
        <v>61</v>
      </c>
      <c r="C35" s="180" t="s">
        <v>12</v>
      </c>
      <c r="D35" s="180" t="s">
        <v>13</v>
      </c>
      <c r="E35" s="180" t="s">
        <v>14</v>
      </c>
      <c r="F35" s="180" t="s">
        <v>15</v>
      </c>
      <c r="G35" s="250" t="s">
        <v>16</v>
      </c>
      <c r="H35" s="346"/>
      <c r="I35" s="343"/>
      <c r="J35" s="125" t="s">
        <v>61</v>
      </c>
      <c r="K35" s="180" t="s">
        <v>12</v>
      </c>
      <c r="L35" s="180" t="s">
        <v>13</v>
      </c>
      <c r="M35" s="180" t="s">
        <v>14</v>
      </c>
      <c r="N35" s="180" t="s">
        <v>15</v>
      </c>
      <c r="O35" s="250" t="s">
        <v>16</v>
      </c>
      <c r="P35" s="346"/>
      <c r="Q35" s="343"/>
      <c r="R35" s="173" t="s">
        <v>61</v>
      </c>
      <c r="S35" s="180" t="s">
        <v>12</v>
      </c>
      <c r="T35" s="180" t="s">
        <v>13</v>
      </c>
      <c r="U35" s="180" t="s">
        <v>14</v>
      </c>
      <c r="V35" s="180" t="s">
        <v>15</v>
      </c>
      <c r="W35" s="250" t="s">
        <v>16</v>
      </c>
      <c r="X35" s="346"/>
      <c r="Y35" s="343"/>
    </row>
    <row r="36" spans="1:25" ht="15.75">
      <c r="A36" s="127" t="s">
        <v>38</v>
      </c>
      <c r="B36" s="128">
        <f>Unchahar!J138</f>
        <v>26.936374903296379</v>
      </c>
      <c r="C36" s="128">
        <f>Unchahar!K138</f>
        <v>30.025604449510283</v>
      </c>
      <c r="D36" s="128">
        <f>Unchahar!L138</f>
        <v>27.570324712066718</v>
      </c>
      <c r="E36" s="128">
        <f>Unchahar!M138</f>
        <v>29.730868962250007</v>
      </c>
      <c r="F36" s="128">
        <f>Unchahar!N138</f>
        <v>31.59623889989027</v>
      </c>
      <c r="G36" s="128">
        <f>Unchahar!O138</f>
        <v>32.409816505069408</v>
      </c>
      <c r="H36" s="129">
        <f>AVERAGE(C36:G36)</f>
        <v>30.266570705757339</v>
      </c>
      <c r="I36" s="353">
        <f>H50*(1+esc%)^2*(1+inf%)^2</f>
        <v>28.384390341904293</v>
      </c>
      <c r="J36" s="130"/>
      <c r="K36" s="128"/>
      <c r="L36" s="128"/>
      <c r="M36" s="128"/>
      <c r="N36" s="128"/>
      <c r="O36" s="128"/>
      <c r="P36" s="129"/>
      <c r="Q36" s="353">
        <f>P50*(1+esc%)^2*(1+inf%)^2</f>
        <v>18.363352830452428</v>
      </c>
      <c r="R36" s="130"/>
      <c r="S36" s="128"/>
      <c r="T36" s="128"/>
      <c r="U36" s="128"/>
      <c r="V36" s="128"/>
      <c r="W36" s="128"/>
      <c r="X36" s="131"/>
      <c r="Y36" s="353">
        <f>X50*(1+esc%)^2*(1+inf%)^2</f>
        <v>16.940113409873391</v>
      </c>
    </row>
    <row r="37" spans="1:25" ht="15.75">
      <c r="A37" s="127" t="s">
        <v>40</v>
      </c>
      <c r="B37" s="128"/>
      <c r="C37" s="128"/>
      <c r="D37" s="128"/>
      <c r="E37" s="128"/>
      <c r="F37" s="128"/>
      <c r="G37" s="128"/>
      <c r="H37" s="129"/>
      <c r="I37" s="353"/>
      <c r="J37" s="130">
        <f>'Talcher Super'!Q138</f>
        <v>15.923323227585469</v>
      </c>
      <c r="K37" s="128">
        <f>'Talcher Super'!R138</f>
        <v>17.154408079848054</v>
      </c>
      <c r="L37" s="128">
        <f>'Talcher Super'!S138</f>
        <v>16.92181207001914</v>
      </c>
      <c r="M37" s="128">
        <f>'Talcher Super'!T138</f>
        <v>16.018400819774005</v>
      </c>
      <c r="N37" s="128">
        <f>'Talcher Super'!U138</f>
        <v>17.919684663640087</v>
      </c>
      <c r="O37" s="128">
        <f>'Talcher Super'!V138</f>
        <v>21.220268874329861</v>
      </c>
      <c r="P37" s="129">
        <f t="shared" ref="P37:P47" si="11">AVERAGE(K37:O37)</f>
        <v>17.846914901522229</v>
      </c>
      <c r="Q37" s="353"/>
      <c r="R37" s="130"/>
      <c r="S37" s="128"/>
      <c r="T37" s="128"/>
      <c r="U37" s="128"/>
      <c r="V37" s="128"/>
      <c r="W37" s="128"/>
      <c r="X37" s="131"/>
      <c r="Y37" s="353"/>
    </row>
    <row r="38" spans="1:25" ht="15.75">
      <c r="A38" s="127" t="s">
        <v>42</v>
      </c>
      <c r="B38" s="128"/>
      <c r="C38" s="128"/>
      <c r="D38" s="128"/>
      <c r="E38" s="128"/>
      <c r="F38" s="128"/>
      <c r="G38" s="128"/>
      <c r="H38" s="129"/>
      <c r="I38" s="353"/>
      <c r="J38" s="130">
        <f>Simhadri!Q138</f>
        <v>14.648979153226341</v>
      </c>
      <c r="K38" s="128">
        <f>Simhadri!R138</f>
        <v>15.79849953443523</v>
      </c>
      <c r="L38" s="128">
        <f>Simhadri!S138</f>
        <v>16.476490369512575</v>
      </c>
      <c r="M38" s="128">
        <f>Simhadri!T138</f>
        <v>16.8010549341179</v>
      </c>
      <c r="N38" s="128">
        <f>Simhadri!U138</f>
        <v>17.896759608669708</v>
      </c>
      <c r="O38" s="128">
        <f>Simhadri!V138</f>
        <v>19.836193062306101</v>
      </c>
      <c r="P38" s="129">
        <f t="shared" si="11"/>
        <v>17.361799501808303</v>
      </c>
      <c r="Q38" s="353"/>
      <c r="R38" s="130"/>
      <c r="S38" s="128"/>
      <c r="T38" s="128"/>
      <c r="U38" s="128"/>
      <c r="V38" s="128"/>
      <c r="W38" s="128"/>
      <c r="X38" s="131"/>
      <c r="Y38" s="353"/>
    </row>
    <row r="39" spans="1:25" ht="15.75">
      <c r="A39" s="127" t="s">
        <v>0</v>
      </c>
      <c r="B39" s="128"/>
      <c r="C39" s="128"/>
      <c r="D39" s="128"/>
      <c r="E39" s="128"/>
      <c r="F39" s="128"/>
      <c r="G39" s="128"/>
      <c r="H39" s="129"/>
      <c r="I39" s="353"/>
      <c r="J39" s="130">
        <f>Rihand!Q138</f>
        <v>17.763774107608064</v>
      </c>
      <c r="K39" s="128">
        <f>Rihand!R138</f>
        <v>17.150530237370361</v>
      </c>
      <c r="L39" s="128">
        <f>Rihand!S138</f>
        <v>15.36201666371772</v>
      </c>
      <c r="M39" s="128">
        <f>Rihand!T138</f>
        <v>16.893030580325373</v>
      </c>
      <c r="N39" s="128">
        <f>Rihand!U138</f>
        <v>20.906623566115968</v>
      </c>
      <c r="O39" s="128">
        <f>Rihand!V138</f>
        <v>19.451362037969812</v>
      </c>
      <c r="P39" s="129">
        <f t="shared" si="11"/>
        <v>17.952712617099845</v>
      </c>
      <c r="Q39" s="353"/>
      <c r="R39" s="130"/>
      <c r="S39" s="128"/>
      <c r="T39" s="128"/>
      <c r="U39" s="128"/>
      <c r="V39" s="128"/>
      <c r="W39" s="128"/>
      <c r="X39" s="131"/>
      <c r="Y39" s="353"/>
    </row>
    <row r="40" spans="1:25" ht="15.75">
      <c r="A40" s="127" t="s">
        <v>45</v>
      </c>
      <c r="B40" s="128"/>
      <c r="C40" s="128"/>
      <c r="D40" s="128"/>
      <c r="E40" s="128"/>
      <c r="F40" s="128"/>
      <c r="G40" s="128"/>
      <c r="H40" s="129"/>
      <c r="I40" s="353"/>
      <c r="J40" s="130"/>
      <c r="K40" s="128">
        <f>Mouda!R139</f>
        <v>19.877773242767351</v>
      </c>
      <c r="L40" s="128">
        <f>Mouda!S139</f>
        <v>14.161584780012577</v>
      </c>
      <c r="M40" s="128">
        <f>Mouda!T139</f>
        <v>15.970934557283073</v>
      </c>
      <c r="N40" s="128">
        <f>Mouda!U139</f>
        <v>18.076038443173452</v>
      </c>
      <c r="O40" s="128">
        <f>Mouda!V139</f>
        <v>17.920087293778057</v>
      </c>
      <c r="P40" s="129">
        <f t="shared" si="11"/>
        <v>17.201283663402901</v>
      </c>
      <c r="Q40" s="353"/>
      <c r="R40" s="130"/>
      <c r="S40" s="128"/>
      <c r="T40" s="128"/>
      <c r="U40" s="128"/>
      <c r="V40" s="128">
        <f>Mouda!AB139</f>
        <v>16.266435037081422</v>
      </c>
      <c r="W40" s="128">
        <f>Mouda!AC139</f>
        <v>16.129943297729469</v>
      </c>
      <c r="X40" s="131">
        <f>AVERAGE(S40:W40)</f>
        <v>16.198189167405445</v>
      </c>
      <c r="Y40" s="353"/>
    </row>
    <row r="41" spans="1:25" ht="15.75">
      <c r="A41" s="127" t="s">
        <v>47</v>
      </c>
      <c r="B41" s="128"/>
      <c r="C41" s="128"/>
      <c r="D41" s="128"/>
      <c r="E41" s="128"/>
      <c r="F41" s="128"/>
      <c r="G41" s="128"/>
      <c r="H41" s="129"/>
      <c r="I41" s="353"/>
      <c r="J41" s="130">
        <f>Sipat!Q139</f>
        <v>13.726458556232732</v>
      </c>
      <c r="K41" s="128">
        <f>Sipat!R139</f>
        <v>14.140607090297827</v>
      </c>
      <c r="L41" s="128">
        <f>Sipat!S139</f>
        <v>14.901078843163289</v>
      </c>
      <c r="M41" s="128">
        <f>Sipat!T139</f>
        <v>15.946278318809291</v>
      </c>
      <c r="N41" s="128">
        <f>Sipat!U139</f>
        <v>17.958690463522434</v>
      </c>
      <c r="O41" s="128">
        <f>Sipat!V139</f>
        <v>19.254382759088866</v>
      </c>
      <c r="P41" s="129">
        <f t="shared" si="11"/>
        <v>16.440207494976342</v>
      </c>
      <c r="Q41" s="353"/>
      <c r="R41" s="130">
        <f>Sipat!X139</f>
        <v>12.350238102027106</v>
      </c>
      <c r="S41" s="130">
        <f>Sipat!Y139</f>
        <v>12.730029289418363</v>
      </c>
      <c r="T41" s="130">
        <f>Sipat!Z139</f>
        <v>13.410970958846962</v>
      </c>
      <c r="U41" s="130">
        <f>Sipat!AA139</f>
        <v>14.352587951850104</v>
      </c>
      <c r="V41" s="130">
        <f>Sipat!AB139</f>
        <v>16.160834836366707</v>
      </c>
      <c r="W41" s="130">
        <f>Sipat!AC139</f>
        <v>17.330948060990501</v>
      </c>
      <c r="X41" s="131">
        <f t="shared" ref="X41" si="12">AVERAGE(S41:W41)</f>
        <v>14.797074219494528</v>
      </c>
      <c r="Y41" s="353"/>
    </row>
    <row r="42" spans="1:25" ht="15.75">
      <c r="A42" s="127" t="s">
        <v>49</v>
      </c>
      <c r="B42" s="128">
        <f>Singrauli!J139</f>
        <v>24.919140458750739</v>
      </c>
      <c r="C42" s="128">
        <f>Singrauli!K139</f>
        <v>27.36132771081996</v>
      </c>
      <c r="D42" s="128">
        <f>Singrauli!L139</f>
        <v>26.179372912747262</v>
      </c>
      <c r="E42" s="128">
        <f>Singrauli!M139</f>
        <v>26.2780822345159</v>
      </c>
      <c r="F42" s="128">
        <f>Singrauli!N139</f>
        <v>29.378016901362415</v>
      </c>
      <c r="G42" s="128">
        <f>Singrauli!O139</f>
        <v>28.486602662557452</v>
      </c>
      <c r="H42" s="129">
        <f>AVERAGE(C42:G42)</f>
        <v>27.536680484400598</v>
      </c>
      <c r="I42" s="353"/>
      <c r="J42" s="130">
        <f>Singrauli!Q139</f>
        <v>17.794421080725769</v>
      </c>
      <c r="K42" s="128">
        <f>Singrauli!R139</f>
        <v>19.574800089150489</v>
      </c>
      <c r="L42" s="128">
        <f>Singrauli!S139</f>
        <v>17.525940025270135</v>
      </c>
      <c r="M42" s="128">
        <f>Singrauli!T139</f>
        <v>17.598038535791947</v>
      </c>
      <c r="N42" s="128">
        <f>Singrauli!U139</f>
        <v>19.672390576912314</v>
      </c>
      <c r="O42" s="128">
        <f>Singrauli!V139</f>
        <v>19.07709070293917</v>
      </c>
      <c r="P42" s="129">
        <f t="shared" si="11"/>
        <v>18.689651986012812</v>
      </c>
      <c r="Q42" s="353"/>
      <c r="R42" s="130"/>
      <c r="S42" s="128"/>
      <c r="T42" s="128"/>
      <c r="U42" s="128"/>
      <c r="V42" s="128"/>
      <c r="W42" s="128"/>
      <c r="X42" s="131"/>
      <c r="Y42" s="353"/>
    </row>
    <row r="43" spans="1:25" ht="15.75">
      <c r="A43" s="127" t="s">
        <v>51</v>
      </c>
      <c r="B43" s="128">
        <f>Ramagundam!J139</f>
        <v>26.612774016727464</v>
      </c>
      <c r="C43" s="128">
        <f>Ramagundam!K139</f>
        <v>26.271076626309185</v>
      </c>
      <c r="D43" s="128">
        <f>Ramagundam!L139</f>
        <v>28.285785422796561</v>
      </c>
      <c r="E43" s="128">
        <f>Ramagundam!M139</f>
        <v>27.582620098299103</v>
      </c>
      <c r="F43" s="128">
        <f>Ramagundam!N139</f>
        <v>30.830301150081606</v>
      </c>
      <c r="G43" s="128">
        <f>Ramagundam!O139</f>
        <v>33.270253250718191</v>
      </c>
      <c r="H43" s="129">
        <f t="shared" ref="H43:H47" si="13">AVERAGE(C43:G43)</f>
        <v>29.248007309640929</v>
      </c>
      <c r="I43" s="353"/>
      <c r="J43" s="130">
        <f>Ramagundam!Q139</f>
        <v>19.003821892000641</v>
      </c>
      <c r="K43" s="128">
        <f>Ramagundam!R139</f>
        <v>18.794814291244982</v>
      </c>
      <c r="L43" s="128">
        <f>Ramagundam!S139</f>
        <v>18.936090659612763</v>
      </c>
      <c r="M43" s="128">
        <f>Ramagundam!T139</f>
        <v>18.471668026459362</v>
      </c>
      <c r="N43" s="128">
        <f>Ramagundam!U139</f>
        <v>20.64488314049909</v>
      </c>
      <c r="O43" s="128">
        <f>Ramagundam!V139</f>
        <v>22.280636497519293</v>
      </c>
      <c r="P43" s="129">
        <f t="shared" si="11"/>
        <v>19.825618523067099</v>
      </c>
      <c r="Q43" s="353"/>
      <c r="R43" s="130"/>
      <c r="S43" s="128"/>
      <c r="T43" s="128"/>
      <c r="U43" s="128"/>
      <c r="V43" s="128"/>
      <c r="W43" s="128"/>
      <c r="X43" s="131"/>
      <c r="Y43" s="353"/>
    </row>
    <row r="44" spans="1:25" ht="15.75">
      <c r="A44" s="127" t="s">
        <v>53</v>
      </c>
      <c r="B44" s="128">
        <f>Korba!J139</f>
        <v>23.107903141354409</v>
      </c>
      <c r="C44" s="128">
        <f>Korba!K139</f>
        <v>25.785025065618292</v>
      </c>
      <c r="D44" s="128">
        <f>Korba!L139</f>
        <v>26.19153618249959</v>
      </c>
      <c r="E44" s="128">
        <f>Korba!M139</f>
        <v>26.976845788964813</v>
      </c>
      <c r="F44" s="128">
        <f>Korba!N139</f>
        <v>28.270356857914805</v>
      </c>
      <c r="G44" s="128">
        <f>Korba!O139</f>
        <v>28.049528563496253</v>
      </c>
      <c r="H44" s="129">
        <f t="shared" si="13"/>
        <v>27.054658491698753</v>
      </c>
      <c r="I44" s="353"/>
      <c r="J44" s="130">
        <f>Korba!Q139</f>
        <v>16.501041015862562</v>
      </c>
      <c r="K44" s="128">
        <f>Korba!R139</f>
        <v>18.447084011702248</v>
      </c>
      <c r="L44" s="128">
        <f>Korba!S139</f>
        <v>17.534082799999723</v>
      </c>
      <c r="M44" s="128">
        <f>Korba!T139</f>
        <v>18.065990034263443</v>
      </c>
      <c r="N44" s="128">
        <f>Korba!U139</f>
        <v>18.930668592262951</v>
      </c>
      <c r="O44" s="128">
        <f>Korba!V139</f>
        <v>18.784388118132338</v>
      </c>
      <c r="P44" s="129">
        <f t="shared" si="11"/>
        <v>18.35244271127214</v>
      </c>
      <c r="Q44" s="353"/>
      <c r="R44" s="130"/>
      <c r="S44" s="128"/>
      <c r="T44" s="128"/>
      <c r="U44" s="128"/>
      <c r="V44" s="128"/>
      <c r="W44" s="128"/>
      <c r="X44" s="131"/>
      <c r="Y44" s="353"/>
    </row>
    <row r="45" spans="1:25" ht="15.75">
      <c r="A45" s="127" t="s">
        <v>54</v>
      </c>
      <c r="B45" s="128">
        <f>Kahalgaon!J139</f>
        <v>22.830521600201813</v>
      </c>
      <c r="C45" s="128">
        <f>Kahalgaon!K139</f>
        <v>24.832017059200115</v>
      </c>
      <c r="D45" s="128">
        <f>Kahalgaon!L139</f>
        <v>25.974865625352862</v>
      </c>
      <c r="E45" s="128">
        <f>Kahalgaon!M139</f>
        <v>27.129389340012835</v>
      </c>
      <c r="F45" s="128">
        <f>Kahalgaon!N139</f>
        <v>29.890089300716046</v>
      </c>
      <c r="G45" s="128">
        <f>Kahalgaon!O139</f>
        <v>31.824308618493035</v>
      </c>
      <c r="H45" s="129">
        <f t="shared" si="13"/>
        <v>27.930133988754978</v>
      </c>
      <c r="I45" s="353"/>
      <c r="J45" s="130">
        <f>Kahalgaon!Q139</f>
        <v>16.302966609907013</v>
      </c>
      <c r="K45" s="128">
        <f>Kahalgaon!R139</f>
        <v>17.765284451163431</v>
      </c>
      <c r="L45" s="128">
        <f>Kahalgaon!S139</f>
        <v>17.389031380989362</v>
      </c>
      <c r="M45" s="128">
        <f>Kahalgaon!T139</f>
        <v>18.168146168252694</v>
      </c>
      <c r="N45" s="128">
        <f>Kahalgaon!U139</f>
        <v>20.01528942803504</v>
      </c>
      <c r="O45" s="128">
        <f>Kahalgaon!V139</f>
        <v>21.312307026043065</v>
      </c>
      <c r="P45" s="129">
        <f t="shared" si="11"/>
        <v>18.93001169089672</v>
      </c>
      <c r="Q45" s="353"/>
      <c r="R45" s="130"/>
      <c r="S45" s="128"/>
      <c r="T45" s="128"/>
      <c r="U45" s="128"/>
      <c r="V45" s="128"/>
      <c r="W45" s="128"/>
      <c r="X45" s="131"/>
      <c r="Y45" s="353"/>
    </row>
    <row r="46" spans="1:25" ht="15.75">
      <c r="A46" s="127" t="s">
        <v>55</v>
      </c>
      <c r="B46" s="128">
        <f>Farakka!J139</f>
        <v>27.117240845253161</v>
      </c>
      <c r="C46" s="128">
        <f>Farakka!K139</f>
        <v>31.493262078128332</v>
      </c>
      <c r="D46" s="128">
        <f>Farakka!L139</f>
        <v>35.38087414415827</v>
      </c>
      <c r="E46" s="128">
        <f>Farakka!M139</f>
        <v>32.844602232056971</v>
      </c>
      <c r="F46" s="128">
        <f>Farakka!N139</f>
        <v>38.18160595728741</v>
      </c>
      <c r="G46" s="128">
        <f>Farakka!O139</f>
        <v>42.010247651732186</v>
      </c>
      <c r="H46" s="129">
        <f t="shared" si="13"/>
        <v>35.982118412672634</v>
      </c>
      <c r="I46" s="353"/>
      <c r="J46" s="130">
        <f>Farakka!Q139</f>
        <v>19.364054829525266</v>
      </c>
      <c r="K46" s="128">
        <f>Farakka!R139</f>
        <v>22.530862385409865</v>
      </c>
      <c r="L46" s="128">
        <f>Farakka!S139</f>
        <v>23.685940849645704</v>
      </c>
      <c r="M46" s="128">
        <f>Farakka!T139</f>
        <v>21.995538738869655</v>
      </c>
      <c r="N46" s="128">
        <f>Farakka!U139</f>
        <v>25.567534655842824</v>
      </c>
      <c r="O46" s="128">
        <f>Farakka!V139</f>
        <v>28.133691981403935</v>
      </c>
      <c r="P46" s="129">
        <f t="shared" si="11"/>
        <v>24.382713722234392</v>
      </c>
      <c r="Q46" s="353"/>
      <c r="R46" s="130"/>
      <c r="S46" s="128"/>
      <c r="T46" s="128"/>
      <c r="U46" s="128"/>
      <c r="V46" s="128"/>
      <c r="W46" s="128"/>
      <c r="X46" s="131"/>
      <c r="Y46" s="353"/>
    </row>
    <row r="47" spans="1:25" ht="15.75">
      <c r="A47" s="127" t="s">
        <v>56</v>
      </c>
      <c r="B47" s="128">
        <f>'Dadri Coal'!J139</f>
        <v>23.00798858706731</v>
      </c>
      <c r="C47" s="128">
        <f>'Dadri Coal'!K139</f>
        <v>24.381164106084427</v>
      </c>
      <c r="D47" s="128">
        <f>'Dadri Coal'!L139</f>
        <v>24.605046576784165</v>
      </c>
      <c r="E47" s="128">
        <f>'Dadri Coal'!M139</f>
        <v>25.271580613369498</v>
      </c>
      <c r="F47" s="128">
        <f>'Dadri Coal'!N139</f>
        <v>27.735834830769502</v>
      </c>
      <c r="G47" s="128">
        <f>'Dadri Coal'!O139</f>
        <v>30.3160437541246</v>
      </c>
      <c r="H47" s="129">
        <f t="shared" si="13"/>
        <v>26.461933976226437</v>
      </c>
      <c r="I47" s="353"/>
      <c r="J47" s="130">
        <f>'Dadri Coal'!Q139</f>
        <v>16.429693384349317</v>
      </c>
      <c r="K47" s="128">
        <f>'Dadri Coal'!R139</f>
        <v>17.44273590673177</v>
      </c>
      <c r="L47" s="128">
        <f>'Dadri Coal'!S139</f>
        <v>16.471997708307391</v>
      </c>
      <c r="M47" s="128">
        <f>'Dadri Coal'!T139</f>
        <v>16.92399945800847</v>
      </c>
      <c r="N47" s="128">
        <f>'Dadri Coal'!U139</f>
        <v>18.572736805196762</v>
      </c>
      <c r="O47" s="128">
        <f>'Dadri Coal'!V139</f>
        <v>20.302242541960794</v>
      </c>
      <c r="P47" s="129">
        <f t="shared" si="11"/>
        <v>17.942742484041037</v>
      </c>
      <c r="Q47" s="353"/>
      <c r="R47" s="130"/>
      <c r="S47" s="128"/>
      <c r="T47" s="128"/>
      <c r="U47" s="128"/>
      <c r="V47" s="128"/>
      <c r="W47" s="128"/>
      <c r="X47" s="131"/>
      <c r="Y47" s="353"/>
    </row>
    <row r="48" spans="1:25" ht="15.75">
      <c r="A48" s="127" t="s">
        <v>57</v>
      </c>
      <c r="B48" s="128"/>
      <c r="C48" s="128"/>
      <c r="D48" s="128"/>
      <c r="E48" s="128"/>
      <c r="F48" s="128"/>
      <c r="G48" s="128"/>
      <c r="H48" s="129"/>
      <c r="I48" s="353"/>
      <c r="J48" s="130"/>
      <c r="K48" s="128"/>
      <c r="L48" s="128"/>
      <c r="M48" s="128"/>
      <c r="N48" s="128"/>
      <c r="O48" s="128"/>
      <c r="P48" s="129"/>
      <c r="Q48" s="353"/>
      <c r="R48" s="130"/>
      <c r="S48" s="128"/>
      <c r="T48" s="128"/>
      <c r="U48" s="128">
        <f>Barh!AA139</f>
        <v>16.766838338398276</v>
      </c>
      <c r="V48" s="128">
        <f>Barh!AB139</f>
        <v>18.554979988194958</v>
      </c>
      <c r="W48" s="128">
        <f>Barh!AC139</f>
        <v>23.900667477788687</v>
      </c>
      <c r="X48" s="131">
        <f>AVERAGE(S48:W48)</f>
        <v>19.740828601460638</v>
      </c>
      <c r="Y48" s="353"/>
    </row>
    <row r="49" spans="1:25" ht="15.75">
      <c r="A49" s="127" t="s">
        <v>58</v>
      </c>
      <c r="B49" s="128">
        <f>Vindhyachal!J139</f>
        <v>20.381995480089415</v>
      </c>
      <c r="C49" s="128">
        <f>Vindhyachal!K139</f>
        <v>20.837805431309025</v>
      </c>
      <c r="D49" s="128">
        <f>Vindhyachal!L139</f>
        <v>21.142327691381947</v>
      </c>
      <c r="E49" s="128">
        <f>Vindhyachal!M139</f>
        <v>21.719927442919467</v>
      </c>
      <c r="F49" s="128">
        <f>Vindhyachal!N139</f>
        <v>23.315158440915447</v>
      </c>
      <c r="G49" s="128">
        <f>Vindhyachal!O139</f>
        <v>24.077690530590399</v>
      </c>
      <c r="H49" s="129">
        <f>AVERAGE(C49:G49)</f>
        <v>22.218581907423257</v>
      </c>
      <c r="I49" s="353"/>
      <c r="J49" s="130">
        <f>Vindhyachal!Q139</f>
        <v>14.554507232644044</v>
      </c>
      <c r="K49" s="128">
        <f>Vindhyachal!R139</f>
        <v>14.907751550857204</v>
      </c>
      <c r="L49" s="128">
        <f>Vindhyachal!S139</f>
        <v>14.153859542347748</v>
      </c>
      <c r="M49" s="128">
        <f>Vindhyachal!T139</f>
        <v>14.545510464726776</v>
      </c>
      <c r="N49" s="128">
        <f>Vindhyachal!U139</f>
        <v>15.612520911546339</v>
      </c>
      <c r="O49" s="128">
        <f>Vindhyachal!V139</f>
        <v>16.124502160207228</v>
      </c>
      <c r="P49" s="129">
        <f>AVERAGE(K49:O49)</f>
        <v>15.06882892593706</v>
      </c>
      <c r="Q49" s="353"/>
      <c r="R49" s="130"/>
      <c r="S49" s="128"/>
      <c r="T49" s="128"/>
      <c r="U49" s="128"/>
      <c r="V49" s="128"/>
      <c r="W49" s="128"/>
      <c r="X49" s="131"/>
      <c r="Y49" s="353"/>
    </row>
    <row r="50" spans="1:25" ht="16.5" thickBot="1">
      <c r="A50" s="347" t="s">
        <v>31</v>
      </c>
      <c r="B50" s="348"/>
      <c r="C50" s="348"/>
      <c r="D50" s="348"/>
      <c r="E50" s="348"/>
      <c r="F50" s="348"/>
      <c r="G50" s="349"/>
      <c r="H50" s="137">
        <f>AVERAGE(H36:H49)</f>
        <v>28.33733565957187</v>
      </c>
      <c r="I50" s="138"/>
      <c r="J50" s="350" t="s">
        <v>31</v>
      </c>
      <c r="K50" s="351"/>
      <c r="L50" s="351"/>
      <c r="M50" s="351"/>
      <c r="N50" s="351"/>
      <c r="O50" s="352"/>
      <c r="P50" s="137">
        <f>AVERAGE(P36:P49)</f>
        <v>18.332910685189244</v>
      </c>
      <c r="Q50" s="138"/>
      <c r="R50" s="350" t="s">
        <v>31</v>
      </c>
      <c r="S50" s="351"/>
      <c r="T50" s="351"/>
      <c r="U50" s="351"/>
      <c r="V50" s="351"/>
      <c r="W50" s="352"/>
      <c r="X50" s="137">
        <f>AVERAGE(X36:X49)</f>
        <v>16.912030662786872</v>
      </c>
      <c r="Y50" s="138"/>
    </row>
    <row r="51" spans="1:25" ht="15.75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117"/>
      <c r="Y51" s="63"/>
    </row>
    <row r="52" spans="1:25" ht="16.5" thickBot="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117"/>
      <c r="Y52" s="63"/>
    </row>
    <row r="53" spans="1:25" ht="15.75">
      <c r="A53" s="119"/>
      <c r="B53" s="344" t="s">
        <v>32</v>
      </c>
      <c r="C53" s="344"/>
      <c r="D53" s="344"/>
      <c r="E53" s="344"/>
      <c r="F53" s="344"/>
      <c r="G53" s="249"/>
      <c r="H53" s="345" t="s">
        <v>60</v>
      </c>
      <c r="I53" s="342" t="s">
        <v>30</v>
      </c>
      <c r="J53" s="354" t="s">
        <v>33</v>
      </c>
      <c r="K53" s="306"/>
      <c r="L53" s="306"/>
      <c r="M53" s="306"/>
      <c r="N53" s="308"/>
      <c r="O53" s="249"/>
      <c r="P53" s="345" t="s">
        <v>60</v>
      </c>
      <c r="Q53" s="342" t="s">
        <v>30</v>
      </c>
      <c r="R53" s="354" t="s">
        <v>34</v>
      </c>
      <c r="S53" s="306"/>
      <c r="T53" s="306"/>
      <c r="U53" s="306"/>
      <c r="V53" s="308"/>
      <c r="W53" s="249"/>
      <c r="X53" s="345" t="s">
        <v>60</v>
      </c>
      <c r="Y53" s="342" t="s">
        <v>30</v>
      </c>
    </row>
    <row r="54" spans="1:25" ht="15.75">
      <c r="A54" s="124" t="s">
        <v>11</v>
      </c>
      <c r="B54" s="125" t="s">
        <v>61</v>
      </c>
      <c r="C54" s="180" t="s">
        <v>12</v>
      </c>
      <c r="D54" s="180" t="s">
        <v>13</v>
      </c>
      <c r="E54" s="180" t="s">
        <v>14</v>
      </c>
      <c r="F54" s="180" t="s">
        <v>15</v>
      </c>
      <c r="G54" s="250" t="s">
        <v>16</v>
      </c>
      <c r="H54" s="346"/>
      <c r="I54" s="343"/>
      <c r="J54" s="125" t="s">
        <v>61</v>
      </c>
      <c r="K54" s="180" t="s">
        <v>12</v>
      </c>
      <c r="L54" s="180" t="s">
        <v>13</v>
      </c>
      <c r="M54" s="180" t="s">
        <v>14</v>
      </c>
      <c r="N54" s="180" t="s">
        <v>15</v>
      </c>
      <c r="O54" s="250" t="s">
        <v>16</v>
      </c>
      <c r="P54" s="346"/>
      <c r="Q54" s="343"/>
      <c r="R54" s="125" t="s">
        <v>61</v>
      </c>
      <c r="S54" s="180" t="s">
        <v>12</v>
      </c>
      <c r="T54" s="180" t="s">
        <v>13</v>
      </c>
      <c r="U54" s="180" t="s">
        <v>14</v>
      </c>
      <c r="V54" s="180" t="s">
        <v>15</v>
      </c>
      <c r="W54" s="250" t="s">
        <v>16</v>
      </c>
      <c r="X54" s="346"/>
      <c r="Y54" s="343"/>
    </row>
    <row r="55" spans="1:25" ht="15.75">
      <c r="A55" s="127" t="s">
        <v>38</v>
      </c>
      <c r="B55" s="128">
        <f>B36</f>
        <v>26.936374903296379</v>
      </c>
      <c r="C55" s="128">
        <f t="shared" ref="C55:G55" si="14">C36</f>
        <v>30.025604449510283</v>
      </c>
      <c r="D55" s="128">
        <f t="shared" si="14"/>
        <v>27.570324712066718</v>
      </c>
      <c r="E55" s="128">
        <f t="shared" si="14"/>
        <v>29.730868962250007</v>
      </c>
      <c r="F55" s="128">
        <f t="shared" si="14"/>
        <v>31.59623889989027</v>
      </c>
      <c r="G55" s="128">
        <f t="shared" si="14"/>
        <v>32.409816505069408</v>
      </c>
      <c r="H55" s="129">
        <f>AVERAGE(C55:G55)</f>
        <v>30.266570705757339</v>
      </c>
      <c r="I55" s="353">
        <f>H60*(1+esc%)^2*(1+inf%)^2</f>
        <v>30.316828919407364</v>
      </c>
      <c r="J55" s="130"/>
      <c r="K55" s="128"/>
      <c r="L55" s="128"/>
      <c r="M55" s="128"/>
      <c r="N55" s="128"/>
      <c r="O55" s="128"/>
      <c r="P55" s="129"/>
      <c r="Q55" s="353">
        <f>P60*(1+esc%)^2*(1+inf%)^2</f>
        <v>17.749900858808683</v>
      </c>
      <c r="R55" s="130"/>
      <c r="S55" s="128"/>
      <c r="T55" s="128"/>
      <c r="U55" s="128"/>
      <c r="V55" s="128"/>
      <c r="W55" s="128"/>
      <c r="X55" s="131"/>
      <c r="Y55" s="353">
        <f>X60*(1+esc%)^1*(1+inf%)^2</f>
        <v>19.767065722323764</v>
      </c>
    </row>
    <row r="56" spans="1:25" ht="15.75">
      <c r="A56" s="127" t="s">
        <v>40</v>
      </c>
      <c r="B56" s="128"/>
      <c r="C56" s="128"/>
      <c r="D56" s="128"/>
      <c r="E56" s="128"/>
      <c r="F56" s="128"/>
      <c r="G56" s="128"/>
      <c r="H56" s="129"/>
      <c r="I56" s="353"/>
      <c r="J56" s="128">
        <f t="shared" ref="J56:O58" si="15">J37</f>
        <v>15.923323227585469</v>
      </c>
      <c r="K56" s="128">
        <f t="shared" si="15"/>
        <v>17.154408079848054</v>
      </c>
      <c r="L56" s="128">
        <f t="shared" si="15"/>
        <v>16.92181207001914</v>
      </c>
      <c r="M56" s="128">
        <f t="shared" si="15"/>
        <v>16.018400819774005</v>
      </c>
      <c r="N56" s="128">
        <f t="shared" si="15"/>
        <v>17.919684663640087</v>
      </c>
      <c r="O56" s="128">
        <f t="shared" si="15"/>
        <v>21.220268874329861</v>
      </c>
      <c r="P56" s="129">
        <f t="shared" ref="P56:P58" si="16">AVERAGE(K56:O56)</f>
        <v>17.846914901522229</v>
      </c>
      <c r="Q56" s="353"/>
      <c r="R56" s="130"/>
      <c r="S56" s="128"/>
      <c r="T56" s="128"/>
      <c r="U56" s="128"/>
      <c r="V56" s="128"/>
      <c r="W56" s="128"/>
      <c r="X56" s="131"/>
      <c r="Y56" s="353"/>
    </row>
    <row r="57" spans="1:25" ht="15.75">
      <c r="A57" s="127" t="s">
        <v>42</v>
      </c>
      <c r="B57" s="128"/>
      <c r="C57" s="128"/>
      <c r="D57" s="128"/>
      <c r="E57" s="128"/>
      <c r="F57" s="128"/>
      <c r="G57" s="128"/>
      <c r="H57" s="129"/>
      <c r="I57" s="353"/>
      <c r="J57" s="128">
        <f t="shared" ref="J57:N57" si="17">J38</f>
        <v>14.648979153226341</v>
      </c>
      <c r="K57" s="128">
        <f t="shared" si="17"/>
        <v>15.79849953443523</v>
      </c>
      <c r="L57" s="128">
        <f t="shared" si="17"/>
        <v>16.476490369512575</v>
      </c>
      <c r="M57" s="128">
        <f t="shared" si="17"/>
        <v>16.8010549341179</v>
      </c>
      <c r="N57" s="128">
        <f t="shared" si="17"/>
        <v>17.896759608669708</v>
      </c>
      <c r="O57" s="128">
        <f t="shared" si="15"/>
        <v>19.836193062306101</v>
      </c>
      <c r="P57" s="129">
        <f t="shared" si="16"/>
        <v>17.361799501808303</v>
      </c>
      <c r="Q57" s="353"/>
      <c r="R57" s="130"/>
      <c r="S57" s="128"/>
      <c r="T57" s="128"/>
      <c r="U57" s="128"/>
      <c r="V57" s="128"/>
      <c r="W57" s="128"/>
      <c r="X57" s="131"/>
      <c r="Y57" s="353"/>
    </row>
    <row r="58" spans="1:25" ht="15.75">
      <c r="A58" s="127" t="s">
        <v>0</v>
      </c>
      <c r="B58" s="128"/>
      <c r="C58" s="128"/>
      <c r="D58" s="128"/>
      <c r="E58" s="128"/>
      <c r="F58" s="128"/>
      <c r="G58" s="128"/>
      <c r="H58" s="129"/>
      <c r="I58" s="353"/>
      <c r="J58" s="128">
        <f t="shared" ref="J58:N58" si="18">J39</f>
        <v>17.763774107608064</v>
      </c>
      <c r="K58" s="128">
        <f t="shared" si="18"/>
        <v>17.150530237370361</v>
      </c>
      <c r="L58" s="128">
        <f t="shared" si="18"/>
        <v>15.36201666371772</v>
      </c>
      <c r="M58" s="128">
        <f t="shared" si="18"/>
        <v>16.893030580325373</v>
      </c>
      <c r="N58" s="128">
        <f t="shared" si="18"/>
        <v>20.906623566115968</v>
      </c>
      <c r="O58" s="128">
        <f t="shared" si="15"/>
        <v>19.451362037969812</v>
      </c>
      <c r="P58" s="129">
        <f t="shared" si="16"/>
        <v>17.952712617099845</v>
      </c>
      <c r="Q58" s="353"/>
      <c r="R58" s="130"/>
      <c r="S58" s="128"/>
      <c r="T58" s="128"/>
      <c r="U58" s="128"/>
      <c r="V58" s="128"/>
      <c r="W58" s="128"/>
      <c r="X58" s="131"/>
      <c r="Y58" s="353"/>
    </row>
    <row r="59" spans="1:25" ht="15.75">
      <c r="A59" s="127" t="s">
        <v>67</v>
      </c>
      <c r="B59" s="128"/>
      <c r="C59" s="128"/>
      <c r="D59" s="128"/>
      <c r="E59" s="128"/>
      <c r="F59" s="128"/>
      <c r="G59" s="128"/>
      <c r="H59" s="129"/>
      <c r="I59" s="353"/>
      <c r="J59" s="130"/>
      <c r="K59" s="128"/>
      <c r="L59" s="128"/>
      <c r="M59" s="128"/>
      <c r="N59" s="128"/>
      <c r="O59" s="128"/>
      <c r="P59" s="129"/>
      <c r="Q59" s="353"/>
      <c r="R59" s="130"/>
      <c r="S59" s="128"/>
      <c r="T59" s="128"/>
      <c r="U59" s="128">
        <f>U48</f>
        <v>16.766838338398276</v>
      </c>
      <c r="V59" s="128">
        <f t="shared" ref="V59:W59" si="19">V48</f>
        <v>18.554979988194958</v>
      </c>
      <c r="W59" s="128">
        <f t="shared" si="19"/>
        <v>23.900667477788687</v>
      </c>
      <c r="X59" s="131">
        <f>AVERAGE(S59:W59)</f>
        <v>19.740828601460638</v>
      </c>
      <c r="Y59" s="353"/>
    </row>
    <row r="60" spans="1:25" ht="16.5" thickBot="1">
      <c r="A60" s="347" t="s">
        <v>31</v>
      </c>
      <c r="B60" s="348"/>
      <c r="C60" s="348"/>
      <c r="D60" s="348"/>
      <c r="E60" s="348"/>
      <c r="F60" s="348"/>
      <c r="G60" s="349"/>
      <c r="H60" s="137">
        <f>AVERAGE(H55:H59)</f>
        <v>30.266570705757339</v>
      </c>
      <c r="I60" s="138"/>
      <c r="J60" s="350" t="s">
        <v>31</v>
      </c>
      <c r="K60" s="351"/>
      <c r="L60" s="351"/>
      <c r="M60" s="351"/>
      <c r="N60" s="351"/>
      <c r="O60" s="352"/>
      <c r="P60" s="137">
        <f>AVERAGE(P55:P59)</f>
        <v>17.720475673476795</v>
      </c>
      <c r="Q60" s="138"/>
      <c r="R60" s="350" t="s">
        <v>31</v>
      </c>
      <c r="S60" s="351"/>
      <c r="T60" s="351"/>
      <c r="U60" s="351"/>
      <c r="V60" s="351"/>
      <c r="W60" s="352"/>
      <c r="X60" s="137">
        <f>AVERAGE(X55:X59)</f>
        <v>19.740828601460638</v>
      </c>
      <c r="Y60" s="138"/>
    </row>
    <row r="61" spans="1:25">
      <c r="X61" s="246"/>
    </row>
    <row r="62" spans="1:25" ht="15.75" thickBot="1">
      <c r="X62" s="246"/>
    </row>
    <row r="63" spans="1:25" ht="15.75">
      <c r="A63" s="119"/>
      <c r="B63" s="344" t="s">
        <v>68</v>
      </c>
      <c r="C63" s="344"/>
      <c r="D63" s="344"/>
      <c r="E63" s="344"/>
      <c r="F63" s="344"/>
      <c r="G63" s="249"/>
      <c r="H63" s="345" t="s">
        <v>60</v>
      </c>
      <c r="I63" s="342" t="s">
        <v>30</v>
      </c>
      <c r="K63" s="119"/>
      <c r="L63" s="344" t="s">
        <v>69</v>
      </c>
      <c r="M63" s="344"/>
      <c r="N63" s="344"/>
      <c r="O63" s="344"/>
      <c r="P63" s="344"/>
      <c r="Q63" s="249"/>
      <c r="R63" s="345" t="s">
        <v>60</v>
      </c>
      <c r="S63" s="342" t="s">
        <v>30</v>
      </c>
      <c r="X63" s="246"/>
    </row>
    <row r="64" spans="1:25" ht="15.75">
      <c r="A64" s="124" t="s">
        <v>11</v>
      </c>
      <c r="B64" s="125" t="s">
        <v>61</v>
      </c>
      <c r="C64" s="180" t="s">
        <v>12</v>
      </c>
      <c r="D64" s="180" t="s">
        <v>13</v>
      </c>
      <c r="E64" s="180" t="s">
        <v>14</v>
      </c>
      <c r="F64" s="180" t="s">
        <v>15</v>
      </c>
      <c r="G64" s="250" t="s">
        <v>16</v>
      </c>
      <c r="H64" s="346"/>
      <c r="I64" s="343"/>
      <c r="K64" s="124" t="s">
        <v>11</v>
      </c>
      <c r="L64" s="125" t="s">
        <v>61</v>
      </c>
      <c r="M64" s="180" t="s">
        <v>12</v>
      </c>
      <c r="N64" s="180" t="s">
        <v>13</v>
      </c>
      <c r="O64" s="180" t="s">
        <v>14</v>
      </c>
      <c r="P64" s="180" t="s">
        <v>15</v>
      </c>
      <c r="Q64" s="250" t="s">
        <v>16</v>
      </c>
      <c r="R64" s="346"/>
      <c r="S64" s="343"/>
      <c r="X64" s="246"/>
    </row>
    <row r="65" spans="1:24" ht="15.75">
      <c r="A65" s="127" t="s">
        <v>17</v>
      </c>
      <c r="B65" s="128" t="e">
        <f>Anta!#REF!</f>
        <v>#REF!</v>
      </c>
      <c r="C65" s="128" t="e">
        <f>Anta!#REF!</f>
        <v>#REF!</v>
      </c>
      <c r="D65" s="128" t="e">
        <f>Anta!#REF!</f>
        <v>#REF!</v>
      </c>
      <c r="E65" s="128" t="e">
        <f>Anta!#REF!</f>
        <v>#REF!</v>
      </c>
      <c r="F65" s="128" t="e">
        <f>Anta!#REF!</f>
        <v>#REF!</v>
      </c>
      <c r="G65" s="128" t="e">
        <f>Anta!#REF!</f>
        <v>#REF!</v>
      </c>
      <c r="H65" s="129" t="e">
        <f>AVERAGE(C65:G65)</f>
        <v>#REF!</v>
      </c>
      <c r="I65" s="166" t="e">
        <f t="shared" ref="I65:I71" si="20">H65*(1+esc%)^2*(1+inf%)^3</f>
        <v>#REF!</v>
      </c>
      <c r="K65" s="127" t="s">
        <v>70</v>
      </c>
      <c r="L65" s="128"/>
      <c r="M65" s="128"/>
      <c r="N65" s="128"/>
      <c r="O65" s="128" t="e">
        <f>Koldam!#REF!</f>
        <v>#REF!</v>
      </c>
      <c r="P65" s="128" t="e">
        <f>Koldam!#REF!</f>
        <v>#REF!</v>
      </c>
      <c r="Q65" s="128" t="e">
        <f>Koldam!#REF!</f>
        <v>#REF!</v>
      </c>
      <c r="R65" s="129" t="e">
        <f>AVERAGE(M65:Q65)</f>
        <v>#REF!</v>
      </c>
      <c r="S65" s="166" t="e">
        <f>R65*(1+esc%)^2*(1+inf%)^3</f>
        <v>#REF!</v>
      </c>
      <c r="X65" s="246"/>
    </row>
    <row r="66" spans="1:24" ht="15.75">
      <c r="A66" s="127" t="s">
        <v>19</v>
      </c>
      <c r="B66" s="128" t="e">
        <f>Aurayia!#REF!</f>
        <v>#REF!</v>
      </c>
      <c r="C66" s="128" t="e">
        <f>Aurayia!#REF!</f>
        <v>#REF!</v>
      </c>
      <c r="D66" s="128" t="e">
        <f>Aurayia!#REF!</f>
        <v>#REF!</v>
      </c>
      <c r="E66" s="128" t="e">
        <f>Aurayia!#REF!</f>
        <v>#REF!</v>
      </c>
      <c r="F66" s="128" t="e">
        <f>Aurayia!#REF!</f>
        <v>#REF!</v>
      </c>
      <c r="G66" s="128" t="e">
        <f>Aurayia!#REF!</f>
        <v>#REF!</v>
      </c>
      <c r="H66" s="129" t="e">
        <f t="shared" ref="H66:H71" si="21">AVERAGE(C66:G66)</f>
        <v>#REF!</v>
      </c>
      <c r="I66" s="166" t="e">
        <f t="shared" si="20"/>
        <v>#REF!</v>
      </c>
      <c r="K66" s="127" t="s">
        <v>18</v>
      </c>
      <c r="L66" s="128" t="e">
        <f>TTPS!#REF!</f>
        <v>#REF!</v>
      </c>
      <c r="M66" s="128" t="e">
        <f>TTPS!#REF!</f>
        <v>#REF!</v>
      </c>
      <c r="N66" s="128" t="e">
        <f>TTPS!#REF!</f>
        <v>#REF!</v>
      </c>
      <c r="O66" s="128" t="e">
        <f>TTPS!#REF!</f>
        <v>#REF!</v>
      </c>
      <c r="P66" s="128" t="e">
        <f>TTPS!#REF!</f>
        <v>#REF!</v>
      </c>
      <c r="Q66" s="128" t="e">
        <f>TTPS!#REF!</f>
        <v>#REF!</v>
      </c>
      <c r="R66" s="129" t="e">
        <f t="shared" ref="R66:R68" si="22">AVERAGE(M66:Q66)</f>
        <v>#REF!</v>
      </c>
      <c r="S66" s="166" t="e">
        <f>R66*(1+esc%)^2*(1+inf%)^3</f>
        <v>#REF!</v>
      </c>
      <c r="X66" s="246"/>
    </row>
    <row r="67" spans="1:24" ht="15.75">
      <c r="A67" s="127" t="s">
        <v>21</v>
      </c>
      <c r="B67" s="128" t="e">
        <f>'Dadri Gas'!#REF!</f>
        <v>#REF!</v>
      </c>
      <c r="C67" s="128" t="e">
        <f>'Dadri Gas'!#REF!</f>
        <v>#REF!</v>
      </c>
      <c r="D67" s="128" t="e">
        <f>'Dadri Gas'!#REF!</f>
        <v>#REF!</v>
      </c>
      <c r="E67" s="128" t="e">
        <f>'Dadri Gas'!#REF!</f>
        <v>#REF!</v>
      </c>
      <c r="F67" s="128" t="e">
        <f>'Dadri Gas'!#REF!</f>
        <v>#REF!</v>
      </c>
      <c r="G67" s="128" t="e">
        <f>'Dadri Gas'!#REF!</f>
        <v>#REF!</v>
      </c>
      <c r="H67" s="129" t="e">
        <f t="shared" si="21"/>
        <v>#REF!</v>
      </c>
      <c r="I67" s="166" t="e">
        <f t="shared" si="20"/>
        <v>#REF!</v>
      </c>
      <c r="K67" s="127" t="s">
        <v>20</v>
      </c>
      <c r="L67" s="128" t="e">
        <f>Tanda!#REF!</f>
        <v>#REF!</v>
      </c>
      <c r="M67" s="128" t="e">
        <f>Tanda!#REF!</f>
        <v>#REF!</v>
      </c>
      <c r="N67" s="128" t="e">
        <f>Tanda!#REF!</f>
        <v>#REF!</v>
      </c>
      <c r="O67" s="128" t="e">
        <f>Tanda!#REF!</f>
        <v>#REF!</v>
      </c>
      <c r="P67" s="128" t="e">
        <f>Tanda!#REF!</f>
        <v>#REF!</v>
      </c>
      <c r="Q67" s="128" t="e">
        <f>Tanda!#REF!</f>
        <v>#REF!</v>
      </c>
      <c r="R67" s="129" t="e">
        <f t="shared" si="22"/>
        <v>#REF!</v>
      </c>
      <c r="S67" s="166" t="e">
        <f>R67*(1+esc%)^2*(1+inf%)^3</f>
        <v>#REF!</v>
      </c>
      <c r="X67" s="246"/>
    </row>
    <row r="68" spans="1:24" ht="16.5" thickBot="1">
      <c r="A68" s="127" t="s">
        <v>22</v>
      </c>
      <c r="B68" s="128" t="e">
        <f>Kawas!#REF!</f>
        <v>#REF!</v>
      </c>
      <c r="C68" s="128" t="e">
        <f>Kawas!#REF!</f>
        <v>#REF!</v>
      </c>
      <c r="D68" s="128" t="e">
        <f>Kawas!#REF!</f>
        <v>#REF!</v>
      </c>
      <c r="E68" s="128" t="e">
        <f>Kawas!#REF!</f>
        <v>#REF!</v>
      </c>
      <c r="F68" s="128" t="e">
        <f>Kawas!#REF!</f>
        <v>#REF!</v>
      </c>
      <c r="G68" s="128" t="e">
        <f>Kawas!#REF!</f>
        <v>#REF!</v>
      </c>
      <c r="H68" s="129" t="e">
        <f t="shared" si="21"/>
        <v>#REF!</v>
      </c>
      <c r="I68" s="166" t="e">
        <f t="shared" si="20"/>
        <v>#REF!</v>
      </c>
      <c r="K68" s="167" t="s">
        <v>71</v>
      </c>
      <c r="L68" s="168" t="e">
        <f>Badarpur!#REF!</f>
        <v>#REF!</v>
      </c>
      <c r="M68" s="168" t="e">
        <f>Badarpur!#REF!</f>
        <v>#REF!</v>
      </c>
      <c r="N68" s="168" t="e">
        <f>Badarpur!#REF!</f>
        <v>#REF!</v>
      </c>
      <c r="O68" s="168" t="e">
        <f>Badarpur!#REF!</f>
        <v>#REF!</v>
      </c>
      <c r="P68" s="168" t="e">
        <f>Badarpur!#REF!</f>
        <v>#REF!</v>
      </c>
      <c r="Q68" s="168" t="e">
        <f>Badarpur!#REF!</f>
        <v>#REF!</v>
      </c>
      <c r="R68" s="136" t="e">
        <f t="shared" si="22"/>
        <v>#REF!</v>
      </c>
      <c r="S68" s="169" t="e">
        <f>R68*(1+esc%)^2*(1+inf%)^3</f>
        <v>#REF!</v>
      </c>
      <c r="X68" s="246"/>
    </row>
    <row r="69" spans="1:24" ht="15.75">
      <c r="A69" s="127" t="s">
        <v>23</v>
      </c>
      <c r="B69" s="128" t="e">
        <f>Gandhar!#REF!</f>
        <v>#REF!</v>
      </c>
      <c r="C69" s="128" t="e">
        <f>Gandhar!#REF!</f>
        <v>#REF!</v>
      </c>
      <c r="D69" s="128" t="e">
        <f>Gandhar!#REF!</f>
        <v>#REF!</v>
      </c>
      <c r="E69" s="128" t="e">
        <f>Gandhar!#REF!</f>
        <v>#REF!</v>
      </c>
      <c r="F69" s="128" t="e">
        <f>Gandhar!#REF!</f>
        <v>#REF!</v>
      </c>
      <c r="G69" s="128" t="e">
        <f>Gandhar!#REF!</f>
        <v>#REF!</v>
      </c>
      <c r="H69" s="129" t="e">
        <f t="shared" si="21"/>
        <v>#REF!</v>
      </c>
      <c r="I69" s="166" t="e">
        <f t="shared" si="20"/>
        <v>#REF!</v>
      </c>
      <c r="X69" s="246"/>
    </row>
    <row r="70" spans="1:24" ht="15.75">
      <c r="A70" s="127" t="s">
        <v>24</v>
      </c>
      <c r="B70" s="128" t="e">
        <f>Faridabad!#REF!</f>
        <v>#REF!</v>
      </c>
      <c r="C70" s="128" t="e">
        <f>Faridabad!#REF!</f>
        <v>#REF!</v>
      </c>
      <c r="D70" s="128" t="e">
        <f>Faridabad!#REF!</f>
        <v>#REF!</v>
      </c>
      <c r="E70" s="128" t="e">
        <f>Faridabad!#REF!</f>
        <v>#REF!</v>
      </c>
      <c r="F70" s="128" t="e">
        <f>Faridabad!#REF!</f>
        <v>#REF!</v>
      </c>
      <c r="G70" s="128" t="e">
        <f>Faridabad!#REF!</f>
        <v>#REF!</v>
      </c>
      <c r="H70" s="129" t="e">
        <f t="shared" si="21"/>
        <v>#REF!</v>
      </c>
      <c r="I70" s="166" t="e">
        <f t="shared" si="20"/>
        <v>#REF!</v>
      </c>
      <c r="X70" s="246"/>
    </row>
    <row r="71" spans="1:24" ht="16.5" thickBot="1">
      <c r="A71" s="167" t="s">
        <v>25</v>
      </c>
      <c r="B71" s="168" t="e">
        <f>Kayamkulam!#REF!</f>
        <v>#REF!</v>
      </c>
      <c r="C71" s="168" t="e">
        <f>Kayamkulam!#REF!</f>
        <v>#REF!</v>
      </c>
      <c r="D71" s="168" t="e">
        <f>Kayamkulam!#REF!</f>
        <v>#REF!</v>
      </c>
      <c r="E71" s="168" t="e">
        <f>Kayamkulam!#REF!</f>
        <v>#REF!</v>
      </c>
      <c r="F71" s="168" t="e">
        <f>Kayamkulam!#REF!</f>
        <v>#REF!</v>
      </c>
      <c r="G71" s="168" t="e">
        <f>Kayamkulam!#REF!</f>
        <v>#REF!</v>
      </c>
      <c r="H71" s="136" t="e">
        <f t="shared" si="21"/>
        <v>#REF!</v>
      </c>
      <c r="I71" s="136" t="e">
        <f t="shared" si="20"/>
        <v>#REF!</v>
      </c>
      <c r="X71" s="246"/>
    </row>
    <row r="72" spans="1:24">
      <c r="X72" s="246"/>
    </row>
    <row r="73" spans="1:24" ht="15.75" thickBot="1">
      <c r="X73" s="246"/>
    </row>
    <row r="74" spans="1:24" ht="15.75">
      <c r="A74" s="119"/>
      <c r="B74" s="344" t="s">
        <v>68</v>
      </c>
      <c r="C74" s="344"/>
      <c r="D74" s="344"/>
      <c r="E74" s="344"/>
      <c r="F74" s="344"/>
      <c r="G74" s="249"/>
      <c r="H74" s="345" t="s">
        <v>60</v>
      </c>
      <c r="I74" s="342" t="s">
        <v>30</v>
      </c>
      <c r="K74" s="119"/>
      <c r="L74" s="344" t="s">
        <v>69</v>
      </c>
      <c r="M74" s="344"/>
      <c r="N74" s="344"/>
      <c r="O74" s="344"/>
      <c r="P74" s="344"/>
      <c r="Q74" s="249"/>
      <c r="R74" s="345" t="s">
        <v>60</v>
      </c>
      <c r="S74" s="342" t="s">
        <v>30</v>
      </c>
      <c r="X74" s="246"/>
    </row>
    <row r="75" spans="1:24" ht="15.75">
      <c r="A75" s="124" t="s">
        <v>11</v>
      </c>
      <c r="B75" s="125" t="s">
        <v>61</v>
      </c>
      <c r="C75" s="180" t="s">
        <v>12</v>
      </c>
      <c r="D75" s="180" t="s">
        <v>13</v>
      </c>
      <c r="E75" s="180" t="s">
        <v>14</v>
      </c>
      <c r="F75" s="180" t="s">
        <v>15</v>
      </c>
      <c r="G75" s="250" t="s">
        <v>16</v>
      </c>
      <c r="H75" s="346"/>
      <c r="I75" s="343"/>
      <c r="K75" s="124" t="s">
        <v>11</v>
      </c>
      <c r="L75" s="125" t="s">
        <v>61</v>
      </c>
      <c r="M75" s="180" t="s">
        <v>12</v>
      </c>
      <c r="N75" s="180" t="s">
        <v>13</v>
      </c>
      <c r="O75" s="180" t="s">
        <v>14</v>
      </c>
      <c r="P75" s="180" t="s">
        <v>15</v>
      </c>
      <c r="Q75" s="250" t="s">
        <v>16</v>
      </c>
      <c r="R75" s="346"/>
      <c r="S75" s="343"/>
      <c r="X75" s="246"/>
    </row>
    <row r="76" spans="1:24" ht="15.75">
      <c r="A76" s="127" t="s">
        <v>17</v>
      </c>
      <c r="B76" s="128">
        <f>Anta!J139</f>
        <v>16.981028798801709</v>
      </c>
      <c r="C76" s="128">
        <f>Anta!K139</f>
        <v>19.646778034205411</v>
      </c>
      <c r="D76" s="128">
        <f>Anta!L139</f>
        <v>20.205484560319942</v>
      </c>
      <c r="E76" s="128">
        <f>Anta!M139</f>
        <v>19.19089005427659</v>
      </c>
      <c r="F76" s="128">
        <f>Anta!N139</f>
        <v>18.355430890193873</v>
      </c>
      <c r="G76" s="128">
        <f>Anta!O139</f>
        <v>19.231398735430762</v>
      </c>
      <c r="H76" s="129">
        <f>AVERAGE(C76:G76)</f>
        <v>19.325996454885317</v>
      </c>
      <c r="I76" s="166">
        <f t="shared" ref="I76:I82" si="23">H76*(1+esc%)^2*(1+inf%)^3</f>
        <v>19.367742484079123</v>
      </c>
      <c r="K76" s="127" t="s">
        <v>70</v>
      </c>
      <c r="L76" s="128"/>
      <c r="M76" s="128"/>
      <c r="N76" s="128"/>
      <c r="O76" s="128">
        <f>Koldam!M139</f>
        <v>8.0227929071849502</v>
      </c>
      <c r="P76" s="128">
        <f>Koldam!N139</f>
        <v>13.85821311465096</v>
      </c>
      <c r="Q76" s="128">
        <f>Koldam!O139</f>
        <v>15.8438095478137</v>
      </c>
      <c r="R76" s="129">
        <f>AVERAGE(M76:Q76)</f>
        <v>12.574938523216536</v>
      </c>
      <c r="S76" s="166">
        <f>R76*(1+esc%)^2*(1+inf%)^3</f>
        <v>12.602101611646463</v>
      </c>
      <c r="X76" s="246"/>
    </row>
    <row r="77" spans="1:24" ht="15.75">
      <c r="A77" s="127" t="s">
        <v>19</v>
      </c>
      <c r="B77" s="128">
        <f>Aurayia!J139</f>
        <v>15.362126512213756</v>
      </c>
      <c r="C77" s="128">
        <f>Aurayia!K139</f>
        <v>13.578324096712011</v>
      </c>
      <c r="D77" s="128">
        <f>Aurayia!L139</f>
        <v>14.168331726157732</v>
      </c>
      <c r="E77" s="128">
        <f>Aurayia!M139</f>
        <v>13.16012078462767</v>
      </c>
      <c r="F77" s="128">
        <f>Aurayia!N139</f>
        <v>13.374924468461154</v>
      </c>
      <c r="G77" s="128">
        <f>Aurayia!O139</f>
        <v>12.29689636116237</v>
      </c>
      <c r="H77" s="129">
        <f t="shared" ref="H77:H82" si="24">AVERAGE(C77:G77)</f>
        <v>13.315719487424186</v>
      </c>
      <c r="I77" s="166">
        <f t="shared" si="23"/>
        <v>13.344482734678015</v>
      </c>
      <c r="K77" s="127" t="s">
        <v>18</v>
      </c>
      <c r="L77" s="128">
        <f>TTPS!J139</f>
        <v>51.36236102206437</v>
      </c>
      <c r="M77" s="128">
        <f>TTPS!K139</f>
        <v>52.811804334165664</v>
      </c>
      <c r="N77" s="128">
        <f>TTPS!L139</f>
        <v>50.886596721492914</v>
      </c>
      <c r="O77" s="128">
        <f>TTPS!M139</f>
        <v>48.361637768485373</v>
      </c>
      <c r="P77" s="128">
        <f>TTPS!N139</f>
        <v>51.63458479093827</v>
      </c>
      <c r="Q77" s="128">
        <f>TTPS!O139</f>
        <v>49.939815224488683</v>
      </c>
      <c r="R77" s="129">
        <f t="shared" ref="R77:R79" si="25">AVERAGE(M77:Q77)</f>
        <v>50.726887767914185</v>
      </c>
      <c r="S77" s="166">
        <f>R77*(1+esc%)^2*(1+inf%)^3</f>
        <v>50.836462771853242</v>
      </c>
      <c r="X77" s="246"/>
    </row>
    <row r="78" spans="1:24" ht="15.75">
      <c r="A78" s="127" t="s">
        <v>21</v>
      </c>
      <c r="B78" s="128">
        <f>'Dadri Gas'!J139</f>
        <v>9.0952400042420312</v>
      </c>
      <c r="C78" s="128">
        <f>'Dadri Gas'!K139</f>
        <v>10.806227640960758</v>
      </c>
      <c r="D78" s="128">
        <f>'Dadri Gas'!L139</f>
        <v>10.897828944977636</v>
      </c>
      <c r="E78" s="128">
        <f>'Dadri Gas'!M139</f>
        <v>10.037215430328029</v>
      </c>
      <c r="F78" s="128">
        <f>'Dadri Gas'!N139</f>
        <v>12.546107729520079</v>
      </c>
      <c r="G78" s="128">
        <f>'Dadri Gas'!O139</f>
        <v>10.853197034189243</v>
      </c>
      <c r="H78" s="129">
        <f t="shared" si="24"/>
        <v>11.028115355995149</v>
      </c>
      <c r="I78" s="166">
        <f t="shared" si="23"/>
        <v>11.051937156163577</v>
      </c>
      <c r="K78" s="127" t="s">
        <v>20</v>
      </c>
      <c r="L78" s="128">
        <f>Tanda!J139</f>
        <v>40.034728648714264</v>
      </c>
      <c r="M78" s="128">
        <f>Tanda!K139</f>
        <v>42.859877781476776</v>
      </c>
      <c r="N78" s="128">
        <f>Tanda!L139</f>
        <v>41.272020122397777</v>
      </c>
      <c r="O78" s="128">
        <f>Tanda!M139</f>
        <v>44.488145708759625</v>
      </c>
      <c r="P78" s="128">
        <f>Tanda!N139</f>
        <v>48.38757811957322</v>
      </c>
      <c r="Q78" s="128">
        <f>Tanda!O139</f>
        <v>55.770728415586035</v>
      </c>
      <c r="R78" s="129">
        <f t="shared" si="25"/>
        <v>46.555670029558684</v>
      </c>
      <c r="S78" s="166">
        <f>R78*(1+esc%)^2*(1+inf%)^3</f>
        <v>46.656234798093543</v>
      </c>
      <c r="X78" s="246"/>
    </row>
    <row r="79" spans="1:24" ht="16.5" thickBot="1">
      <c r="A79" s="127" t="s">
        <v>22</v>
      </c>
      <c r="B79" s="128">
        <f>Kawas!J139</f>
        <v>14.494335312850795</v>
      </c>
      <c r="C79" s="128">
        <f>Kawas!K139</f>
        <v>14.532346580172636</v>
      </c>
      <c r="D79" s="128">
        <f>Kawas!L139</f>
        <v>14.430427658342921</v>
      </c>
      <c r="E79" s="128">
        <f>Kawas!M139</f>
        <v>13.662531387898486</v>
      </c>
      <c r="F79" s="128">
        <f>Kawas!N139</f>
        <v>14.046024949434038</v>
      </c>
      <c r="G79" s="128">
        <f>Kawas!O139</f>
        <v>16.050109715354278</v>
      </c>
      <c r="H79" s="129">
        <f t="shared" si="24"/>
        <v>14.544288058240474</v>
      </c>
      <c r="I79" s="166">
        <f t="shared" si="23"/>
        <v>14.575705132920156</v>
      </c>
      <c r="K79" s="167" t="s">
        <v>71</v>
      </c>
      <c r="L79" s="168">
        <f>Badarpur!J139</f>
        <v>40.267426708072577</v>
      </c>
      <c r="M79" s="168">
        <f>Badarpur!K139</f>
        <v>42.864681741393696</v>
      </c>
      <c r="N79" s="168">
        <f>Badarpur!L139</f>
        <v>38.068190737657559</v>
      </c>
      <c r="O79" s="168">
        <f>Badarpur!M139</f>
        <v>33.939343124868856</v>
      </c>
      <c r="P79" s="168">
        <f>Badarpur!N139</f>
        <v>30.320434446561052</v>
      </c>
      <c r="Q79" s="168">
        <f>Badarpur!O139</f>
        <v>26.25446994627681</v>
      </c>
      <c r="R79" s="136">
        <f t="shared" si="25"/>
        <v>34.289423999351598</v>
      </c>
      <c r="S79" s="169">
        <f>R79*(1+esc%)^2*(1+inf%)^3</f>
        <v>34.363492485220213</v>
      </c>
      <c r="X79" s="246"/>
    </row>
    <row r="80" spans="1:24" ht="15.75">
      <c r="A80" s="127" t="s">
        <v>23</v>
      </c>
      <c r="B80" s="128">
        <f>Gandhar!J139</f>
        <v>12.129974921901283</v>
      </c>
      <c r="C80" s="128">
        <f>Gandhar!K139</f>
        <v>12.307557975949264</v>
      </c>
      <c r="D80" s="128">
        <f>Gandhar!L139</f>
        <v>11.847017260170441</v>
      </c>
      <c r="E80" s="128">
        <f>Gandhar!M139</f>
        <v>10.753991663741004</v>
      </c>
      <c r="F80" s="128">
        <f>Gandhar!N139</f>
        <v>11.945418546857447</v>
      </c>
      <c r="G80" s="128">
        <f>Gandhar!O139</f>
        <v>12.363605777598153</v>
      </c>
      <c r="H80" s="129">
        <f t="shared" si="24"/>
        <v>11.843518244863262</v>
      </c>
      <c r="I80" s="166">
        <f t="shared" si="23"/>
        <v>11.869101394459795</v>
      </c>
      <c r="X80" s="246"/>
    </row>
    <row r="81" spans="1:24" ht="15.75">
      <c r="A81" s="127" t="s">
        <v>24</v>
      </c>
      <c r="B81" s="128">
        <f>Faridabad!J139</f>
        <v>13.952672916425595</v>
      </c>
      <c r="C81" s="128">
        <f>Faridabad!K139</f>
        <v>15.93168743521441</v>
      </c>
      <c r="D81" s="128">
        <f>Faridabad!L139</f>
        <v>16.425289785004587</v>
      </c>
      <c r="E81" s="128">
        <f>Faridabad!M139</f>
        <v>14.519009244619513</v>
      </c>
      <c r="F81" s="128">
        <f>Faridabad!N139</f>
        <v>15.484826160310645</v>
      </c>
      <c r="G81" s="128">
        <f>Faridabad!O139</f>
        <v>17.774622616742004</v>
      </c>
      <c r="H81" s="129">
        <f t="shared" si="24"/>
        <v>16.027087048378231</v>
      </c>
      <c r="I81" s="166">
        <f t="shared" si="23"/>
        <v>16.06170711287918</v>
      </c>
      <c r="X81" s="246"/>
    </row>
    <row r="82" spans="1:24" ht="16.5" thickBot="1">
      <c r="A82" s="167" t="s">
        <v>25</v>
      </c>
      <c r="B82" s="168">
        <f>Kayamkulam!J139</f>
        <v>16.768933637310091</v>
      </c>
      <c r="C82" s="168">
        <f>Kayamkulam!K139</f>
        <v>19.210336539029655</v>
      </c>
      <c r="D82" s="168">
        <f>Kayamkulam!L139</f>
        <v>18.989584565249846</v>
      </c>
      <c r="E82" s="168">
        <f>Kayamkulam!M139</f>
        <v>20.911707052246854</v>
      </c>
      <c r="F82" s="168">
        <f>Kayamkulam!N139</f>
        <v>19.573302267998329</v>
      </c>
      <c r="G82" s="168">
        <f>Kayamkulam!O139</f>
        <v>18.42401127669498</v>
      </c>
      <c r="H82" s="136">
        <f t="shared" si="24"/>
        <v>19.421788340243932</v>
      </c>
      <c r="I82" s="136">
        <f t="shared" si="23"/>
        <v>19.463741289212972</v>
      </c>
      <c r="X82" s="246"/>
    </row>
    <row r="83" spans="1:24" ht="15.75">
      <c r="A83" s="170"/>
      <c r="B83" s="171"/>
      <c r="C83" s="171"/>
      <c r="D83" s="171"/>
      <c r="E83" s="171"/>
      <c r="F83" s="171"/>
      <c r="G83" s="171"/>
      <c r="H83" s="172"/>
      <c r="I83" s="172"/>
      <c r="X83" s="246"/>
    </row>
    <row r="84" spans="1:24">
      <c r="X84" s="246"/>
    </row>
    <row r="85" spans="1:24">
      <c r="A85" s="112" t="s">
        <v>38</v>
      </c>
      <c r="B85" s="114">
        <f>Unchahar!J7</f>
        <v>1050</v>
      </c>
      <c r="C85" s="114">
        <f>Unchahar!K7</f>
        <v>1050</v>
      </c>
      <c r="D85" s="114">
        <f>Unchahar!L7</f>
        <v>1050</v>
      </c>
      <c r="E85" s="114">
        <f>Unchahar!M7</f>
        <v>1050</v>
      </c>
      <c r="F85" s="114">
        <f>Unchahar!N7</f>
        <v>1050</v>
      </c>
      <c r="G85" s="114">
        <f>Unchahar!O7</f>
        <v>1050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246"/>
    </row>
    <row r="86" spans="1:24">
      <c r="A86" s="112" t="s">
        <v>40</v>
      </c>
      <c r="B86" s="114"/>
      <c r="C86" s="114"/>
      <c r="D86" s="114"/>
      <c r="E86" s="114"/>
      <c r="F86" s="114"/>
      <c r="G86" s="114"/>
      <c r="H86" s="114"/>
      <c r="I86" s="114"/>
      <c r="J86" s="114">
        <f>'Talcher Super'!Q7</f>
        <v>3000</v>
      </c>
      <c r="K86" s="114">
        <f>'Talcher Super'!R7</f>
        <v>3000</v>
      </c>
      <c r="L86" s="114">
        <f>'Talcher Super'!S7</f>
        <v>3000</v>
      </c>
      <c r="M86" s="114">
        <f>'Talcher Super'!T7</f>
        <v>3000</v>
      </c>
      <c r="N86" s="114">
        <f>'Talcher Super'!U7</f>
        <v>3000</v>
      </c>
      <c r="O86" s="114">
        <f>'Talcher Super'!V7</f>
        <v>3000</v>
      </c>
      <c r="P86" s="114"/>
      <c r="Q86" s="114"/>
      <c r="R86" s="114"/>
      <c r="S86" s="114"/>
      <c r="T86" s="114"/>
      <c r="U86" s="114"/>
      <c r="V86" s="114"/>
      <c r="W86" s="114"/>
      <c r="X86" s="246"/>
    </row>
    <row r="87" spans="1:24">
      <c r="A87" s="112" t="s">
        <v>42</v>
      </c>
      <c r="B87" s="114"/>
      <c r="C87" s="114"/>
      <c r="D87" s="114"/>
      <c r="E87" s="114"/>
      <c r="F87" s="114"/>
      <c r="G87" s="114"/>
      <c r="H87" s="114"/>
      <c r="I87" s="114"/>
      <c r="J87" s="114">
        <f>Simhadri!Q7</f>
        <v>1750.68</v>
      </c>
      <c r="K87" s="114">
        <f>Simhadri!R7</f>
        <v>2000</v>
      </c>
      <c r="L87" s="114">
        <f>Simhadri!S7</f>
        <v>2000</v>
      </c>
      <c r="M87" s="114">
        <f>Simhadri!T7</f>
        <v>2000</v>
      </c>
      <c r="N87" s="114">
        <f>Simhadri!U7</f>
        <v>2000</v>
      </c>
      <c r="O87" s="114">
        <f>Simhadri!V7</f>
        <v>2000</v>
      </c>
      <c r="P87" s="114"/>
      <c r="Q87" s="114"/>
      <c r="R87" s="114"/>
      <c r="S87" s="114"/>
      <c r="T87" s="114"/>
      <c r="U87" s="114"/>
      <c r="V87" s="114"/>
      <c r="W87" s="114"/>
      <c r="X87" s="246"/>
    </row>
    <row r="88" spans="1:24">
      <c r="A88" s="112" t="s">
        <v>0</v>
      </c>
      <c r="B88" s="114"/>
      <c r="C88" s="114"/>
      <c r="D88" s="114"/>
      <c r="E88" s="114"/>
      <c r="F88" s="114"/>
      <c r="G88" s="114"/>
      <c r="H88" s="114"/>
      <c r="I88" s="114"/>
      <c r="J88" s="114">
        <f>Rihand!Q7</f>
        <v>2182.19</v>
      </c>
      <c r="K88" s="114">
        <f>Rihand!R7</f>
        <v>2500</v>
      </c>
      <c r="L88" s="114">
        <f>Rihand!S7</f>
        <v>3000</v>
      </c>
      <c r="M88" s="114">
        <f>Rihand!T7</f>
        <v>3000</v>
      </c>
      <c r="N88" s="114">
        <f>Rihand!U7</f>
        <v>3000</v>
      </c>
      <c r="O88" s="114">
        <f>Rihand!V7</f>
        <v>3000</v>
      </c>
      <c r="P88" s="114"/>
      <c r="Q88" s="114"/>
      <c r="R88" s="114"/>
      <c r="S88" s="114"/>
      <c r="T88" s="114"/>
      <c r="U88" s="114"/>
      <c r="V88" s="114"/>
      <c r="W88" s="114"/>
      <c r="X88" s="246"/>
    </row>
    <row r="89" spans="1:24">
      <c r="A89" s="112" t="s">
        <v>45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>
        <f>Mouda!R7</f>
        <v>500</v>
      </c>
      <c r="L89" s="114">
        <f>Mouda!S7</f>
        <v>1000</v>
      </c>
      <c r="M89" s="114">
        <f>Mouda!T7</f>
        <v>1000</v>
      </c>
      <c r="N89" s="114">
        <f>Mouda!U7</f>
        <v>1000</v>
      </c>
      <c r="O89" s="114">
        <f>Mouda!V7</f>
        <v>1000</v>
      </c>
      <c r="P89" s="114"/>
      <c r="Q89" s="114"/>
      <c r="R89" s="114"/>
      <c r="S89" s="114"/>
      <c r="T89" s="114"/>
      <c r="U89" s="114"/>
      <c r="V89" s="114">
        <f>Mouda!AB7</f>
        <v>106.68</v>
      </c>
      <c r="W89" s="114">
        <f>Mouda!AC7</f>
        <v>990</v>
      </c>
      <c r="X89" s="246"/>
    </row>
    <row r="90" spans="1:24">
      <c r="A90" s="112" t="s">
        <v>47</v>
      </c>
      <c r="B90" s="114"/>
      <c r="C90" s="114"/>
      <c r="D90" s="114"/>
      <c r="E90" s="114"/>
      <c r="F90" s="114"/>
      <c r="G90" s="114"/>
      <c r="H90" s="114"/>
      <c r="I90" s="114"/>
      <c r="J90" s="114">
        <f>Sipat!Q7</f>
        <v>1000</v>
      </c>
      <c r="K90" s="114">
        <f>Sipat!R7</f>
        <v>1000</v>
      </c>
      <c r="L90" s="114">
        <f>Sipat!S7</f>
        <v>1000</v>
      </c>
      <c r="M90" s="114">
        <f>Sipat!T7</f>
        <v>1000</v>
      </c>
      <c r="N90" s="114">
        <f>Sipat!U7</f>
        <v>1000</v>
      </c>
      <c r="O90" s="114">
        <f>Sipat!V7</f>
        <v>1000</v>
      </c>
      <c r="P90" s="114"/>
      <c r="Q90" s="114"/>
      <c r="R90" s="114">
        <f>Sipat!X7</f>
        <v>1661.7534246575342</v>
      </c>
      <c r="S90" s="114">
        <f>Sipat!Y7</f>
        <v>1980</v>
      </c>
      <c r="T90" s="114">
        <f>Sipat!Z7</f>
        <v>1980</v>
      </c>
      <c r="U90" s="114">
        <f>Sipat!AA7</f>
        <v>1980</v>
      </c>
      <c r="V90" s="114">
        <f>Sipat!AB7</f>
        <v>1980</v>
      </c>
      <c r="W90" s="114">
        <f>Sipat!AC7</f>
        <v>1980</v>
      </c>
      <c r="X90" s="246"/>
    </row>
    <row r="91" spans="1:24">
      <c r="A91" s="112" t="s">
        <v>49</v>
      </c>
      <c r="B91" s="114">
        <f>Singrauli!J7</f>
        <v>1000</v>
      </c>
      <c r="C91" s="114">
        <f>Singrauli!K7</f>
        <v>1000</v>
      </c>
      <c r="D91" s="114">
        <f>Singrauli!L7</f>
        <v>1000</v>
      </c>
      <c r="E91" s="114">
        <f>Singrauli!M7</f>
        <v>1000</v>
      </c>
      <c r="F91" s="114">
        <f>Singrauli!N7</f>
        <v>1000</v>
      </c>
      <c r="G91" s="114">
        <f>Singrauli!O7</f>
        <v>1000</v>
      </c>
      <c r="H91" s="114"/>
      <c r="I91" s="114"/>
      <c r="J91" s="114">
        <f>Singrauli!Q7</f>
        <v>1000</v>
      </c>
      <c r="K91" s="114">
        <f>Singrauli!R7</f>
        <v>1000</v>
      </c>
      <c r="L91" s="114">
        <f>Singrauli!S7</f>
        <v>1000</v>
      </c>
      <c r="M91" s="114">
        <f>Singrauli!T7</f>
        <v>1000</v>
      </c>
      <c r="N91" s="114">
        <f>Singrauli!U7</f>
        <v>1000</v>
      </c>
      <c r="O91" s="114">
        <f>Singrauli!V7</f>
        <v>1000</v>
      </c>
      <c r="P91" s="114"/>
      <c r="Q91" s="114"/>
      <c r="R91" s="114"/>
      <c r="S91" s="114"/>
      <c r="T91" s="114"/>
      <c r="U91" s="114"/>
      <c r="V91" s="114"/>
      <c r="W91" s="114"/>
      <c r="X91" s="246"/>
    </row>
    <row r="92" spans="1:24">
      <c r="A92" s="112" t="s">
        <v>51</v>
      </c>
      <c r="B92" s="114">
        <f>Ramagundam!J7</f>
        <v>600</v>
      </c>
      <c r="C92" s="114">
        <f>Ramagundam!K7</f>
        <v>600</v>
      </c>
      <c r="D92" s="114">
        <f>Ramagundam!L7</f>
        <v>600</v>
      </c>
      <c r="E92" s="114">
        <f>Ramagundam!M7</f>
        <v>600</v>
      </c>
      <c r="F92" s="114">
        <f>Ramagundam!N7</f>
        <v>600</v>
      </c>
      <c r="G92" s="114">
        <f>Ramagundam!O7</f>
        <v>600</v>
      </c>
      <c r="H92" s="114"/>
      <c r="I92" s="114"/>
      <c r="J92" s="114">
        <f>Ramagundam!Q7</f>
        <v>2000</v>
      </c>
      <c r="K92" s="114">
        <f>Ramagundam!R7</f>
        <v>2000</v>
      </c>
      <c r="L92" s="114">
        <f>Ramagundam!S7</f>
        <v>2000</v>
      </c>
      <c r="M92" s="114">
        <f>Ramagundam!T7</f>
        <v>2000</v>
      </c>
      <c r="N92" s="114">
        <f>Ramagundam!U7</f>
        <v>2000</v>
      </c>
      <c r="O92" s="114">
        <f>Ramagundam!V7</f>
        <v>2000</v>
      </c>
      <c r="P92" s="114"/>
      <c r="Q92" s="114"/>
      <c r="R92" s="114"/>
      <c r="S92" s="114"/>
      <c r="T92" s="114"/>
      <c r="U92" s="114"/>
      <c r="V92" s="114"/>
      <c r="W92" s="114"/>
      <c r="X92" s="246"/>
    </row>
    <row r="93" spans="1:24">
      <c r="A93" s="112" t="s">
        <v>53</v>
      </c>
      <c r="B93" s="114">
        <f>Korba!J7</f>
        <v>600</v>
      </c>
      <c r="C93" s="114">
        <f>Korba!K7</f>
        <v>600</v>
      </c>
      <c r="D93" s="114">
        <f>Korba!L7</f>
        <v>600</v>
      </c>
      <c r="E93" s="114">
        <f>Korba!M7</f>
        <v>600</v>
      </c>
      <c r="F93" s="114">
        <f>Korba!N7</f>
        <v>600</v>
      </c>
      <c r="G93" s="114">
        <f>Korba!O7</f>
        <v>600</v>
      </c>
      <c r="H93" s="114"/>
      <c r="I93" s="114"/>
      <c r="J93" s="114">
        <f>Korba!Q7</f>
        <v>2000</v>
      </c>
      <c r="K93" s="114">
        <f>Korba!R7</f>
        <v>2000</v>
      </c>
      <c r="L93" s="114">
        <f>Korba!S7</f>
        <v>2000</v>
      </c>
      <c r="M93" s="114">
        <f>Korba!T7</f>
        <v>2000</v>
      </c>
      <c r="N93" s="114">
        <f>Korba!U7</f>
        <v>2000</v>
      </c>
      <c r="O93" s="114">
        <f>Korba!V7</f>
        <v>2000</v>
      </c>
      <c r="P93" s="114"/>
      <c r="Q93" s="114"/>
      <c r="R93" s="114"/>
      <c r="S93" s="114"/>
      <c r="T93" s="114"/>
      <c r="U93" s="114"/>
      <c r="V93" s="114"/>
      <c r="W93" s="114"/>
      <c r="X93" s="246"/>
    </row>
    <row r="94" spans="1:24">
      <c r="A94" s="112" t="s">
        <v>54</v>
      </c>
      <c r="B94" s="114">
        <f>Kahalgaon!J7</f>
        <v>840</v>
      </c>
      <c r="C94" s="114">
        <f>Kahalgaon!K7</f>
        <v>840</v>
      </c>
      <c r="D94" s="114">
        <f>Kahalgaon!L7</f>
        <v>840</v>
      </c>
      <c r="E94" s="114">
        <f>Kahalgaon!M7</f>
        <v>840</v>
      </c>
      <c r="F94" s="114">
        <f>Kahalgaon!N7</f>
        <v>840</v>
      </c>
      <c r="G94" s="114">
        <f>Kahalgaon!O7</f>
        <v>840</v>
      </c>
      <c r="H94" s="114"/>
      <c r="I94" s="114"/>
      <c r="J94" s="114">
        <f>Kahalgaon!Q7</f>
        <v>1500</v>
      </c>
      <c r="K94" s="114">
        <f>Kahalgaon!R7</f>
        <v>1500</v>
      </c>
      <c r="L94" s="114">
        <f>Kahalgaon!S7</f>
        <v>1500</v>
      </c>
      <c r="M94" s="114">
        <f>Kahalgaon!T7</f>
        <v>1500</v>
      </c>
      <c r="N94" s="114">
        <f>Kahalgaon!U7</f>
        <v>1500</v>
      </c>
      <c r="O94" s="114">
        <f>Kahalgaon!V7</f>
        <v>1500</v>
      </c>
      <c r="P94" s="114"/>
      <c r="Q94" s="114"/>
      <c r="R94" s="114"/>
      <c r="S94" s="114"/>
      <c r="T94" s="114"/>
      <c r="U94" s="114"/>
      <c r="V94" s="114"/>
      <c r="W94" s="114"/>
      <c r="X94" s="246"/>
    </row>
    <row r="95" spans="1:24">
      <c r="A95" s="112" t="s">
        <v>55</v>
      </c>
      <c r="B95" s="114">
        <f>Farakka!J7</f>
        <v>600</v>
      </c>
      <c r="C95" s="114">
        <f>Farakka!K7</f>
        <v>600</v>
      </c>
      <c r="D95" s="114">
        <f>Farakka!L7</f>
        <v>600</v>
      </c>
      <c r="E95" s="114">
        <f>Farakka!M7</f>
        <v>600</v>
      </c>
      <c r="F95" s="114">
        <f>Farakka!N7</f>
        <v>600</v>
      </c>
      <c r="G95" s="114">
        <f>Farakka!O7</f>
        <v>600</v>
      </c>
      <c r="H95" s="114"/>
      <c r="I95" s="114"/>
      <c r="J95" s="114">
        <f>Farakka!Q7</f>
        <v>1500</v>
      </c>
      <c r="K95" s="114">
        <f>Farakka!R7</f>
        <v>1500</v>
      </c>
      <c r="L95" s="114">
        <f>Farakka!S7</f>
        <v>1500</v>
      </c>
      <c r="M95" s="114">
        <f>Farakka!T7</f>
        <v>1500</v>
      </c>
      <c r="N95" s="114">
        <f>Farakka!U7</f>
        <v>1500</v>
      </c>
      <c r="O95" s="114">
        <f>Farakka!V7</f>
        <v>1500</v>
      </c>
      <c r="P95" s="114"/>
      <c r="Q95" s="114"/>
      <c r="R95" s="114"/>
      <c r="S95" s="114"/>
      <c r="T95" s="114"/>
      <c r="U95" s="114"/>
      <c r="V95" s="114"/>
      <c r="W95" s="114"/>
      <c r="X95" s="246"/>
    </row>
    <row r="96" spans="1:24">
      <c r="A96" s="112" t="s">
        <v>56</v>
      </c>
      <c r="B96" s="114">
        <f>'Dadri Coal'!J7</f>
        <v>840</v>
      </c>
      <c r="C96" s="114">
        <f>'Dadri Coal'!K7</f>
        <v>840</v>
      </c>
      <c r="D96" s="114">
        <f>'Dadri Coal'!L7</f>
        <v>840</v>
      </c>
      <c r="E96" s="114">
        <f>'Dadri Coal'!M7</f>
        <v>840</v>
      </c>
      <c r="F96" s="114">
        <f>'Dadri Coal'!N7</f>
        <v>840</v>
      </c>
      <c r="G96" s="114">
        <f>'Dadri Coal'!O7</f>
        <v>840</v>
      </c>
      <c r="H96" s="114"/>
      <c r="I96" s="114"/>
      <c r="J96" s="114">
        <f>'Dadri Coal'!Q7</f>
        <v>980</v>
      </c>
      <c r="K96" s="114">
        <f>'Dadri Coal'!R7</f>
        <v>980</v>
      </c>
      <c r="L96" s="114">
        <f>'Dadri Coal'!S7</f>
        <v>980</v>
      </c>
      <c r="M96" s="114">
        <f>'Dadri Coal'!T7</f>
        <v>980</v>
      </c>
      <c r="N96" s="114">
        <f>'Dadri Coal'!U7</f>
        <v>980</v>
      </c>
      <c r="O96" s="114">
        <f>'Dadri Coal'!V7</f>
        <v>980</v>
      </c>
      <c r="P96" s="114"/>
      <c r="Q96" s="114"/>
      <c r="R96" s="114"/>
      <c r="S96" s="114"/>
      <c r="T96" s="114"/>
      <c r="U96" s="114"/>
      <c r="V96" s="114"/>
      <c r="W96" s="114"/>
      <c r="X96" s="246"/>
    </row>
    <row r="97" spans="1:23">
      <c r="A97" s="112" t="s">
        <v>57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>
        <f>Barh!AA7</f>
        <v>737.7534246575342</v>
      </c>
      <c r="V97" s="114">
        <f>Barh!AB7</f>
        <v>1320</v>
      </c>
      <c r="W97" s="114">
        <f>Barh!AC7</f>
        <v>1320</v>
      </c>
    </row>
    <row r="98" spans="1:23">
      <c r="A98" s="112" t="s">
        <v>58</v>
      </c>
      <c r="B98" s="114">
        <f>Vindhyachal!J7</f>
        <v>1260</v>
      </c>
      <c r="C98" s="114">
        <f>Vindhyachal!K7</f>
        <v>1260</v>
      </c>
      <c r="D98" s="114">
        <f>Vindhyachal!L7</f>
        <v>1260</v>
      </c>
      <c r="E98" s="114">
        <f>Vindhyachal!M7</f>
        <v>1260</v>
      </c>
      <c r="F98" s="114">
        <f>Vindhyachal!N7</f>
        <v>1260</v>
      </c>
      <c r="G98" s="114">
        <f>Vindhyachal!O7</f>
        <v>1260</v>
      </c>
      <c r="H98" s="114"/>
      <c r="I98" s="114"/>
      <c r="J98" s="114">
        <f>Vindhyachal!Q7</f>
        <v>2042.4657999999999</v>
      </c>
      <c r="K98" s="114">
        <f>Vindhyachal!R7</f>
        <v>2500</v>
      </c>
      <c r="L98" s="114">
        <f>Vindhyachal!S7</f>
        <v>3000</v>
      </c>
      <c r="M98" s="114">
        <f>Vindhyachal!T7</f>
        <v>3210.9589041095887</v>
      </c>
      <c r="N98" s="114">
        <f>Vindhyachal!U7</f>
        <v>3500</v>
      </c>
      <c r="O98" s="114">
        <f>Vindhyachal!V7</f>
        <v>3500</v>
      </c>
      <c r="P98" s="114"/>
      <c r="Q98" s="114"/>
      <c r="R98" s="114"/>
      <c r="S98" s="114"/>
      <c r="T98" s="114"/>
      <c r="U98" s="114"/>
      <c r="V98" s="114"/>
      <c r="W98" s="114"/>
    </row>
    <row r="99" spans="1:23">
      <c r="B99" s="251" t="e">
        <f t="shared" ref="B99:G99" si="26">SUMPRODUCT(B7:B20,B85:B98)/SUM(B85:B98)</f>
        <v>#REF!</v>
      </c>
      <c r="C99" s="251" t="e">
        <f t="shared" si="26"/>
        <v>#REF!</v>
      </c>
      <c r="D99" s="251" t="e">
        <f t="shared" si="26"/>
        <v>#REF!</v>
      </c>
      <c r="E99" s="251" t="e">
        <f t="shared" si="26"/>
        <v>#REF!</v>
      </c>
      <c r="F99" s="251" t="e">
        <f t="shared" si="26"/>
        <v>#REF!</v>
      </c>
      <c r="G99" s="251" t="e">
        <f t="shared" si="26"/>
        <v>#REF!</v>
      </c>
      <c r="J99" s="251" t="e">
        <f t="shared" ref="J99:O99" si="27">SUMPRODUCT(J7:J20,J85:J98)/SUM(J85:J98)</f>
        <v>#REF!</v>
      </c>
      <c r="K99" s="251" t="e">
        <f t="shared" si="27"/>
        <v>#REF!</v>
      </c>
      <c r="L99" s="251" t="e">
        <f t="shared" si="27"/>
        <v>#REF!</v>
      </c>
      <c r="M99" s="251" t="e">
        <f t="shared" si="27"/>
        <v>#REF!</v>
      </c>
      <c r="N99" s="251" t="e">
        <f t="shared" si="27"/>
        <v>#REF!</v>
      </c>
      <c r="O99" s="251" t="e">
        <f t="shared" si="27"/>
        <v>#REF!</v>
      </c>
      <c r="R99" s="251" t="e">
        <f t="shared" ref="R99:W99" si="28">SUMPRODUCT(R7:R20,R85:R98)/SUM(R85:R98)</f>
        <v>#REF!</v>
      </c>
      <c r="S99" s="251" t="e">
        <f t="shared" si="28"/>
        <v>#REF!</v>
      </c>
      <c r="T99" s="251" t="e">
        <f t="shared" si="28"/>
        <v>#REF!</v>
      </c>
      <c r="U99" s="251" t="e">
        <f t="shared" si="28"/>
        <v>#REF!</v>
      </c>
      <c r="V99" s="251" t="e">
        <f t="shared" si="28"/>
        <v>#REF!</v>
      </c>
      <c r="W99" s="251" t="e">
        <f t="shared" si="28"/>
        <v>#REF!</v>
      </c>
    </row>
    <row r="100" spans="1:23">
      <c r="B100" s="355"/>
      <c r="C100" s="312"/>
      <c r="D100" s="312"/>
      <c r="E100" s="312"/>
      <c r="F100" s="312"/>
      <c r="G100" s="246"/>
    </row>
    <row r="101" spans="1:23">
      <c r="B101" s="355"/>
      <c r="C101" s="312"/>
      <c r="D101" s="312"/>
      <c r="E101" s="312"/>
      <c r="F101" s="312"/>
      <c r="G101" s="246"/>
    </row>
    <row r="102" spans="1:23">
      <c r="B102" s="355"/>
      <c r="C102" s="312"/>
      <c r="D102" s="312"/>
      <c r="E102" s="312"/>
      <c r="F102" s="312"/>
      <c r="G102" s="246"/>
    </row>
    <row r="103" spans="1:23">
      <c r="B103" s="355"/>
      <c r="C103" s="312"/>
      <c r="D103" s="312"/>
      <c r="E103" s="312"/>
      <c r="F103" s="312"/>
      <c r="G103" s="246"/>
    </row>
    <row r="104" spans="1:23">
      <c r="B104" s="355"/>
      <c r="C104" s="312"/>
      <c r="D104" s="312"/>
      <c r="E104" s="312"/>
      <c r="F104" s="312"/>
      <c r="G104" s="246"/>
    </row>
    <row r="105" spans="1:23">
      <c r="B105" s="355"/>
      <c r="C105" s="312"/>
      <c r="D105" s="312"/>
      <c r="E105" s="312"/>
      <c r="F105" s="312"/>
      <c r="G105" s="246"/>
    </row>
  </sheetData>
  <mergeCells count="78">
    <mergeCell ref="X24:X25"/>
    <mergeCell ref="Y24:Y25"/>
    <mergeCell ref="I26:I30"/>
    <mergeCell ref="Q26:Q30"/>
    <mergeCell ref="Y26:Y30"/>
    <mergeCell ref="B100:F100"/>
    <mergeCell ref="J5:N5"/>
    <mergeCell ref="R5:V5"/>
    <mergeCell ref="B24:F24"/>
    <mergeCell ref="H24:H25"/>
    <mergeCell ref="I24:I25"/>
    <mergeCell ref="J24:N24"/>
    <mergeCell ref="P24:P25"/>
    <mergeCell ref="Q24:Q25"/>
    <mergeCell ref="R24:V24"/>
    <mergeCell ref="B5:G5"/>
    <mergeCell ref="B34:G34"/>
    <mergeCell ref="H34:H35"/>
    <mergeCell ref="I34:I35"/>
    <mergeCell ref="J34:N34"/>
    <mergeCell ref="Q7:Q20"/>
    <mergeCell ref="B101:F101"/>
    <mergeCell ref="B102:F102"/>
    <mergeCell ref="B103:F103"/>
    <mergeCell ref="B104:F104"/>
    <mergeCell ref="B105:F105"/>
    <mergeCell ref="Y7:Y20"/>
    <mergeCell ref="H5:H6"/>
    <mergeCell ref="I5:I6"/>
    <mergeCell ref="P5:P6"/>
    <mergeCell ref="Q5:Q6"/>
    <mergeCell ref="X5:X6"/>
    <mergeCell ref="Y5:Y6"/>
    <mergeCell ref="I7:I20"/>
    <mergeCell ref="P34:P35"/>
    <mergeCell ref="Q34:Q35"/>
    <mergeCell ref="R34:V34"/>
    <mergeCell ref="X34:X35"/>
    <mergeCell ref="Y34:Y35"/>
    <mergeCell ref="Y55:Y59"/>
    <mergeCell ref="B63:F63"/>
    <mergeCell ref="H63:H64"/>
    <mergeCell ref="I63:I64"/>
    <mergeCell ref="I36:I49"/>
    <mergeCell ref="Q36:Q49"/>
    <mergeCell ref="Y36:Y49"/>
    <mergeCell ref="B53:F53"/>
    <mergeCell ref="H53:H54"/>
    <mergeCell ref="I53:I54"/>
    <mergeCell ref="J53:N53"/>
    <mergeCell ref="P53:P54"/>
    <mergeCell ref="Q53:Q54"/>
    <mergeCell ref="R53:V53"/>
    <mergeCell ref="X53:X54"/>
    <mergeCell ref="Y53:Y54"/>
    <mergeCell ref="L63:P63"/>
    <mergeCell ref="R63:R64"/>
    <mergeCell ref="S63:S64"/>
    <mergeCell ref="A50:G50"/>
    <mergeCell ref="R50:W50"/>
    <mergeCell ref="J50:O50"/>
    <mergeCell ref="J60:O60"/>
    <mergeCell ref="R60:W60"/>
    <mergeCell ref="A60:G60"/>
    <mergeCell ref="I55:I59"/>
    <mergeCell ref="Q55:Q59"/>
    <mergeCell ref="A31:G31"/>
    <mergeCell ref="A21:G21"/>
    <mergeCell ref="J21:O21"/>
    <mergeCell ref="J31:O31"/>
    <mergeCell ref="R21:W21"/>
    <mergeCell ref="R31:W31"/>
    <mergeCell ref="S74:S75"/>
    <mergeCell ref="B74:F74"/>
    <mergeCell ref="H74:H75"/>
    <mergeCell ref="I74:I75"/>
    <mergeCell ref="L74:P74"/>
    <mergeCell ref="R74:R75"/>
  </mergeCells>
  <pageMargins left="0.51181102362204722" right="0.51181102362204722" top="0.74803149606299213" bottom="0.74803149606299213" header="0.31496062992125984" footer="0.31496062992125984"/>
  <pageSetup scale="68" orientation="landscape" r:id="rId1"/>
  <rowBreaks count="2" manualBreakCount="2">
    <brk id="31" max="24" man="1"/>
    <brk id="60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2"/>
  <sheetViews>
    <sheetView topLeftCell="A118" workbookViewId="0">
      <selection activeCell="D19" sqref="D19"/>
    </sheetView>
  </sheetViews>
  <sheetFormatPr defaultColWidth="8.85546875" defaultRowHeight="14.25"/>
  <cols>
    <col min="1" max="1" width="9.28515625" style="64" bestFit="1" customWidth="1"/>
    <col min="2" max="2" width="53.42578125" style="64" customWidth="1"/>
    <col min="3" max="7" width="11.42578125" style="64" customWidth="1"/>
    <col min="8" max="8" width="9.5703125" style="64" bestFit="1" customWidth="1"/>
    <col min="9" max="9" width="8.85546875" style="64"/>
    <col min="10" max="14" width="9.85546875" style="64" bestFit="1" customWidth="1"/>
    <col min="15" max="15" width="9.5703125" style="64" bestFit="1" customWidth="1"/>
    <col min="16" max="16384" width="8.85546875" style="64"/>
  </cols>
  <sheetData>
    <row r="1" spans="1:36" ht="15">
      <c r="A1" s="253"/>
      <c r="F1" s="358" t="s">
        <v>150</v>
      </c>
      <c r="G1" s="358"/>
    </row>
    <row r="2" spans="1:36" ht="15">
      <c r="A2" s="361" t="s">
        <v>151</v>
      </c>
      <c r="B2" s="361"/>
      <c r="C2" s="361"/>
      <c r="D2" s="361"/>
      <c r="E2" s="361"/>
      <c r="F2" s="361"/>
      <c r="G2" s="361"/>
    </row>
    <row r="3" spans="1:36" ht="15">
      <c r="A3" s="253"/>
      <c r="B3" s="253"/>
      <c r="C3" s="253"/>
      <c r="D3" s="253"/>
      <c r="E3" s="253"/>
      <c r="F3" s="253"/>
      <c r="G3" s="253"/>
    </row>
    <row r="4" spans="1:36" ht="15">
      <c r="B4" s="61" t="s">
        <v>152</v>
      </c>
      <c r="C4" s="362" t="s">
        <v>153</v>
      </c>
      <c r="D4" s="362"/>
      <c r="E4" s="362"/>
      <c r="F4" s="362"/>
      <c r="G4" s="362"/>
      <c r="J4" s="364" t="s">
        <v>154</v>
      </c>
      <c r="K4" s="364"/>
      <c r="L4" s="364"/>
      <c r="M4" s="364"/>
      <c r="N4" s="364"/>
      <c r="O4" s="1"/>
      <c r="P4" s="1"/>
      <c r="Q4" s="364">
        <v>500</v>
      </c>
      <c r="R4" s="364"/>
      <c r="S4" s="364"/>
      <c r="T4" s="364"/>
      <c r="U4" s="364"/>
      <c r="V4" s="254"/>
      <c r="W4" s="1"/>
      <c r="X4" s="364">
        <v>660</v>
      </c>
      <c r="Y4" s="364"/>
      <c r="Z4" s="364"/>
      <c r="AA4" s="364"/>
      <c r="AB4" s="364"/>
      <c r="AC4" s="1"/>
      <c r="AD4" s="1"/>
      <c r="AE4" s="1"/>
      <c r="AF4" s="1"/>
      <c r="AG4" s="1"/>
      <c r="AH4" s="1"/>
      <c r="AI4" s="1"/>
    </row>
    <row r="5" spans="1:36" ht="15">
      <c r="A5" s="261">
        <v>0.98670000000000002</v>
      </c>
      <c r="B5" s="61" t="s">
        <v>155</v>
      </c>
      <c r="C5" s="362" t="s">
        <v>156</v>
      </c>
      <c r="D5" s="362"/>
      <c r="E5" s="362"/>
      <c r="F5" s="362"/>
      <c r="G5" s="362"/>
      <c r="J5" s="101">
        <v>5</v>
      </c>
      <c r="K5" s="101">
        <v>5</v>
      </c>
      <c r="L5" s="101">
        <v>5</v>
      </c>
      <c r="M5" s="101">
        <v>5</v>
      </c>
      <c r="N5" s="101">
        <v>5</v>
      </c>
      <c r="O5" s="101">
        <v>5</v>
      </c>
      <c r="P5" s="1"/>
      <c r="Q5" s="101">
        <v>0</v>
      </c>
      <c r="R5" s="101">
        <v>0</v>
      </c>
      <c r="S5" s="101">
        <v>0</v>
      </c>
      <c r="T5" s="101">
        <v>0</v>
      </c>
      <c r="U5" s="101">
        <v>0</v>
      </c>
      <c r="V5" s="101">
        <v>0.5</v>
      </c>
      <c r="W5" s="1"/>
      <c r="X5" s="101">
        <v>0</v>
      </c>
      <c r="Y5" s="101">
        <v>0</v>
      </c>
      <c r="Z5" s="101">
        <v>0</v>
      </c>
      <c r="AA5" s="101">
        <v>0</v>
      </c>
      <c r="AB5" s="101">
        <v>0</v>
      </c>
      <c r="AC5" s="101">
        <v>0</v>
      </c>
      <c r="AD5" s="1"/>
      <c r="AE5" s="364" t="s">
        <v>157</v>
      </c>
      <c r="AF5" s="364"/>
      <c r="AG5" s="364"/>
      <c r="AH5" s="364"/>
      <c r="AI5" s="364"/>
    </row>
    <row r="6" spans="1:36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>
      <c r="F7" s="363" t="s">
        <v>72</v>
      </c>
      <c r="G7" s="363"/>
      <c r="J7" s="1">
        <v>1050</v>
      </c>
      <c r="K7" s="1">
        <v>1050</v>
      </c>
      <c r="L7" s="1">
        <v>1050</v>
      </c>
      <c r="M7" s="1">
        <v>1050</v>
      </c>
      <c r="N7" s="1">
        <v>1050</v>
      </c>
      <c r="O7" s="1">
        <v>1050</v>
      </c>
      <c r="P7" s="1"/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250</v>
      </c>
      <c r="W7" s="1"/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/>
      <c r="AE7" s="1"/>
      <c r="AF7" s="1"/>
      <c r="AG7" s="1"/>
      <c r="AH7" s="1"/>
      <c r="AI7" s="1"/>
    </row>
    <row r="8" spans="1:36" ht="15">
      <c r="A8" s="66" t="s">
        <v>73</v>
      </c>
      <c r="B8" s="67" t="s">
        <v>74</v>
      </c>
      <c r="C8" s="68" t="s">
        <v>75</v>
      </c>
      <c r="D8" s="68" t="s">
        <v>76</v>
      </c>
      <c r="E8" s="68" t="s">
        <v>77</v>
      </c>
      <c r="F8" s="68" t="s">
        <v>78</v>
      </c>
      <c r="G8" s="68" t="s">
        <v>79</v>
      </c>
      <c r="H8" s="68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68" t="s">
        <v>80</v>
      </c>
      <c r="P8" s="1"/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80</v>
      </c>
      <c r="W8" s="1"/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158</v>
      </c>
      <c r="AD8" s="1"/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158</v>
      </c>
    </row>
    <row r="9" spans="1:36">
      <c r="A9" s="81">
        <v>1</v>
      </c>
      <c r="B9" s="79" t="s">
        <v>81</v>
      </c>
      <c r="C9" s="30">
        <v>4336.6770421999991</v>
      </c>
      <c r="D9" s="30">
        <v>4899.5342694000001</v>
      </c>
      <c r="E9" s="30">
        <v>3534.9972722000002</v>
      </c>
      <c r="F9" s="30">
        <v>5138.8810382000001</v>
      </c>
      <c r="G9" s="30">
        <v>3675.3494990000004</v>
      </c>
      <c r="H9" s="30">
        <v>4099.7503228000005</v>
      </c>
      <c r="J9" s="49">
        <f>C9*J$6*J$7/(J$6*J$7+Q$6*Q$7+X$6*X$7)</f>
        <v>4336.6770421999991</v>
      </c>
      <c r="K9" s="49">
        <f>D9*K$6*K$7/(K$6*K$7+R$6*R$7+Y$6*Y$7)</f>
        <v>4899.5342694000001</v>
      </c>
      <c r="L9" s="49">
        <f t="shared" ref="L9:O9" si="0">E9*L$6*L$7/(L$6*L$7+S$6*S$7+Z$6*Z$7)</f>
        <v>3534.9972722000002</v>
      </c>
      <c r="M9" s="49">
        <f>F9*M$6*M$7/(M$6*M$7+T$6*T$7+AA$6*AA$7)</f>
        <v>5138.8810382000001</v>
      </c>
      <c r="N9" s="49">
        <f>G9*N$6*N$7/(N$6*N$7+U$6*U$7+AB$6*AB$7)</f>
        <v>3675.3494990000004</v>
      </c>
      <c r="O9" s="49">
        <f t="shared" si="0"/>
        <v>3535.9466507606753</v>
      </c>
      <c r="P9" s="1"/>
      <c r="Q9" s="49">
        <f>C9*Q$6*Q$7/(Q$6*Q$7+X$6*X$7+J$6*J$7)</f>
        <v>0</v>
      </c>
      <c r="R9" s="49">
        <f t="shared" ref="R9:V9" si="1">D9*R$6*R$7/(R$6*R$7+Y$6*Y$7+K$6*K$7)</f>
        <v>0</v>
      </c>
      <c r="S9" s="49">
        <f t="shared" si="1"/>
        <v>0</v>
      </c>
      <c r="T9" s="49">
        <f t="shared" si="1"/>
        <v>0</v>
      </c>
      <c r="U9" s="49">
        <f t="shared" si="1"/>
        <v>0</v>
      </c>
      <c r="V9" s="49">
        <f t="shared" si="1"/>
        <v>563.80367203932462</v>
      </c>
      <c r="W9" s="1"/>
      <c r="X9" s="49">
        <f>C9*X$6*X$7/(X$6*X$7+J$6*J$7+Q$6*Q$7)</f>
        <v>0</v>
      </c>
      <c r="Y9" s="49">
        <f t="shared" ref="Y9:AC9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D9" s="1"/>
      <c r="AE9" s="49">
        <f>C9-J9-Q9-X9</f>
        <v>0</v>
      </c>
      <c r="AF9" s="49">
        <f t="shared" ref="AF9:AJ13" si="3">D9-K9-R9-Y9</f>
        <v>0</v>
      </c>
      <c r="AG9" s="49">
        <f t="shared" si="3"/>
        <v>0</v>
      </c>
      <c r="AH9" s="49">
        <f t="shared" si="3"/>
        <v>0</v>
      </c>
      <c r="AI9" s="49">
        <f t="shared" si="3"/>
        <v>0</v>
      </c>
      <c r="AJ9" s="49">
        <f t="shared" si="3"/>
        <v>5.6843418860808015E-13</v>
      </c>
    </row>
    <row r="10" spans="1:36">
      <c r="A10" s="81">
        <v>2</v>
      </c>
      <c r="B10" s="79" t="s">
        <v>82</v>
      </c>
      <c r="C10" s="30">
        <v>3304.1844329</v>
      </c>
      <c r="D10" s="30">
        <v>3270.5180682</v>
      </c>
      <c r="E10" s="30">
        <v>3492.8911094000005</v>
      </c>
      <c r="F10" s="30">
        <v>4341.4815929000006</v>
      </c>
      <c r="G10" s="30">
        <v>3710.6689819999992</v>
      </c>
      <c r="H10" s="30">
        <v>5320.2149851000004</v>
      </c>
      <c r="J10" s="49">
        <f t="shared" ref="J10:J13" si="4">C10*J$6*J$7/(J$6*J$7+Q$6*Q$7+X$6*X$7)</f>
        <v>3304.1844329</v>
      </c>
      <c r="K10" s="49">
        <f t="shared" ref="K10:K13" si="5">D10*K$6*K$7/(K$6*K$7+R$6*R$7+Y$6*Y$7)</f>
        <v>3270.5180682000005</v>
      </c>
      <c r="L10" s="49">
        <f t="shared" ref="L10:L13" si="6">E10*L$6*L$7/(L$6*L$7+S$6*S$7+Z$6*Z$7)</f>
        <v>3492.8911094</v>
      </c>
      <c r="M10" s="49">
        <f t="shared" ref="M10:M13" si="7">F10*M$6*M$7/(M$6*M$7+T$6*T$7+AA$6*AA$7)</f>
        <v>4341.4815928999997</v>
      </c>
      <c r="N10" s="49">
        <f t="shared" ref="N10:N13" si="8">G10*N$6*N$7/(N$6*N$7+U$6*U$7+AB$6*AB$7)</f>
        <v>3710.6689819999992</v>
      </c>
      <c r="O10" s="49">
        <f t="shared" ref="O10:O13" si="9">H10*O$6*O$7/(O$6*O$7+V$6*V$7+AC$6*AC$7)</f>
        <v>4588.5712242698482</v>
      </c>
      <c r="P10" s="1"/>
      <c r="Q10" s="49">
        <f t="shared" ref="Q10:Q13" si="10">C10*Q$6*Q$7/(Q$6*Q$7+X$6*X$7+J$6*J$7)</f>
        <v>0</v>
      </c>
      <c r="R10" s="49">
        <f t="shared" ref="R10:R13" si="11">D10*R$6*R$7/(R$6*R$7+Y$6*Y$7+K$6*K$7)</f>
        <v>0</v>
      </c>
      <c r="S10" s="49">
        <f t="shared" ref="S10:S13" si="12">E10*S$6*S$7/(S$6*S$7+Z$6*Z$7+L$6*L$7)</f>
        <v>0</v>
      </c>
      <c r="T10" s="49">
        <f t="shared" ref="T10:T13" si="13">F10*T$6*T$7/(T$6*T$7+AA$6*AA$7+M$6*M$7)</f>
        <v>0</v>
      </c>
      <c r="U10" s="49">
        <f t="shared" ref="U10:U13" si="14">G10*U$6*U$7/(U$6*U$7+AB$6*AB$7+N$6*N$7)</f>
        <v>0</v>
      </c>
      <c r="V10" s="49">
        <f t="shared" ref="V10:V13" si="15">H10*V$6*V$7/(V$6*V$7+AC$6*AC$7+O$6*O$7)</f>
        <v>731.64376083015168</v>
      </c>
      <c r="W10" s="1"/>
      <c r="X10" s="49">
        <f t="shared" ref="X10:X13" si="16">C10*X$6*X$7/(X$6*X$7+J$6*J$7+Q$6*Q$7)</f>
        <v>0</v>
      </c>
      <c r="Y10" s="49">
        <f t="shared" ref="Y10:Y13" si="17">D10*Y$6*Y$7/(Y$6*Y$7+K$6*K$7+R$6*R$7)</f>
        <v>0</v>
      </c>
      <c r="Z10" s="49">
        <f t="shared" ref="Z10:Z13" si="18">E10*Z$6*Z$7/(Z$6*Z$7+L$6*L$7+S$6*S$7)</f>
        <v>0</v>
      </c>
      <c r="AA10" s="49">
        <f t="shared" ref="AA10:AA13" si="19">F10*AA$6*AA$7/(AA$6*AA$7+M$6*M$7+T$6*T$7)</f>
        <v>0</v>
      </c>
      <c r="AB10" s="49">
        <f t="shared" ref="AB10:AB13" si="20">G10*AB$6*AB$7/(AB$6*AB$7+N$6*N$7+U$6*U$7)</f>
        <v>0</v>
      </c>
      <c r="AC10" s="49">
        <f t="shared" ref="AC10:AC12" si="21">H10*AC$6*AC$7/(AC$6*AC$7+O$6*O$7+V$6*V$7)</f>
        <v>0</v>
      </c>
      <c r="AD10" s="1"/>
      <c r="AE10" s="49">
        <f t="shared" ref="AE10:AE13" si="22">C10-J10-Q10-X10</f>
        <v>0</v>
      </c>
      <c r="AF10" s="49">
        <f t="shared" si="3"/>
        <v>-4.5474735088646412E-13</v>
      </c>
      <c r="AG10" s="49">
        <f t="shared" si="3"/>
        <v>4.5474735088646412E-13</v>
      </c>
      <c r="AH10" s="49">
        <f t="shared" si="3"/>
        <v>9.0949470177292824E-13</v>
      </c>
      <c r="AI10" s="49">
        <f t="shared" si="3"/>
        <v>0</v>
      </c>
      <c r="AJ10" s="49">
        <f t="shared" si="3"/>
        <v>4.5474735088646412E-13</v>
      </c>
    </row>
    <row r="11" spans="1:36">
      <c r="A11" s="81">
        <v>3</v>
      </c>
      <c r="B11" s="79" t="s">
        <v>83</v>
      </c>
      <c r="C11" s="30">
        <v>302.64776000000001</v>
      </c>
      <c r="D11" s="30">
        <v>320.68907000000002</v>
      </c>
      <c r="E11" s="30">
        <v>363.25905</v>
      </c>
      <c r="F11" s="30">
        <v>304.02497</v>
      </c>
      <c r="G11" s="30">
        <v>291.71019999999999</v>
      </c>
      <c r="H11" s="30">
        <v>329.22403880000002</v>
      </c>
      <c r="J11" s="49">
        <f t="shared" si="4"/>
        <v>302.64776000000006</v>
      </c>
      <c r="K11" s="49">
        <f t="shared" si="5"/>
        <v>320.68907000000002</v>
      </c>
      <c r="L11" s="49">
        <f t="shared" si="6"/>
        <v>363.25904999999995</v>
      </c>
      <c r="M11" s="49">
        <f t="shared" si="7"/>
        <v>304.02497</v>
      </c>
      <c r="N11" s="49">
        <f t="shared" si="8"/>
        <v>291.71019999999999</v>
      </c>
      <c r="O11" s="49">
        <f t="shared" si="9"/>
        <v>283.94866654945628</v>
      </c>
      <c r="P11" s="1"/>
      <c r="Q11" s="49">
        <f t="shared" si="10"/>
        <v>0</v>
      </c>
      <c r="R11" s="49">
        <f t="shared" si="11"/>
        <v>0</v>
      </c>
      <c r="S11" s="49">
        <f t="shared" si="12"/>
        <v>0</v>
      </c>
      <c r="T11" s="49">
        <f t="shared" si="13"/>
        <v>0</v>
      </c>
      <c r="U11" s="49">
        <f t="shared" si="14"/>
        <v>0</v>
      </c>
      <c r="V11" s="49">
        <f t="shared" si="15"/>
        <v>45.275372250543789</v>
      </c>
      <c r="W11" s="1"/>
      <c r="X11" s="49">
        <f t="shared" si="16"/>
        <v>0</v>
      </c>
      <c r="Y11" s="49">
        <f t="shared" si="17"/>
        <v>0</v>
      </c>
      <c r="Z11" s="49">
        <f t="shared" si="18"/>
        <v>0</v>
      </c>
      <c r="AA11" s="49">
        <f t="shared" si="19"/>
        <v>0</v>
      </c>
      <c r="AB11" s="49">
        <f t="shared" si="20"/>
        <v>0</v>
      </c>
      <c r="AC11" s="49">
        <f t="shared" si="21"/>
        <v>0</v>
      </c>
      <c r="AD11" s="1"/>
      <c r="AE11" s="49">
        <f t="shared" si="22"/>
        <v>-5.6843418860808015E-14</v>
      </c>
      <c r="AF11" s="49">
        <f t="shared" si="3"/>
        <v>0</v>
      </c>
      <c r="AG11" s="49">
        <f t="shared" si="3"/>
        <v>5.6843418860808015E-14</v>
      </c>
      <c r="AH11" s="49">
        <f t="shared" si="3"/>
        <v>0</v>
      </c>
      <c r="AI11" s="49">
        <f t="shared" si="3"/>
        <v>0</v>
      </c>
      <c r="AJ11" s="49">
        <f t="shared" si="3"/>
        <v>-4.9737991503207013E-14</v>
      </c>
    </row>
    <row r="12" spans="1:36">
      <c r="A12" s="81">
        <v>4</v>
      </c>
      <c r="B12" s="79" t="s">
        <v>84</v>
      </c>
      <c r="C12" s="30">
        <v>1303.5660711</v>
      </c>
      <c r="D12" s="30">
        <v>1559.3380199999999</v>
      </c>
      <c r="E12" s="30">
        <v>1757.0654784000001</v>
      </c>
      <c r="F12" s="30">
        <v>1844.5878987999999</v>
      </c>
      <c r="G12" s="30">
        <v>2158.9802128000001</v>
      </c>
      <c r="H12" s="30">
        <v>2470.4613899999999</v>
      </c>
      <c r="J12" s="49">
        <f t="shared" si="4"/>
        <v>1303.5660711000003</v>
      </c>
      <c r="K12" s="49">
        <f t="shared" si="5"/>
        <v>1559.3380199999999</v>
      </c>
      <c r="L12" s="49">
        <f t="shared" si="6"/>
        <v>1757.0654784000001</v>
      </c>
      <c r="M12" s="49">
        <f t="shared" si="7"/>
        <v>1844.5878987999999</v>
      </c>
      <c r="N12" s="49">
        <f t="shared" si="8"/>
        <v>2158.9802128000001</v>
      </c>
      <c r="O12" s="49">
        <f t="shared" si="9"/>
        <v>2130.7199195091584</v>
      </c>
      <c r="P12" s="1"/>
      <c r="Q12" s="49">
        <f t="shared" si="10"/>
        <v>0</v>
      </c>
      <c r="R12" s="49">
        <f t="shared" si="11"/>
        <v>0</v>
      </c>
      <c r="S12" s="49">
        <f t="shared" si="12"/>
        <v>0</v>
      </c>
      <c r="T12" s="49">
        <f t="shared" si="13"/>
        <v>0</v>
      </c>
      <c r="U12" s="49">
        <f t="shared" si="14"/>
        <v>0</v>
      </c>
      <c r="V12" s="49">
        <f t="shared" si="15"/>
        <v>339.74147049084144</v>
      </c>
      <c r="W12" s="1"/>
      <c r="X12" s="49">
        <f t="shared" si="16"/>
        <v>0</v>
      </c>
      <c r="Y12" s="49">
        <f t="shared" si="17"/>
        <v>0</v>
      </c>
      <c r="Z12" s="49">
        <f t="shared" si="18"/>
        <v>0</v>
      </c>
      <c r="AA12" s="49">
        <f t="shared" si="19"/>
        <v>0</v>
      </c>
      <c r="AB12" s="49">
        <f t="shared" si="20"/>
        <v>0</v>
      </c>
      <c r="AC12" s="49">
        <f t="shared" si="21"/>
        <v>0</v>
      </c>
      <c r="AD12" s="1"/>
      <c r="AE12" s="49">
        <f t="shared" si="22"/>
        <v>-2.2737367544323206E-13</v>
      </c>
      <c r="AF12" s="49">
        <f t="shared" si="3"/>
        <v>0</v>
      </c>
      <c r="AG12" s="49">
        <f t="shared" si="3"/>
        <v>0</v>
      </c>
      <c r="AH12" s="49">
        <f t="shared" si="3"/>
        <v>0</v>
      </c>
      <c r="AI12" s="49">
        <f t="shared" si="3"/>
        <v>0</v>
      </c>
      <c r="AJ12" s="49">
        <f t="shared" si="3"/>
        <v>5.6843418860808015E-14</v>
      </c>
    </row>
    <row r="13" spans="1:36">
      <c r="A13" s="91">
        <v>5</v>
      </c>
      <c r="B13" s="88" t="s">
        <v>85</v>
      </c>
      <c r="C13" s="89">
        <v>359.19122200000004</v>
      </c>
      <c r="D13" s="90">
        <v>358.82566000000003</v>
      </c>
      <c r="E13" s="90">
        <v>350.23365569999999</v>
      </c>
      <c r="F13" s="90">
        <v>399.85246999999998</v>
      </c>
      <c r="G13" s="90">
        <v>1445.2654319000001</v>
      </c>
      <c r="H13" s="90">
        <v>659.01271250000002</v>
      </c>
      <c r="J13" s="49">
        <f t="shared" si="4"/>
        <v>359.1912220000001</v>
      </c>
      <c r="K13" s="49">
        <f t="shared" si="5"/>
        <v>358.82566000000003</v>
      </c>
      <c r="L13" s="49">
        <f t="shared" si="6"/>
        <v>350.23365569999999</v>
      </c>
      <c r="M13" s="49">
        <f t="shared" si="7"/>
        <v>399.85246999999993</v>
      </c>
      <c r="N13" s="49">
        <f t="shared" si="8"/>
        <v>1445.2654319000003</v>
      </c>
      <c r="O13" s="49">
        <f t="shared" si="9"/>
        <v>568.38431858006584</v>
      </c>
      <c r="P13" s="1"/>
      <c r="Q13" s="49">
        <f t="shared" si="10"/>
        <v>0</v>
      </c>
      <c r="R13" s="49">
        <f t="shared" si="11"/>
        <v>0</v>
      </c>
      <c r="S13" s="49">
        <f t="shared" si="12"/>
        <v>0</v>
      </c>
      <c r="T13" s="49">
        <f t="shared" si="13"/>
        <v>0</v>
      </c>
      <c r="U13" s="49">
        <f t="shared" si="14"/>
        <v>0</v>
      </c>
      <c r="V13" s="49">
        <f t="shared" si="15"/>
        <v>90.628393919934183</v>
      </c>
      <c r="W13" s="1"/>
      <c r="X13" s="49">
        <f t="shared" si="16"/>
        <v>0</v>
      </c>
      <c r="Y13" s="49">
        <f t="shared" si="17"/>
        <v>0</v>
      </c>
      <c r="Z13" s="49">
        <f t="shared" si="18"/>
        <v>0</v>
      </c>
      <c r="AA13" s="49">
        <f t="shared" si="19"/>
        <v>0</v>
      </c>
      <c r="AB13" s="49">
        <f t="shared" si="20"/>
        <v>0</v>
      </c>
      <c r="AC13" s="49">
        <f>H13*AC$6*AC$7/(AC$6*AC$7+O$6*O$7+V$6*V$7)</f>
        <v>0</v>
      </c>
      <c r="AD13" s="1"/>
      <c r="AE13" s="49">
        <f t="shared" si="22"/>
        <v>-5.6843418860808015E-14</v>
      </c>
      <c r="AF13" s="49">
        <f t="shared" si="3"/>
        <v>0</v>
      </c>
      <c r="AG13" s="49">
        <f t="shared" si="3"/>
        <v>0</v>
      </c>
      <c r="AH13" s="49">
        <f t="shared" si="3"/>
        <v>5.6843418860808015E-14</v>
      </c>
      <c r="AI13" s="49">
        <f t="shared" si="3"/>
        <v>-2.2737367544323206E-13</v>
      </c>
      <c r="AJ13" s="49">
        <f t="shared" si="3"/>
        <v>0</v>
      </c>
    </row>
    <row r="14" spans="1:36">
      <c r="A14" s="81">
        <v>6</v>
      </c>
      <c r="B14" s="79" t="s">
        <v>86</v>
      </c>
      <c r="C14" s="30"/>
      <c r="D14" s="30"/>
      <c r="E14" s="30"/>
      <c r="F14" s="30"/>
      <c r="G14" s="30"/>
      <c r="H14" s="30"/>
      <c r="J14" s="49"/>
      <c r="K14" s="49"/>
      <c r="L14" s="49"/>
      <c r="M14" s="49"/>
      <c r="N14" s="49"/>
      <c r="O14" s="49"/>
      <c r="P14" s="1"/>
      <c r="Q14" s="49"/>
      <c r="R14" s="49"/>
      <c r="S14" s="49"/>
      <c r="T14" s="49"/>
      <c r="U14" s="49"/>
      <c r="V14" s="49"/>
      <c r="W14" s="1"/>
      <c r="X14" s="100"/>
      <c r="Y14" s="49"/>
      <c r="Z14" s="49"/>
      <c r="AA14" s="49"/>
      <c r="AB14" s="49"/>
      <c r="AC14" s="49"/>
      <c r="AD14" s="1"/>
      <c r="AE14" s="100"/>
      <c r="AF14" s="49"/>
      <c r="AG14" s="49"/>
      <c r="AH14" s="49"/>
      <c r="AI14" s="49"/>
      <c r="AJ14" s="49"/>
    </row>
    <row r="15" spans="1:36">
      <c r="A15" s="78">
        <v>6.1</v>
      </c>
      <c r="B15" s="79" t="s">
        <v>87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J15" s="49">
        <f t="shared" ref="J15:J23" si="23">C15*J$6*J$7/(J$6*J$7+Q$6*Q$7+X$6*X$7)</f>
        <v>0</v>
      </c>
      <c r="K15" s="49">
        <f t="shared" ref="K15:K23" si="24">D15*K$6*K$7/(K$6*K$7+R$6*R$7+Y$6*Y$7)</f>
        <v>0</v>
      </c>
      <c r="L15" s="49">
        <f t="shared" ref="L15:L23" si="25">E15*L$6*L$7/(L$6*L$7+S$6*S$7+Z$6*Z$7)</f>
        <v>0</v>
      </c>
      <c r="M15" s="49">
        <f t="shared" ref="M15:M23" si="26">F15*M$6*M$7/(M$6*M$7+T$6*T$7+AA$6*AA$7)</f>
        <v>0</v>
      </c>
      <c r="N15" s="49">
        <f t="shared" ref="N15:N23" si="27">G15*N$6*N$7/(N$6*N$7+U$6*U$7+AB$6*AB$7)</f>
        <v>0</v>
      </c>
      <c r="O15" s="49">
        <f t="shared" ref="O15:O23" si="28">H15*O$6*O$7/(O$6*O$7+V$6*V$7+AC$6*AC$7)</f>
        <v>0</v>
      </c>
      <c r="P15" s="1"/>
      <c r="Q15" s="49">
        <f t="shared" ref="Q15:Q23" si="29">C15*Q$6*Q$7/(Q$6*Q$7+X$6*X$7+J$6*J$7)</f>
        <v>0</v>
      </c>
      <c r="R15" s="49">
        <f t="shared" ref="R15:R23" si="30">D15*R$6*R$7/(R$6*R$7+Y$6*Y$7+K$6*K$7)</f>
        <v>0</v>
      </c>
      <c r="S15" s="49">
        <f t="shared" ref="S15:S23" si="31">E15*S$6*S$7/(S$6*S$7+Z$6*Z$7+L$6*L$7)</f>
        <v>0</v>
      </c>
      <c r="T15" s="49">
        <f t="shared" ref="T15:T23" si="32">F15*T$6*T$7/(T$6*T$7+AA$6*AA$7+M$6*M$7)</f>
        <v>0</v>
      </c>
      <c r="U15" s="49">
        <f t="shared" ref="U15:U23" si="33">G15*U$6*U$7/(U$6*U$7+AB$6*AB$7+N$6*N$7)</f>
        <v>0</v>
      </c>
      <c r="V15" s="49">
        <f t="shared" ref="V15:V23" si="34">H15*V$6*V$7/(V$6*V$7+AC$6*AC$7+O$6*O$7)</f>
        <v>0</v>
      </c>
      <c r="W15" s="1"/>
      <c r="X15" s="49">
        <f t="shared" ref="X15:X23" si="35">C15*X$6*X$7/(X$6*X$7+J$6*J$7+Q$6*Q$7)</f>
        <v>0</v>
      </c>
      <c r="Y15" s="49">
        <f t="shared" ref="Y15:Y23" si="36">D15*Y$6*Y$7/(Y$6*Y$7+K$6*K$7+R$6*R$7)</f>
        <v>0</v>
      </c>
      <c r="Z15" s="49">
        <f t="shared" ref="Z15:Z23" si="37">E15*Z$6*Z$7/(Z$6*Z$7+L$6*L$7+S$6*S$7)</f>
        <v>0</v>
      </c>
      <c r="AA15" s="49">
        <f t="shared" ref="AA15:AA23" si="38">F15*AA$6*AA$7/(AA$6*AA$7+M$6*M$7+T$6*T$7)</f>
        <v>0</v>
      </c>
      <c r="AB15" s="49">
        <f t="shared" ref="AB15:AB23" si="39">G15*AB$6*AB$7/(AB$6*AB$7+N$6*N$7+U$6*U$7)</f>
        <v>0</v>
      </c>
      <c r="AC15" s="49">
        <f t="shared" ref="AC15:AC23" si="40">H15*AC$6*AC$7/(AC$6*AC$7+O$6*O$7+V$6*V$7)</f>
        <v>0</v>
      </c>
      <c r="AD15" s="1"/>
      <c r="AE15" s="49">
        <f t="shared" ref="AE15:AJ23" si="41">C15-J15-Q15-X15</f>
        <v>0</v>
      </c>
      <c r="AF15" s="49">
        <f t="shared" si="41"/>
        <v>0</v>
      </c>
      <c r="AG15" s="49">
        <f t="shared" si="41"/>
        <v>0</v>
      </c>
      <c r="AH15" s="49">
        <f t="shared" si="41"/>
        <v>0</v>
      </c>
      <c r="AI15" s="49">
        <f t="shared" si="41"/>
        <v>0</v>
      </c>
      <c r="AJ15" s="49">
        <f t="shared" si="41"/>
        <v>0</v>
      </c>
    </row>
    <row r="16" spans="1:36">
      <c r="A16" s="78">
        <v>6.2</v>
      </c>
      <c r="B16" s="79" t="s">
        <v>88</v>
      </c>
      <c r="C16" s="30">
        <v>497.47951</v>
      </c>
      <c r="D16" s="30">
        <v>581.25615000000005</v>
      </c>
      <c r="E16" s="30">
        <v>584.83727999999996</v>
      </c>
      <c r="F16" s="30">
        <v>589.88908000000004</v>
      </c>
      <c r="G16" s="30">
        <v>629.81871000000001</v>
      </c>
      <c r="H16" s="30">
        <v>574.06448</v>
      </c>
      <c r="J16" s="49">
        <f t="shared" si="23"/>
        <v>497.47951</v>
      </c>
      <c r="K16" s="49">
        <f t="shared" si="24"/>
        <v>581.25614999999993</v>
      </c>
      <c r="L16" s="49">
        <f t="shared" si="25"/>
        <v>584.83727999999996</v>
      </c>
      <c r="M16" s="49">
        <f t="shared" si="26"/>
        <v>589.88907999999992</v>
      </c>
      <c r="N16" s="49">
        <f t="shared" si="27"/>
        <v>629.81871000000001</v>
      </c>
      <c r="O16" s="49">
        <f t="shared" si="28"/>
        <v>495.11829149398972</v>
      </c>
      <c r="P16" s="1"/>
      <c r="Q16" s="49">
        <f t="shared" si="29"/>
        <v>0</v>
      </c>
      <c r="R16" s="49">
        <f t="shared" si="30"/>
        <v>0</v>
      </c>
      <c r="S16" s="49">
        <f t="shared" si="31"/>
        <v>0</v>
      </c>
      <c r="T16" s="49">
        <f t="shared" si="32"/>
        <v>0</v>
      </c>
      <c r="U16" s="49">
        <f t="shared" si="33"/>
        <v>0</v>
      </c>
      <c r="V16" s="49">
        <f t="shared" si="34"/>
        <v>78.946188506010287</v>
      </c>
      <c r="W16" s="1"/>
      <c r="X16" s="49">
        <f t="shared" si="35"/>
        <v>0</v>
      </c>
      <c r="Y16" s="49">
        <f t="shared" si="36"/>
        <v>0</v>
      </c>
      <c r="Z16" s="49">
        <f t="shared" si="37"/>
        <v>0</v>
      </c>
      <c r="AA16" s="49">
        <f t="shared" si="38"/>
        <v>0</v>
      </c>
      <c r="AB16" s="49">
        <f t="shared" si="39"/>
        <v>0</v>
      </c>
      <c r="AC16" s="49">
        <f t="shared" si="40"/>
        <v>0</v>
      </c>
      <c r="AD16" s="1"/>
      <c r="AE16" s="49">
        <f t="shared" si="41"/>
        <v>0</v>
      </c>
      <c r="AF16" s="49">
        <f t="shared" si="41"/>
        <v>1.1368683772161603E-13</v>
      </c>
      <c r="AG16" s="49">
        <f t="shared" si="41"/>
        <v>0</v>
      </c>
      <c r="AH16" s="49">
        <f t="shared" si="41"/>
        <v>1.1368683772161603E-13</v>
      </c>
      <c r="AI16" s="49">
        <f t="shared" si="41"/>
        <v>0</v>
      </c>
      <c r="AJ16" s="49">
        <f t="shared" si="41"/>
        <v>0</v>
      </c>
    </row>
    <row r="17" spans="1:36">
      <c r="A17" s="78">
        <v>6.3</v>
      </c>
      <c r="B17" s="79" t="s">
        <v>89</v>
      </c>
      <c r="C17" s="30">
        <v>541.42989269999998</v>
      </c>
      <c r="D17" s="30">
        <v>586.81168410000009</v>
      </c>
      <c r="E17" s="30">
        <v>549.19629399999997</v>
      </c>
      <c r="F17" s="30">
        <v>533.83136890000003</v>
      </c>
      <c r="G17" s="30">
        <v>555.46712559999992</v>
      </c>
      <c r="H17" s="30">
        <v>641.39037729999995</v>
      </c>
      <c r="J17" s="49">
        <f t="shared" si="23"/>
        <v>541.4298927000001</v>
      </c>
      <c r="K17" s="49">
        <f t="shared" si="24"/>
        <v>586.81168410000009</v>
      </c>
      <c r="L17" s="49">
        <f t="shared" si="25"/>
        <v>549.19629399999997</v>
      </c>
      <c r="M17" s="49">
        <f t="shared" si="26"/>
        <v>533.83136890000003</v>
      </c>
      <c r="N17" s="49">
        <f t="shared" si="27"/>
        <v>555.46712559999992</v>
      </c>
      <c r="O17" s="49">
        <f t="shared" si="28"/>
        <v>553.18543273999717</v>
      </c>
      <c r="P17" s="1"/>
      <c r="Q17" s="49">
        <f t="shared" si="29"/>
        <v>0</v>
      </c>
      <c r="R17" s="49">
        <f t="shared" si="30"/>
        <v>0</v>
      </c>
      <c r="S17" s="49">
        <f t="shared" si="31"/>
        <v>0</v>
      </c>
      <c r="T17" s="49">
        <f t="shared" si="32"/>
        <v>0</v>
      </c>
      <c r="U17" s="49">
        <f t="shared" si="33"/>
        <v>0</v>
      </c>
      <c r="V17" s="49">
        <f t="shared" si="34"/>
        <v>88.204944560002858</v>
      </c>
      <c r="W17" s="1"/>
      <c r="X17" s="49">
        <f t="shared" si="35"/>
        <v>0</v>
      </c>
      <c r="Y17" s="49">
        <f t="shared" si="36"/>
        <v>0</v>
      </c>
      <c r="Z17" s="49">
        <f t="shared" si="37"/>
        <v>0</v>
      </c>
      <c r="AA17" s="49">
        <f t="shared" si="38"/>
        <v>0</v>
      </c>
      <c r="AB17" s="49">
        <f t="shared" si="39"/>
        <v>0</v>
      </c>
      <c r="AC17" s="49">
        <f t="shared" si="40"/>
        <v>0</v>
      </c>
      <c r="AD17" s="1"/>
      <c r="AE17" s="49">
        <f t="shared" si="41"/>
        <v>-1.1368683772161603E-13</v>
      </c>
      <c r="AF17" s="49">
        <f t="shared" si="41"/>
        <v>0</v>
      </c>
      <c r="AG17" s="49">
        <f t="shared" si="41"/>
        <v>0</v>
      </c>
      <c r="AH17" s="49">
        <f t="shared" si="41"/>
        <v>0</v>
      </c>
      <c r="AI17" s="49">
        <f t="shared" si="41"/>
        <v>0</v>
      </c>
      <c r="AJ17" s="49">
        <f t="shared" si="41"/>
        <v>-7.1054273576010019E-14</v>
      </c>
    </row>
    <row r="18" spans="1:36">
      <c r="A18" s="78">
        <v>6.4</v>
      </c>
      <c r="B18" s="79" t="s">
        <v>90</v>
      </c>
      <c r="C18" s="30">
        <v>93.874781099999993</v>
      </c>
      <c r="D18" s="30">
        <v>83.994489099999996</v>
      </c>
      <c r="E18" s="30">
        <v>90.682767699999999</v>
      </c>
      <c r="F18" s="30">
        <v>115.55072649999998</v>
      </c>
      <c r="G18" s="30">
        <v>124.45187550000001</v>
      </c>
      <c r="H18" s="30">
        <v>131.3718259</v>
      </c>
      <c r="J18" s="49">
        <f t="shared" si="23"/>
        <v>93.874781099999993</v>
      </c>
      <c r="K18" s="49">
        <f t="shared" si="24"/>
        <v>83.994489099999996</v>
      </c>
      <c r="L18" s="49">
        <f t="shared" si="25"/>
        <v>90.682767699999999</v>
      </c>
      <c r="M18" s="49">
        <f t="shared" si="26"/>
        <v>115.55072649999998</v>
      </c>
      <c r="N18" s="49">
        <f t="shared" si="27"/>
        <v>124.45187550000001</v>
      </c>
      <c r="O18" s="49">
        <f t="shared" si="28"/>
        <v>113.30537989400402</v>
      </c>
      <c r="P18" s="1"/>
      <c r="Q18" s="49">
        <f t="shared" si="29"/>
        <v>0</v>
      </c>
      <c r="R18" s="49">
        <f t="shared" si="30"/>
        <v>0</v>
      </c>
      <c r="S18" s="49">
        <f t="shared" si="31"/>
        <v>0</v>
      </c>
      <c r="T18" s="49">
        <f t="shared" si="32"/>
        <v>0</v>
      </c>
      <c r="U18" s="49">
        <f t="shared" si="33"/>
        <v>0</v>
      </c>
      <c r="V18" s="49">
        <f t="shared" si="34"/>
        <v>18.066446005995996</v>
      </c>
      <c r="W18" s="1"/>
      <c r="X18" s="49">
        <f t="shared" si="35"/>
        <v>0</v>
      </c>
      <c r="Y18" s="49">
        <f t="shared" si="36"/>
        <v>0</v>
      </c>
      <c r="Z18" s="49">
        <f t="shared" si="37"/>
        <v>0</v>
      </c>
      <c r="AA18" s="49">
        <f t="shared" si="38"/>
        <v>0</v>
      </c>
      <c r="AB18" s="49">
        <f t="shared" si="39"/>
        <v>0</v>
      </c>
      <c r="AC18" s="49">
        <f t="shared" si="40"/>
        <v>0</v>
      </c>
      <c r="AD18" s="1"/>
      <c r="AE18" s="49">
        <f t="shared" si="41"/>
        <v>0</v>
      </c>
      <c r="AF18" s="49">
        <f t="shared" si="41"/>
        <v>0</v>
      </c>
      <c r="AG18" s="49">
        <f t="shared" si="41"/>
        <v>0</v>
      </c>
      <c r="AH18" s="49">
        <f t="shared" si="41"/>
        <v>0</v>
      </c>
      <c r="AI18" s="49">
        <f t="shared" si="41"/>
        <v>0</v>
      </c>
      <c r="AJ18" s="49">
        <f t="shared" si="41"/>
        <v>-1.0658141036401503E-14</v>
      </c>
    </row>
    <row r="19" spans="1:36" s="87" customFormat="1">
      <c r="A19" s="32">
        <v>6.5</v>
      </c>
      <c r="B19" s="29" t="s">
        <v>91</v>
      </c>
      <c r="C19" s="30">
        <v>7.10764</v>
      </c>
      <c r="D19" s="30">
        <v>13.68369</v>
      </c>
      <c r="E19" s="30">
        <v>31.110730400000001</v>
      </c>
      <c r="F19" s="30">
        <v>7.5340406999999994</v>
      </c>
      <c r="G19" s="30">
        <v>9.0571689000000006</v>
      </c>
      <c r="H19" s="30">
        <v>7.0197500000000002</v>
      </c>
      <c r="J19" s="49">
        <f t="shared" si="23"/>
        <v>7.10764</v>
      </c>
      <c r="K19" s="49">
        <f t="shared" si="24"/>
        <v>13.683689999999999</v>
      </c>
      <c r="L19" s="49">
        <f t="shared" si="25"/>
        <v>31.110730400000001</v>
      </c>
      <c r="M19" s="49">
        <f t="shared" si="26"/>
        <v>7.5340406999999985</v>
      </c>
      <c r="N19" s="49">
        <f t="shared" si="27"/>
        <v>9.0571689000000006</v>
      </c>
      <c r="O19" s="49">
        <f t="shared" si="28"/>
        <v>6.0543836934745281</v>
      </c>
      <c r="P19" s="14"/>
      <c r="Q19" s="49">
        <f t="shared" si="29"/>
        <v>0</v>
      </c>
      <c r="R19" s="49">
        <f t="shared" si="30"/>
        <v>0</v>
      </c>
      <c r="S19" s="49">
        <f t="shared" si="31"/>
        <v>0</v>
      </c>
      <c r="T19" s="49">
        <f t="shared" si="32"/>
        <v>0</v>
      </c>
      <c r="U19" s="49">
        <f t="shared" si="33"/>
        <v>0</v>
      </c>
      <c r="V19" s="49">
        <f t="shared" si="34"/>
        <v>0.96536630652547228</v>
      </c>
      <c r="W19" s="14"/>
      <c r="X19" s="49">
        <f t="shared" si="35"/>
        <v>0</v>
      </c>
      <c r="Y19" s="49">
        <f t="shared" si="36"/>
        <v>0</v>
      </c>
      <c r="Z19" s="49">
        <f t="shared" si="37"/>
        <v>0</v>
      </c>
      <c r="AA19" s="49">
        <f t="shared" si="38"/>
        <v>0</v>
      </c>
      <c r="AB19" s="49">
        <f t="shared" si="39"/>
        <v>0</v>
      </c>
      <c r="AC19" s="49">
        <f t="shared" si="40"/>
        <v>0</v>
      </c>
      <c r="AD19" s="14"/>
      <c r="AE19" s="49">
        <f t="shared" si="41"/>
        <v>0</v>
      </c>
      <c r="AF19" s="49">
        <f t="shared" si="41"/>
        <v>1.7763568394002505E-15</v>
      </c>
      <c r="AG19" s="49">
        <f t="shared" si="41"/>
        <v>0</v>
      </c>
      <c r="AH19" s="49">
        <f t="shared" si="41"/>
        <v>8.8817841970012523E-16</v>
      </c>
      <c r="AI19" s="49">
        <f t="shared" si="41"/>
        <v>0</v>
      </c>
      <c r="AJ19" s="49">
        <f t="shared" si="41"/>
        <v>-2.2204460492503131E-16</v>
      </c>
    </row>
    <row r="20" spans="1:36">
      <c r="A20" s="92">
        <v>6.6</v>
      </c>
      <c r="B20" s="88" t="s">
        <v>92</v>
      </c>
      <c r="C20" s="89">
        <v>0</v>
      </c>
      <c r="D20" s="89">
        <v>0</v>
      </c>
      <c r="E20" s="89">
        <v>0</v>
      </c>
      <c r="F20" s="89">
        <v>0</v>
      </c>
      <c r="G20" s="89">
        <v>0</v>
      </c>
      <c r="H20" s="89">
        <v>0</v>
      </c>
      <c r="J20" s="49">
        <f t="shared" si="23"/>
        <v>0</v>
      </c>
      <c r="K20" s="49">
        <f t="shared" si="24"/>
        <v>0</v>
      </c>
      <c r="L20" s="49">
        <f t="shared" si="25"/>
        <v>0</v>
      </c>
      <c r="M20" s="49">
        <f t="shared" si="26"/>
        <v>0</v>
      </c>
      <c r="N20" s="49">
        <f t="shared" si="27"/>
        <v>0</v>
      </c>
      <c r="O20" s="49">
        <f t="shared" si="28"/>
        <v>0</v>
      </c>
      <c r="P20" s="1"/>
      <c r="Q20" s="49">
        <f t="shared" si="29"/>
        <v>0</v>
      </c>
      <c r="R20" s="49">
        <f t="shared" si="30"/>
        <v>0</v>
      </c>
      <c r="S20" s="49">
        <f t="shared" si="31"/>
        <v>0</v>
      </c>
      <c r="T20" s="49">
        <f t="shared" si="32"/>
        <v>0</v>
      </c>
      <c r="U20" s="49">
        <f t="shared" si="33"/>
        <v>0</v>
      </c>
      <c r="V20" s="49">
        <f t="shared" si="34"/>
        <v>0</v>
      </c>
      <c r="W20" s="1"/>
      <c r="X20" s="49">
        <f t="shared" si="35"/>
        <v>0</v>
      </c>
      <c r="Y20" s="49">
        <f t="shared" si="36"/>
        <v>0</v>
      </c>
      <c r="Z20" s="49">
        <f t="shared" si="37"/>
        <v>0</v>
      </c>
      <c r="AA20" s="49">
        <f t="shared" si="38"/>
        <v>0</v>
      </c>
      <c r="AB20" s="49">
        <f t="shared" si="39"/>
        <v>0</v>
      </c>
      <c r="AC20" s="49">
        <f t="shared" si="40"/>
        <v>0</v>
      </c>
      <c r="AD20" s="1"/>
      <c r="AE20" s="49">
        <f t="shared" si="41"/>
        <v>0</v>
      </c>
      <c r="AF20" s="49">
        <f t="shared" si="41"/>
        <v>0</v>
      </c>
      <c r="AG20" s="49">
        <f t="shared" si="41"/>
        <v>0</v>
      </c>
      <c r="AH20" s="49">
        <f t="shared" si="41"/>
        <v>0</v>
      </c>
      <c r="AI20" s="49">
        <f t="shared" si="41"/>
        <v>0</v>
      </c>
      <c r="AJ20" s="49">
        <f t="shared" si="41"/>
        <v>0</v>
      </c>
    </row>
    <row r="21" spans="1:36">
      <c r="A21" s="92">
        <v>6.7</v>
      </c>
      <c r="B21" s="88" t="s">
        <v>93</v>
      </c>
      <c r="C21" s="89">
        <v>0</v>
      </c>
      <c r="D21" s="89">
        <v>0</v>
      </c>
      <c r="E21" s="89">
        <v>0</v>
      </c>
      <c r="F21" s="89">
        <v>0</v>
      </c>
      <c r="G21" s="89">
        <v>0</v>
      </c>
      <c r="H21" s="89">
        <v>0</v>
      </c>
      <c r="J21" s="49">
        <f t="shared" si="23"/>
        <v>0</v>
      </c>
      <c r="K21" s="49">
        <f t="shared" si="24"/>
        <v>0</v>
      </c>
      <c r="L21" s="49">
        <f t="shared" si="25"/>
        <v>0</v>
      </c>
      <c r="M21" s="49">
        <f t="shared" si="26"/>
        <v>0</v>
      </c>
      <c r="N21" s="49">
        <f t="shared" si="27"/>
        <v>0</v>
      </c>
      <c r="O21" s="49">
        <f t="shared" si="28"/>
        <v>0</v>
      </c>
      <c r="P21" s="1"/>
      <c r="Q21" s="49">
        <f t="shared" si="29"/>
        <v>0</v>
      </c>
      <c r="R21" s="49">
        <f t="shared" si="30"/>
        <v>0</v>
      </c>
      <c r="S21" s="49">
        <f t="shared" si="31"/>
        <v>0</v>
      </c>
      <c r="T21" s="49">
        <f t="shared" si="32"/>
        <v>0</v>
      </c>
      <c r="U21" s="49">
        <f t="shared" si="33"/>
        <v>0</v>
      </c>
      <c r="V21" s="49">
        <f t="shared" si="34"/>
        <v>0</v>
      </c>
      <c r="W21" s="1"/>
      <c r="X21" s="49">
        <f t="shared" si="35"/>
        <v>0</v>
      </c>
      <c r="Y21" s="49">
        <f t="shared" si="36"/>
        <v>0</v>
      </c>
      <c r="Z21" s="49">
        <f t="shared" si="37"/>
        <v>0</v>
      </c>
      <c r="AA21" s="49">
        <f t="shared" si="38"/>
        <v>0</v>
      </c>
      <c r="AB21" s="49">
        <f t="shared" si="39"/>
        <v>0</v>
      </c>
      <c r="AC21" s="49">
        <f t="shared" si="40"/>
        <v>0</v>
      </c>
      <c r="AD21" s="1"/>
      <c r="AE21" s="49">
        <f t="shared" si="41"/>
        <v>0</v>
      </c>
      <c r="AF21" s="49">
        <f t="shared" si="41"/>
        <v>0</v>
      </c>
      <c r="AG21" s="49">
        <f t="shared" si="41"/>
        <v>0</v>
      </c>
      <c r="AH21" s="49">
        <f t="shared" si="41"/>
        <v>0</v>
      </c>
      <c r="AI21" s="49">
        <f t="shared" si="41"/>
        <v>0</v>
      </c>
      <c r="AJ21" s="49">
        <f t="shared" si="41"/>
        <v>0</v>
      </c>
    </row>
    <row r="22" spans="1:36">
      <c r="A22" s="78">
        <v>6.8</v>
      </c>
      <c r="B22" s="79" t="s">
        <v>94</v>
      </c>
      <c r="C22" s="30">
        <v>18.6270217</v>
      </c>
      <c r="D22" s="30">
        <v>16.110492799999999</v>
      </c>
      <c r="E22" s="30">
        <v>28.570245599999996</v>
      </c>
      <c r="F22" s="30">
        <v>33.496677499999997</v>
      </c>
      <c r="G22" s="30">
        <v>29.953809700000001</v>
      </c>
      <c r="H22" s="30">
        <v>38.752091899999996</v>
      </c>
      <c r="J22" s="49">
        <f t="shared" si="23"/>
        <v>18.6270217</v>
      </c>
      <c r="K22" s="49">
        <f t="shared" si="24"/>
        <v>16.110492799999999</v>
      </c>
      <c r="L22" s="49">
        <f t="shared" si="25"/>
        <v>28.570245599999996</v>
      </c>
      <c r="M22" s="49">
        <f t="shared" si="26"/>
        <v>33.496677499999997</v>
      </c>
      <c r="N22" s="49">
        <f t="shared" si="27"/>
        <v>29.953809699999997</v>
      </c>
      <c r="O22" s="49">
        <f t="shared" si="28"/>
        <v>33.422847435789919</v>
      </c>
      <c r="P22" s="1"/>
      <c r="Q22" s="49">
        <f t="shared" si="29"/>
        <v>0</v>
      </c>
      <c r="R22" s="49">
        <f t="shared" si="30"/>
        <v>0</v>
      </c>
      <c r="S22" s="49">
        <f t="shared" si="31"/>
        <v>0</v>
      </c>
      <c r="T22" s="49">
        <f t="shared" si="32"/>
        <v>0</v>
      </c>
      <c r="U22" s="49">
        <f t="shared" si="33"/>
        <v>0</v>
      </c>
      <c r="V22" s="49">
        <f t="shared" si="34"/>
        <v>5.3292444642100731</v>
      </c>
      <c r="W22" s="1"/>
      <c r="X22" s="49">
        <f t="shared" si="35"/>
        <v>0</v>
      </c>
      <c r="Y22" s="49">
        <f t="shared" si="36"/>
        <v>0</v>
      </c>
      <c r="Z22" s="49">
        <f t="shared" si="37"/>
        <v>0</v>
      </c>
      <c r="AA22" s="49">
        <f t="shared" si="38"/>
        <v>0</v>
      </c>
      <c r="AB22" s="49">
        <f t="shared" si="39"/>
        <v>0</v>
      </c>
      <c r="AC22" s="49">
        <f t="shared" si="40"/>
        <v>0</v>
      </c>
      <c r="AD22" s="1"/>
      <c r="AE22" s="49">
        <f t="shared" si="41"/>
        <v>0</v>
      </c>
      <c r="AF22" s="49">
        <f t="shared" si="41"/>
        <v>0</v>
      </c>
      <c r="AG22" s="49">
        <f t="shared" si="41"/>
        <v>0</v>
      </c>
      <c r="AH22" s="49">
        <f t="shared" si="41"/>
        <v>0</v>
      </c>
      <c r="AI22" s="49">
        <f t="shared" si="41"/>
        <v>3.5527136788005009E-15</v>
      </c>
      <c r="AJ22" s="49">
        <f t="shared" si="41"/>
        <v>4.4408920985006262E-15</v>
      </c>
    </row>
    <row r="23" spans="1:36">
      <c r="A23" s="92">
        <v>6.9</v>
      </c>
      <c r="B23" s="88" t="s">
        <v>95</v>
      </c>
      <c r="C23" s="89">
        <v>42</v>
      </c>
      <c r="D23" s="89">
        <v>46.2</v>
      </c>
      <c r="E23" s="89">
        <v>46.2</v>
      </c>
      <c r="F23" s="89">
        <v>46.2</v>
      </c>
      <c r="G23" s="89">
        <v>46.2</v>
      </c>
      <c r="H23" s="89">
        <v>57.230139999999999</v>
      </c>
      <c r="J23" s="49">
        <f t="shared" si="23"/>
        <v>42.000000000000007</v>
      </c>
      <c r="K23" s="49">
        <f t="shared" si="24"/>
        <v>46.2</v>
      </c>
      <c r="L23" s="49">
        <f t="shared" si="25"/>
        <v>46.2</v>
      </c>
      <c r="M23" s="49">
        <f t="shared" si="26"/>
        <v>46.2</v>
      </c>
      <c r="N23" s="49">
        <f t="shared" si="27"/>
        <v>46.2</v>
      </c>
      <c r="O23" s="49">
        <f t="shared" si="28"/>
        <v>49.359767283915275</v>
      </c>
      <c r="P23" s="1"/>
      <c r="Q23" s="49">
        <f t="shared" si="29"/>
        <v>0</v>
      </c>
      <c r="R23" s="49">
        <f t="shared" si="30"/>
        <v>0</v>
      </c>
      <c r="S23" s="49">
        <f t="shared" si="31"/>
        <v>0</v>
      </c>
      <c r="T23" s="49">
        <f t="shared" si="32"/>
        <v>0</v>
      </c>
      <c r="U23" s="49">
        <f t="shared" si="33"/>
        <v>0</v>
      </c>
      <c r="V23" s="49">
        <f t="shared" si="34"/>
        <v>7.8703727160847157</v>
      </c>
      <c r="W23" s="1"/>
      <c r="X23" s="49">
        <f t="shared" si="35"/>
        <v>0</v>
      </c>
      <c r="Y23" s="49">
        <f t="shared" si="36"/>
        <v>0</v>
      </c>
      <c r="Z23" s="49">
        <f t="shared" si="37"/>
        <v>0</v>
      </c>
      <c r="AA23" s="49">
        <f t="shared" si="38"/>
        <v>0</v>
      </c>
      <c r="AB23" s="49">
        <f t="shared" si="39"/>
        <v>0</v>
      </c>
      <c r="AC23" s="49">
        <f t="shared" si="40"/>
        <v>0</v>
      </c>
      <c r="AD23" s="1"/>
      <c r="AE23" s="49">
        <f t="shared" si="41"/>
        <v>-7.1054273576010019E-15</v>
      </c>
      <c r="AF23" s="49">
        <f t="shared" si="41"/>
        <v>0</v>
      </c>
      <c r="AG23" s="49">
        <f t="shared" si="41"/>
        <v>0</v>
      </c>
      <c r="AH23" s="49">
        <f t="shared" si="41"/>
        <v>0</v>
      </c>
      <c r="AI23" s="49">
        <f t="shared" si="41"/>
        <v>0</v>
      </c>
      <c r="AJ23" s="49">
        <f t="shared" si="41"/>
        <v>7.9936057773011271E-15</v>
      </c>
    </row>
    <row r="24" spans="1:36" ht="15">
      <c r="A24" s="78"/>
      <c r="B24" s="79" t="s">
        <v>96</v>
      </c>
      <c r="C24" s="15">
        <f>SUM(C15:C23)</f>
        <v>1200.5188455000002</v>
      </c>
      <c r="D24" s="15">
        <f>SUM(D15:D23)</f>
        <v>1328.0565060000004</v>
      </c>
      <c r="E24" s="15">
        <f t="shared" ref="E24:G24" si="42">SUM(E15:E23)</f>
        <v>1330.5973177000001</v>
      </c>
      <c r="F24" s="15">
        <f t="shared" si="42"/>
        <v>1326.5018936000001</v>
      </c>
      <c r="G24" s="15">
        <f t="shared" si="42"/>
        <v>1394.9486896999999</v>
      </c>
      <c r="H24" s="15">
        <v>1449.8286650999999</v>
      </c>
      <c r="J24" s="15">
        <f t="shared" ref="J24:N24" si="43">SUM(J15:J23)</f>
        <v>1200.5188455000002</v>
      </c>
      <c r="K24" s="15">
        <f t="shared" si="43"/>
        <v>1328.0565060000001</v>
      </c>
      <c r="L24" s="15">
        <f t="shared" si="43"/>
        <v>1330.5973177000001</v>
      </c>
      <c r="M24" s="15">
        <f t="shared" si="43"/>
        <v>1326.5018936000001</v>
      </c>
      <c r="N24" s="15">
        <f t="shared" si="43"/>
        <v>1394.9486896999999</v>
      </c>
      <c r="O24" s="15">
        <f t="shared" ref="O24" si="44">SUM(O15:O23)</f>
        <v>1250.4461025411708</v>
      </c>
      <c r="P24" s="1"/>
      <c r="Q24" s="15">
        <f t="shared" ref="Q24:U24" si="45">SUM(Q15:Q23)</f>
        <v>0</v>
      </c>
      <c r="R24" s="15">
        <f t="shared" si="45"/>
        <v>0</v>
      </c>
      <c r="S24" s="15">
        <f t="shared" si="45"/>
        <v>0</v>
      </c>
      <c r="T24" s="15">
        <f t="shared" si="45"/>
        <v>0</v>
      </c>
      <c r="U24" s="15">
        <f t="shared" si="45"/>
        <v>0</v>
      </c>
      <c r="V24" s="15">
        <f t="shared" ref="V24" si="46">SUM(V15:V23)</f>
        <v>199.38256255882939</v>
      </c>
      <c r="W24" s="1"/>
      <c r="X24" s="15">
        <f t="shared" ref="X24:AB24" si="47">SUM(X15:X23)</f>
        <v>0</v>
      </c>
      <c r="Y24" s="15">
        <f t="shared" si="47"/>
        <v>0</v>
      </c>
      <c r="Z24" s="15">
        <f t="shared" si="47"/>
        <v>0</v>
      </c>
      <c r="AA24" s="15">
        <f t="shared" si="47"/>
        <v>0</v>
      </c>
      <c r="AB24" s="15">
        <f t="shared" si="47"/>
        <v>0</v>
      </c>
      <c r="AC24" s="15">
        <f t="shared" ref="AC24" si="48">SUM(AC15:AC23)</f>
        <v>0</v>
      </c>
      <c r="AD24" s="1"/>
      <c r="AE24" s="15">
        <f t="shared" ref="AE24:AI24" si="49">SUM(AE15:AE23)</f>
        <v>-1.2079226507921703E-13</v>
      </c>
      <c r="AF24" s="15">
        <f t="shared" si="49"/>
        <v>1.1546319456101628E-13</v>
      </c>
      <c r="AG24" s="15">
        <f t="shared" si="49"/>
        <v>0</v>
      </c>
      <c r="AH24" s="15">
        <f t="shared" si="49"/>
        <v>1.1457501614131615E-13</v>
      </c>
      <c r="AI24" s="15">
        <f t="shared" si="49"/>
        <v>3.5527136788005009E-15</v>
      </c>
      <c r="AJ24" s="15">
        <f t="shared" ref="AJ24" si="50">SUM(AJ15:AJ23)</f>
        <v>-6.9499961341534799E-14</v>
      </c>
    </row>
    <row r="25" spans="1:36">
      <c r="A25" s="78">
        <v>7</v>
      </c>
      <c r="B25" s="79" t="s">
        <v>97</v>
      </c>
      <c r="C25" s="30"/>
      <c r="D25" s="30"/>
      <c r="E25" s="30"/>
      <c r="F25" s="30"/>
      <c r="G25" s="30"/>
      <c r="H25" s="30"/>
      <c r="J25" s="49"/>
      <c r="K25" s="49"/>
      <c r="L25" s="49"/>
      <c r="M25" s="49"/>
      <c r="N25" s="49"/>
      <c r="O25" s="49"/>
      <c r="P25" s="1"/>
      <c r="Q25" s="49"/>
      <c r="R25" s="49"/>
      <c r="S25" s="49"/>
      <c r="T25" s="49"/>
      <c r="U25" s="49"/>
      <c r="V25" s="49"/>
      <c r="W25" s="1"/>
      <c r="X25" s="100"/>
      <c r="Y25" s="49"/>
      <c r="Z25" s="49"/>
      <c r="AA25" s="49"/>
      <c r="AB25" s="49"/>
      <c r="AC25" s="49"/>
      <c r="AD25" s="1"/>
      <c r="AE25" s="100"/>
      <c r="AF25" s="49"/>
      <c r="AG25" s="49"/>
      <c r="AH25" s="49"/>
      <c r="AI25" s="49"/>
      <c r="AJ25" s="49"/>
    </row>
    <row r="26" spans="1:36">
      <c r="A26" s="78" t="s">
        <v>98</v>
      </c>
      <c r="B26" s="79" t="s">
        <v>99</v>
      </c>
      <c r="C26" s="30">
        <v>10810.9228327</v>
      </c>
      <c r="D26" s="30">
        <v>10836.158086200001</v>
      </c>
      <c r="E26" s="30">
        <v>10972.271448599997</v>
      </c>
      <c r="F26" s="30">
        <v>10407.114177299998</v>
      </c>
      <c r="G26" s="30">
        <v>11926.6847356</v>
      </c>
      <c r="H26" s="30">
        <v>15151.081815800004</v>
      </c>
      <c r="J26" s="49">
        <f t="shared" ref="J26:J30" si="51">C26*J$6*J$7/(J$6*J$7+Q$6*Q$7+X$6*X$7)</f>
        <v>10810.922832700002</v>
      </c>
      <c r="K26" s="49">
        <f t="shared" ref="K26:K30" si="52">D26*K$6*K$7/(K$6*K$7+R$6*R$7+Y$6*Y$7)</f>
        <v>10836.158086199999</v>
      </c>
      <c r="L26" s="49">
        <f t="shared" ref="L26:L30" si="53">E26*L$6*L$7/(L$6*L$7+S$6*S$7+Z$6*Z$7)</f>
        <v>10972.271448599995</v>
      </c>
      <c r="M26" s="49">
        <f t="shared" ref="M26:M30" si="54">F26*M$6*M$7/(M$6*M$7+T$6*T$7+AA$6*AA$7)</f>
        <v>10407.114177299998</v>
      </c>
      <c r="N26" s="49">
        <f t="shared" ref="N26:N30" si="55">G26*N$6*N$7/(N$6*N$7+U$6*U$7+AB$6*AB$7)</f>
        <v>11926.6847356</v>
      </c>
      <c r="O26" s="49">
        <f t="shared" ref="O26:O30" si="56">H26*O$6*O$7/(O$6*O$7+V$6*V$7+AC$6*AC$7)</f>
        <v>13067.482842562482</v>
      </c>
      <c r="P26" s="1"/>
      <c r="Q26" s="49">
        <f t="shared" ref="Q26:Q30" si="57">C26*Q$6*Q$7/(Q$6*Q$7+X$6*X$7+J$6*J$7)</f>
        <v>0</v>
      </c>
      <c r="R26" s="49">
        <f t="shared" ref="R26:R30" si="58">D26*R$6*R$7/(R$6*R$7+Y$6*Y$7+K$6*K$7)</f>
        <v>0</v>
      </c>
      <c r="S26" s="49">
        <f t="shared" ref="S26:S30" si="59">E26*S$6*S$7/(S$6*S$7+Z$6*Z$7+L$6*L$7)</f>
        <v>0</v>
      </c>
      <c r="T26" s="49">
        <f t="shared" ref="T26:T30" si="60">F26*T$6*T$7/(T$6*T$7+AA$6*AA$7+M$6*M$7)</f>
        <v>0</v>
      </c>
      <c r="U26" s="49">
        <f t="shared" ref="U26:U30" si="61">G26*U$6*U$7/(U$6*U$7+AB$6*AB$7+N$6*N$7)</f>
        <v>0</v>
      </c>
      <c r="V26" s="49">
        <f t="shared" ref="V26:V30" si="62">H26*V$6*V$7/(V$6*V$7+AC$6*AC$7+O$6*O$7)</f>
        <v>2083.5989732375219</v>
      </c>
      <c r="W26" s="1"/>
      <c r="X26" s="49">
        <f t="shared" ref="X26:X30" si="63">C26*X$6*X$7/(X$6*X$7+J$6*J$7+Q$6*Q$7)</f>
        <v>0</v>
      </c>
      <c r="Y26" s="49">
        <f t="shared" ref="Y26:Y30" si="64">D26*Y$6*Y$7/(Y$6*Y$7+K$6*K$7+R$6*R$7)</f>
        <v>0</v>
      </c>
      <c r="Z26" s="49">
        <f t="shared" ref="Z26:Z30" si="65">E26*Z$6*Z$7/(Z$6*Z$7+L$6*L$7+S$6*S$7)</f>
        <v>0</v>
      </c>
      <c r="AA26" s="49">
        <f t="shared" ref="AA26:AA30" si="66">F26*AA$6*AA$7/(AA$6*AA$7+M$6*M$7+T$6*T$7)</f>
        <v>0</v>
      </c>
      <c r="AB26" s="49">
        <f t="shared" ref="AB26:AB30" si="67">G26*AB$6*AB$7/(AB$6*AB$7+N$6*N$7+U$6*U$7)</f>
        <v>0</v>
      </c>
      <c r="AC26" s="49">
        <f t="shared" ref="AC26:AC30" si="68">H26*AC$6*AC$7/(AC$6*AC$7+O$6*O$7+V$6*V$7)</f>
        <v>0</v>
      </c>
      <c r="AD26" s="1"/>
      <c r="AE26" s="49">
        <f t="shared" ref="AE26:AJ30" si="69">C26-J26-Q26-X26</f>
        <v>-1.8189894035458565E-12</v>
      </c>
      <c r="AF26" s="49">
        <f t="shared" si="69"/>
        <v>1.8189894035458565E-12</v>
      </c>
      <c r="AG26" s="49">
        <f t="shared" si="69"/>
        <v>1.8189894035458565E-12</v>
      </c>
      <c r="AH26" s="49">
        <f t="shared" si="69"/>
        <v>0</v>
      </c>
      <c r="AI26" s="49">
        <f t="shared" si="69"/>
        <v>0</v>
      </c>
      <c r="AJ26" s="49">
        <f t="shared" si="69"/>
        <v>0</v>
      </c>
    </row>
    <row r="27" spans="1:36">
      <c r="A27" s="78" t="s">
        <v>100</v>
      </c>
      <c r="B27" s="79" t="s">
        <v>101</v>
      </c>
      <c r="C27" s="30">
        <v>64.976979999999998</v>
      </c>
      <c r="D27" s="30">
        <v>2837.1593191000002</v>
      </c>
      <c r="E27" s="30">
        <v>1005.9913154999999</v>
      </c>
      <c r="F27" s="30">
        <v>1050.03026</v>
      </c>
      <c r="G27" s="30">
        <v>1015.9340927</v>
      </c>
      <c r="H27" s="30">
        <v>724.8203772999999</v>
      </c>
      <c r="J27" s="49">
        <f t="shared" si="51"/>
        <v>64.976979999999998</v>
      </c>
      <c r="K27" s="49">
        <f t="shared" si="52"/>
        <v>2837.1593191000002</v>
      </c>
      <c r="L27" s="49">
        <f t="shared" si="53"/>
        <v>1005.9913154999998</v>
      </c>
      <c r="M27" s="49">
        <f t="shared" si="54"/>
        <v>1050.03026</v>
      </c>
      <c r="N27" s="49">
        <f t="shared" si="55"/>
        <v>1015.9340927</v>
      </c>
      <c r="O27" s="49">
        <f t="shared" si="56"/>
        <v>625.1420168842443</v>
      </c>
      <c r="P27" s="1"/>
      <c r="Q27" s="49">
        <f t="shared" si="57"/>
        <v>0</v>
      </c>
      <c r="R27" s="49">
        <f t="shared" si="58"/>
        <v>0</v>
      </c>
      <c r="S27" s="49">
        <f t="shared" si="59"/>
        <v>0</v>
      </c>
      <c r="T27" s="49">
        <f t="shared" si="60"/>
        <v>0</v>
      </c>
      <c r="U27" s="49">
        <f t="shared" si="61"/>
        <v>0</v>
      </c>
      <c r="V27" s="49">
        <f t="shared" si="62"/>
        <v>99.678360415755563</v>
      </c>
      <c r="W27" s="1"/>
      <c r="X27" s="49">
        <f t="shared" si="63"/>
        <v>0</v>
      </c>
      <c r="Y27" s="49">
        <f t="shared" si="64"/>
        <v>0</v>
      </c>
      <c r="Z27" s="49">
        <f t="shared" si="65"/>
        <v>0</v>
      </c>
      <c r="AA27" s="49">
        <f t="shared" si="66"/>
        <v>0</v>
      </c>
      <c r="AB27" s="49">
        <f t="shared" si="67"/>
        <v>0</v>
      </c>
      <c r="AC27" s="49">
        <f t="shared" si="68"/>
        <v>0</v>
      </c>
      <c r="AD27" s="1"/>
      <c r="AE27" s="49">
        <f t="shared" si="69"/>
        <v>0</v>
      </c>
      <c r="AF27" s="49">
        <f t="shared" si="69"/>
        <v>0</v>
      </c>
      <c r="AG27" s="49">
        <f t="shared" si="69"/>
        <v>1.1368683772161603E-13</v>
      </c>
      <c r="AH27" s="49">
        <f t="shared" si="69"/>
        <v>0</v>
      </c>
      <c r="AI27" s="49">
        <f t="shared" si="69"/>
        <v>0</v>
      </c>
      <c r="AJ27" s="49">
        <f t="shared" si="69"/>
        <v>4.2632564145606011E-14</v>
      </c>
    </row>
    <row r="28" spans="1:36">
      <c r="A28" s="78" t="s">
        <v>102</v>
      </c>
      <c r="B28" s="79" t="s">
        <v>103</v>
      </c>
      <c r="C28" s="30">
        <v>424.33442700000001</v>
      </c>
      <c r="D28" s="30">
        <v>176.30384430000001</v>
      </c>
      <c r="E28" s="30">
        <v>-74.1381394</v>
      </c>
      <c r="F28" s="30">
        <v>-48.5320787</v>
      </c>
      <c r="G28" s="30">
        <v>2353.3796250999999</v>
      </c>
      <c r="H28" s="30">
        <v>676.74322859999995</v>
      </c>
      <c r="J28" s="49">
        <f t="shared" si="51"/>
        <v>424.33442700000001</v>
      </c>
      <c r="K28" s="49">
        <f t="shared" si="52"/>
        <v>176.30384430000001</v>
      </c>
      <c r="L28" s="49">
        <f t="shared" si="53"/>
        <v>-74.138139399999986</v>
      </c>
      <c r="M28" s="49">
        <f t="shared" si="54"/>
        <v>-48.532078699999992</v>
      </c>
      <c r="N28" s="49">
        <f t="shared" si="55"/>
        <v>2353.3796250999999</v>
      </c>
      <c r="O28" s="49">
        <f t="shared" si="56"/>
        <v>583.67650812424142</v>
      </c>
      <c r="P28" s="1"/>
      <c r="Q28" s="49">
        <f t="shared" si="57"/>
        <v>0</v>
      </c>
      <c r="R28" s="49">
        <f t="shared" si="58"/>
        <v>0</v>
      </c>
      <c r="S28" s="49">
        <f t="shared" si="59"/>
        <v>0</v>
      </c>
      <c r="T28" s="49">
        <f t="shared" si="60"/>
        <v>0</v>
      </c>
      <c r="U28" s="49">
        <f t="shared" si="61"/>
        <v>0</v>
      </c>
      <c r="V28" s="49">
        <f t="shared" si="62"/>
        <v>93.06672047575843</v>
      </c>
      <c r="W28" s="1"/>
      <c r="X28" s="49">
        <f t="shared" si="63"/>
        <v>0</v>
      </c>
      <c r="Y28" s="49">
        <f t="shared" si="64"/>
        <v>0</v>
      </c>
      <c r="Z28" s="49">
        <f t="shared" si="65"/>
        <v>0</v>
      </c>
      <c r="AA28" s="49">
        <f t="shared" si="66"/>
        <v>0</v>
      </c>
      <c r="AB28" s="49">
        <f t="shared" si="67"/>
        <v>0</v>
      </c>
      <c r="AC28" s="49">
        <f t="shared" si="68"/>
        <v>0</v>
      </c>
      <c r="AD28" s="1"/>
      <c r="AE28" s="49">
        <f t="shared" si="69"/>
        <v>0</v>
      </c>
      <c r="AF28" s="49">
        <f t="shared" si="69"/>
        <v>0</v>
      </c>
      <c r="AG28" s="49">
        <f t="shared" si="69"/>
        <v>-1.4210854715202004E-14</v>
      </c>
      <c r="AH28" s="49">
        <f t="shared" si="69"/>
        <v>-7.1054273576010019E-15</v>
      </c>
      <c r="AI28" s="49">
        <f t="shared" si="69"/>
        <v>0</v>
      </c>
      <c r="AJ28" s="49">
        <f t="shared" si="69"/>
        <v>9.9475983006414026E-14</v>
      </c>
    </row>
    <row r="29" spans="1:36">
      <c r="A29" s="78" t="s">
        <v>104</v>
      </c>
      <c r="B29" s="79" t="s">
        <v>105</v>
      </c>
      <c r="C29" s="30">
        <v>823.39017790000003</v>
      </c>
      <c r="D29" s="30">
        <v>949.02529779999998</v>
      </c>
      <c r="E29" s="30">
        <v>955.71221330000003</v>
      </c>
      <c r="F29" s="30">
        <v>980.12834029999999</v>
      </c>
      <c r="G29" s="30">
        <v>1018.0205904000001</v>
      </c>
      <c r="H29" s="30">
        <v>1044.7662748999999</v>
      </c>
      <c r="J29" s="49">
        <f t="shared" si="51"/>
        <v>823.39017790000003</v>
      </c>
      <c r="K29" s="49">
        <f t="shared" si="52"/>
        <v>949.02529779999998</v>
      </c>
      <c r="L29" s="49">
        <f t="shared" si="53"/>
        <v>955.71221330000003</v>
      </c>
      <c r="M29" s="49">
        <f t="shared" si="54"/>
        <v>980.12834029999988</v>
      </c>
      <c r="N29" s="49">
        <f t="shared" si="55"/>
        <v>1018.0205904000001</v>
      </c>
      <c r="O29" s="49">
        <f t="shared" si="56"/>
        <v>901.08848580742688</v>
      </c>
      <c r="P29" s="1"/>
      <c r="Q29" s="49">
        <f t="shared" si="57"/>
        <v>0</v>
      </c>
      <c r="R29" s="49">
        <f t="shared" si="58"/>
        <v>0</v>
      </c>
      <c r="S29" s="49">
        <f t="shared" si="59"/>
        <v>0</v>
      </c>
      <c r="T29" s="49">
        <f t="shared" si="60"/>
        <v>0</v>
      </c>
      <c r="U29" s="49">
        <f t="shared" si="61"/>
        <v>0</v>
      </c>
      <c r="V29" s="49">
        <f t="shared" si="62"/>
        <v>143.67778909257297</v>
      </c>
      <c r="W29" s="1"/>
      <c r="X29" s="49">
        <f t="shared" si="63"/>
        <v>0</v>
      </c>
      <c r="Y29" s="49">
        <f t="shared" si="64"/>
        <v>0</v>
      </c>
      <c r="Z29" s="49">
        <f t="shared" si="65"/>
        <v>0</v>
      </c>
      <c r="AA29" s="49">
        <f t="shared" si="66"/>
        <v>0</v>
      </c>
      <c r="AB29" s="49">
        <f t="shared" si="67"/>
        <v>0</v>
      </c>
      <c r="AC29" s="49">
        <f t="shared" si="68"/>
        <v>0</v>
      </c>
      <c r="AD29" s="1"/>
      <c r="AE29" s="49">
        <f t="shared" si="69"/>
        <v>0</v>
      </c>
      <c r="AF29" s="49">
        <f t="shared" si="69"/>
        <v>0</v>
      </c>
      <c r="AG29" s="49">
        <f t="shared" si="69"/>
        <v>0</v>
      </c>
      <c r="AH29" s="49">
        <f t="shared" si="69"/>
        <v>1.1368683772161603E-13</v>
      </c>
      <c r="AI29" s="49">
        <f t="shared" si="69"/>
        <v>0</v>
      </c>
      <c r="AJ29" s="49">
        <f t="shared" si="69"/>
        <v>2.8421709430404007E-14</v>
      </c>
    </row>
    <row r="30" spans="1:36">
      <c r="A30" s="78" t="s">
        <v>106</v>
      </c>
      <c r="B30" s="79" t="s">
        <v>107</v>
      </c>
      <c r="C30" s="30">
        <v>1424.8053038</v>
      </c>
      <c r="D30" s="30">
        <v>1565.1356055000001</v>
      </c>
      <c r="E30" s="30">
        <v>1436.991724</v>
      </c>
      <c r="F30" s="30">
        <v>1493.9343940000001</v>
      </c>
      <c r="G30" s="30">
        <v>2079.1974027000001</v>
      </c>
      <c r="H30" s="30">
        <v>1494.9087002000001</v>
      </c>
      <c r="J30" s="49">
        <f t="shared" si="51"/>
        <v>1424.8053038</v>
      </c>
      <c r="K30" s="49">
        <f t="shared" si="52"/>
        <v>1565.1356055000001</v>
      </c>
      <c r="L30" s="49">
        <f t="shared" si="53"/>
        <v>1436.9917240000002</v>
      </c>
      <c r="M30" s="49">
        <f t="shared" si="54"/>
        <v>1493.9343940000001</v>
      </c>
      <c r="N30" s="49">
        <f t="shared" si="55"/>
        <v>2079.1974027000001</v>
      </c>
      <c r="O30" s="49">
        <f t="shared" si="56"/>
        <v>1289.3266651553236</v>
      </c>
      <c r="P30" s="1"/>
      <c r="Q30" s="49">
        <f t="shared" si="57"/>
        <v>0</v>
      </c>
      <c r="R30" s="49">
        <f t="shared" si="58"/>
        <v>0</v>
      </c>
      <c r="S30" s="49">
        <f t="shared" si="59"/>
        <v>0</v>
      </c>
      <c r="T30" s="49">
        <f t="shared" si="60"/>
        <v>0</v>
      </c>
      <c r="U30" s="49">
        <f t="shared" si="61"/>
        <v>0</v>
      </c>
      <c r="V30" s="49">
        <f t="shared" si="62"/>
        <v>205.58203504467662</v>
      </c>
      <c r="W30" s="1"/>
      <c r="X30" s="49">
        <f t="shared" si="63"/>
        <v>0</v>
      </c>
      <c r="Y30" s="49">
        <f t="shared" si="64"/>
        <v>0</v>
      </c>
      <c r="Z30" s="49">
        <f t="shared" si="65"/>
        <v>0</v>
      </c>
      <c r="AA30" s="49">
        <f t="shared" si="66"/>
        <v>0</v>
      </c>
      <c r="AB30" s="49">
        <f t="shared" si="67"/>
        <v>0</v>
      </c>
      <c r="AC30" s="49">
        <f t="shared" si="68"/>
        <v>0</v>
      </c>
      <c r="AD30" s="1"/>
      <c r="AE30" s="49">
        <f t="shared" si="69"/>
        <v>0</v>
      </c>
      <c r="AF30" s="49">
        <f t="shared" si="69"/>
        <v>0</v>
      </c>
      <c r="AG30" s="49">
        <f t="shared" si="69"/>
        <v>-2.2737367544323206E-13</v>
      </c>
      <c r="AH30" s="49">
        <f t="shared" si="69"/>
        <v>0</v>
      </c>
      <c r="AI30" s="49">
        <f t="shared" si="69"/>
        <v>0</v>
      </c>
      <c r="AJ30" s="49">
        <f t="shared" si="69"/>
        <v>-5.6843418860808015E-14</v>
      </c>
    </row>
    <row r="31" spans="1:36">
      <c r="A31" s="78"/>
      <c r="B31" s="79"/>
      <c r="C31" s="30"/>
      <c r="D31" s="30"/>
      <c r="E31" s="30"/>
      <c r="F31" s="30"/>
      <c r="G31" s="30"/>
      <c r="H31" s="30"/>
      <c r="J31" s="49"/>
      <c r="K31" s="49"/>
      <c r="L31" s="49"/>
      <c r="M31" s="49"/>
      <c r="N31" s="49"/>
      <c r="O31" s="49"/>
      <c r="P31" s="1"/>
      <c r="Q31" s="49"/>
      <c r="R31" s="49"/>
      <c r="S31" s="49"/>
      <c r="T31" s="49"/>
      <c r="U31" s="49"/>
      <c r="V31" s="49"/>
      <c r="W31" s="1"/>
      <c r="X31" s="100"/>
      <c r="Y31" s="49"/>
      <c r="Z31" s="49"/>
      <c r="AA31" s="49"/>
      <c r="AB31" s="49"/>
      <c r="AC31" s="49"/>
      <c r="AD31" s="1"/>
      <c r="AE31" s="100"/>
      <c r="AF31" s="49"/>
      <c r="AG31" s="49"/>
      <c r="AH31" s="49"/>
      <c r="AI31" s="49"/>
      <c r="AJ31" s="49"/>
    </row>
    <row r="32" spans="1:36">
      <c r="A32" s="78">
        <v>7.2</v>
      </c>
      <c r="B32" s="79" t="s">
        <v>108</v>
      </c>
      <c r="C32" s="30"/>
      <c r="D32" s="30"/>
      <c r="E32" s="30"/>
      <c r="F32" s="30"/>
      <c r="G32" s="30"/>
      <c r="H32" s="30"/>
      <c r="J32" s="49"/>
      <c r="K32" s="49"/>
      <c r="L32" s="49"/>
      <c r="M32" s="49"/>
      <c r="N32" s="49"/>
      <c r="O32" s="49"/>
      <c r="P32" s="1"/>
      <c r="Q32" s="49"/>
      <c r="R32" s="49"/>
      <c r="S32" s="49"/>
      <c r="T32" s="49"/>
      <c r="U32" s="49"/>
      <c r="V32" s="49"/>
      <c r="W32" s="1"/>
      <c r="X32" s="100"/>
      <c r="Y32" s="49"/>
      <c r="Z32" s="49"/>
      <c r="AA32" s="49"/>
      <c r="AB32" s="49"/>
      <c r="AC32" s="49"/>
      <c r="AD32" s="1"/>
      <c r="AE32" s="100"/>
      <c r="AF32" s="49"/>
      <c r="AG32" s="49"/>
      <c r="AH32" s="49"/>
      <c r="AI32" s="49"/>
      <c r="AJ32" s="49"/>
    </row>
    <row r="33" spans="1:36">
      <c r="A33" s="78" t="s">
        <v>109</v>
      </c>
      <c r="B33" s="79" t="s">
        <v>110</v>
      </c>
      <c r="C33" s="30">
        <v>9.2058499999999999</v>
      </c>
      <c r="D33" s="30">
        <v>8.5427199999999992</v>
      </c>
      <c r="E33" s="30">
        <v>7.6178100000000004</v>
      </c>
      <c r="F33" s="30">
        <v>28.777889999999999</v>
      </c>
      <c r="G33" s="30">
        <v>0</v>
      </c>
      <c r="H33" s="30">
        <v>0</v>
      </c>
      <c r="J33" s="49">
        <f t="shared" ref="J33:J37" si="70">C33*J$6*J$7/(J$6*J$7+Q$6*Q$7+X$6*X$7)</f>
        <v>9.2058500000000016</v>
      </c>
      <c r="K33" s="49">
        <f t="shared" ref="K33:K37" si="71">D33*K$6*K$7/(K$6*K$7+R$6*R$7+Y$6*Y$7)</f>
        <v>8.5427199999999992</v>
      </c>
      <c r="L33" s="49">
        <f t="shared" ref="L33:L37" si="72">E33*L$6*L$7/(L$6*L$7+S$6*S$7+Z$6*Z$7)</f>
        <v>7.6178100000000004</v>
      </c>
      <c r="M33" s="49">
        <f t="shared" ref="M33:M37" si="73">F33*M$6*M$7/(M$6*M$7+T$6*T$7+AA$6*AA$7)</f>
        <v>28.777889999999999</v>
      </c>
      <c r="N33" s="49">
        <f t="shared" ref="N33:N37" si="74">G33*N$6*N$7/(N$6*N$7+U$6*U$7+AB$6*AB$7)</f>
        <v>0</v>
      </c>
      <c r="O33" s="49">
        <f t="shared" ref="O33:O37" si="75">H33*O$6*O$7/(O$6*O$7+V$6*V$7+AC$6*AC$7)</f>
        <v>0</v>
      </c>
      <c r="P33" s="1"/>
      <c r="Q33" s="49">
        <f t="shared" ref="Q33:Q37" si="76">C33*Q$6*Q$7/(Q$6*Q$7+X$6*X$7+J$6*J$7)</f>
        <v>0</v>
      </c>
      <c r="R33" s="49">
        <f t="shared" ref="R33:R37" si="77">D33*R$6*R$7/(R$6*R$7+Y$6*Y$7+K$6*K$7)</f>
        <v>0</v>
      </c>
      <c r="S33" s="49">
        <f t="shared" ref="S33:S37" si="78">E33*S$6*S$7/(S$6*S$7+Z$6*Z$7+L$6*L$7)</f>
        <v>0</v>
      </c>
      <c r="T33" s="49">
        <f t="shared" ref="T33:T37" si="79">F33*T$6*T$7/(T$6*T$7+AA$6*AA$7+M$6*M$7)</f>
        <v>0</v>
      </c>
      <c r="U33" s="49">
        <f t="shared" ref="U33:U37" si="80">G33*U$6*U$7/(U$6*U$7+AB$6*AB$7+N$6*N$7)</f>
        <v>0</v>
      </c>
      <c r="V33" s="49">
        <f t="shared" ref="V33:V37" si="81">H33*V$6*V$7/(V$6*V$7+AC$6*AC$7+O$6*O$7)</f>
        <v>0</v>
      </c>
      <c r="W33" s="1"/>
      <c r="X33" s="49">
        <f t="shared" ref="X33:X37" si="82">C33*X$6*X$7/(X$6*X$7+J$6*J$7+Q$6*Q$7)</f>
        <v>0</v>
      </c>
      <c r="Y33" s="49">
        <f t="shared" ref="Y33:Y37" si="83">D33*Y$6*Y$7/(Y$6*Y$7+K$6*K$7+R$6*R$7)</f>
        <v>0</v>
      </c>
      <c r="Z33" s="49">
        <f t="shared" ref="Z33:Z37" si="84">E33*Z$6*Z$7/(Z$6*Z$7+L$6*L$7+S$6*S$7)</f>
        <v>0</v>
      </c>
      <c r="AA33" s="49">
        <f t="shared" ref="AA33:AA37" si="85">F33*AA$6*AA$7/(AA$6*AA$7+M$6*M$7+T$6*T$7)</f>
        <v>0</v>
      </c>
      <c r="AB33" s="49">
        <f t="shared" ref="AB33:AB37" si="86">G33*AB$6*AB$7/(AB$6*AB$7+N$6*N$7+U$6*U$7)</f>
        <v>0</v>
      </c>
      <c r="AC33" s="49">
        <f t="shared" ref="AC33:AC37" si="87">H33*AC$6*AC$7/(AC$6*AC$7+O$6*O$7+V$6*V$7)</f>
        <v>0</v>
      </c>
      <c r="AD33" s="1"/>
      <c r="AE33" s="49">
        <f t="shared" ref="AE33:AJ37" si="88">C33-J33-Q33-X33</f>
        <v>-1.7763568394002505E-15</v>
      </c>
      <c r="AF33" s="49">
        <f t="shared" si="88"/>
        <v>0</v>
      </c>
      <c r="AG33" s="49">
        <f t="shared" si="88"/>
        <v>0</v>
      </c>
      <c r="AH33" s="49">
        <f t="shared" si="88"/>
        <v>0</v>
      </c>
      <c r="AI33" s="49">
        <f t="shared" si="88"/>
        <v>0</v>
      </c>
      <c r="AJ33" s="49">
        <f t="shared" si="88"/>
        <v>0</v>
      </c>
    </row>
    <row r="34" spans="1:36">
      <c r="A34" s="78" t="s">
        <v>111</v>
      </c>
      <c r="B34" s="79" t="s">
        <v>112</v>
      </c>
      <c r="C34" s="30">
        <v>720.63372450000008</v>
      </c>
      <c r="D34" s="30">
        <v>646.25252790000002</v>
      </c>
      <c r="E34" s="30">
        <v>751.45416</v>
      </c>
      <c r="F34" s="30">
        <v>1082.2562568000001</v>
      </c>
      <c r="G34" s="30">
        <v>391.35368679999999</v>
      </c>
      <c r="H34" s="30">
        <v>886.54550769999992</v>
      </c>
      <c r="J34" s="49">
        <f t="shared" si="70"/>
        <v>720.63372450000008</v>
      </c>
      <c r="K34" s="49">
        <f t="shared" si="71"/>
        <v>646.25252790000002</v>
      </c>
      <c r="L34" s="49">
        <f t="shared" si="72"/>
        <v>751.45416</v>
      </c>
      <c r="M34" s="49">
        <f t="shared" si="73"/>
        <v>1082.2562568000001</v>
      </c>
      <c r="N34" s="49">
        <f t="shared" si="74"/>
        <v>391.35368680000005</v>
      </c>
      <c r="O34" s="49">
        <f t="shared" si="75"/>
        <v>764.62647036461067</v>
      </c>
      <c r="P34" s="1"/>
      <c r="Q34" s="49">
        <f t="shared" si="76"/>
        <v>0</v>
      </c>
      <c r="R34" s="49">
        <f t="shared" si="77"/>
        <v>0</v>
      </c>
      <c r="S34" s="49">
        <f t="shared" si="78"/>
        <v>0</v>
      </c>
      <c r="T34" s="49">
        <f t="shared" si="79"/>
        <v>0</v>
      </c>
      <c r="U34" s="49">
        <f t="shared" si="80"/>
        <v>0</v>
      </c>
      <c r="V34" s="49">
        <f t="shared" si="81"/>
        <v>121.91903733538923</v>
      </c>
      <c r="W34" s="1"/>
      <c r="X34" s="49">
        <f t="shared" si="82"/>
        <v>0</v>
      </c>
      <c r="Y34" s="49">
        <f t="shared" si="83"/>
        <v>0</v>
      </c>
      <c r="Z34" s="49">
        <f t="shared" si="84"/>
        <v>0</v>
      </c>
      <c r="AA34" s="49">
        <f t="shared" si="85"/>
        <v>0</v>
      </c>
      <c r="AB34" s="49">
        <f t="shared" si="86"/>
        <v>0</v>
      </c>
      <c r="AC34" s="49">
        <f t="shared" si="87"/>
        <v>0</v>
      </c>
      <c r="AD34" s="1"/>
      <c r="AE34" s="49">
        <f t="shared" si="88"/>
        <v>0</v>
      </c>
      <c r="AF34" s="49">
        <f t="shared" si="88"/>
        <v>0</v>
      </c>
      <c r="AG34" s="49">
        <f t="shared" si="88"/>
        <v>0</v>
      </c>
      <c r="AH34" s="49">
        <f t="shared" si="88"/>
        <v>0</v>
      </c>
      <c r="AI34" s="49">
        <f t="shared" si="88"/>
        <v>-5.6843418860808015E-14</v>
      </c>
      <c r="AJ34" s="49">
        <f t="shared" si="88"/>
        <v>1.4210854715202004E-14</v>
      </c>
    </row>
    <row r="35" spans="1:36">
      <c r="A35" s="78" t="s">
        <v>113</v>
      </c>
      <c r="B35" s="79" t="s">
        <v>114</v>
      </c>
      <c r="C35" s="30">
        <v>73.293350000000004</v>
      </c>
      <c r="D35" s="30">
        <v>225.58637999999999</v>
      </c>
      <c r="E35" s="30">
        <v>194.07057750000001</v>
      </c>
      <c r="F35" s="30">
        <v>186.6644245</v>
      </c>
      <c r="G35" s="30">
        <v>240.6293</v>
      </c>
      <c r="H35" s="30">
        <v>176.12620000000001</v>
      </c>
      <c r="J35" s="49">
        <f t="shared" si="70"/>
        <v>73.293350000000004</v>
      </c>
      <c r="K35" s="49">
        <f t="shared" si="71"/>
        <v>225.58637999999999</v>
      </c>
      <c r="L35" s="49">
        <f t="shared" si="72"/>
        <v>194.07057749999998</v>
      </c>
      <c r="M35" s="49">
        <f t="shared" si="73"/>
        <v>186.6644245</v>
      </c>
      <c r="N35" s="49">
        <f t="shared" si="74"/>
        <v>240.6293</v>
      </c>
      <c r="O35" s="49">
        <f t="shared" si="75"/>
        <v>151.90506688609042</v>
      </c>
      <c r="P35" s="1"/>
      <c r="Q35" s="49">
        <f t="shared" si="76"/>
        <v>0</v>
      </c>
      <c r="R35" s="49">
        <f t="shared" si="77"/>
        <v>0</v>
      </c>
      <c r="S35" s="49">
        <f t="shared" si="78"/>
        <v>0</v>
      </c>
      <c r="T35" s="49">
        <f t="shared" si="79"/>
        <v>0</v>
      </c>
      <c r="U35" s="49">
        <f t="shared" si="80"/>
        <v>0</v>
      </c>
      <c r="V35" s="49">
        <f t="shared" si="81"/>
        <v>24.221133113909559</v>
      </c>
      <c r="W35" s="1"/>
      <c r="X35" s="49">
        <f t="shared" si="82"/>
        <v>0</v>
      </c>
      <c r="Y35" s="49">
        <f t="shared" si="83"/>
        <v>0</v>
      </c>
      <c r="Z35" s="49">
        <f t="shared" si="84"/>
        <v>0</v>
      </c>
      <c r="AA35" s="49">
        <f t="shared" si="85"/>
        <v>0</v>
      </c>
      <c r="AB35" s="49">
        <f t="shared" si="86"/>
        <v>0</v>
      </c>
      <c r="AC35" s="49">
        <f t="shared" si="87"/>
        <v>0</v>
      </c>
      <c r="AD35" s="1"/>
      <c r="AE35" s="49">
        <f t="shared" si="88"/>
        <v>0</v>
      </c>
      <c r="AF35" s="49">
        <f t="shared" si="88"/>
        <v>0</v>
      </c>
      <c r="AG35" s="49">
        <f t="shared" si="88"/>
        <v>2.8421709430404007E-14</v>
      </c>
      <c r="AH35" s="49">
        <f t="shared" si="88"/>
        <v>0</v>
      </c>
      <c r="AI35" s="49">
        <f t="shared" si="88"/>
        <v>0</v>
      </c>
      <c r="AJ35" s="49">
        <f t="shared" si="88"/>
        <v>2.8421709430404007E-14</v>
      </c>
    </row>
    <row r="36" spans="1:36">
      <c r="A36" s="78" t="s">
        <v>115</v>
      </c>
      <c r="B36" s="79" t="s">
        <v>116</v>
      </c>
      <c r="C36" s="30">
        <v>139.78442000000001</v>
      </c>
      <c r="D36" s="30">
        <v>147.25162</v>
      </c>
      <c r="E36" s="30">
        <v>156.34358</v>
      </c>
      <c r="F36" s="30">
        <v>169.1566057</v>
      </c>
      <c r="G36" s="30">
        <v>178.43583430000001</v>
      </c>
      <c r="H36" s="30">
        <v>228.80615499999999</v>
      </c>
      <c r="J36" s="49">
        <f t="shared" si="70"/>
        <v>139.78442000000004</v>
      </c>
      <c r="K36" s="49">
        <f t="shared" si="71"/>
        <v>147.25162</v>
      </c>
      <c r="L36" s="49">
        <f t="shared" si="72"/>
        <v>156.34358</v>
      </c>
      <c r="M36" s="49">
        <f t="shared" si="73"/>
        <v>169.15660569999997</v>
      </c>
      <c r="N36" s="49">
        <f t="shared" si="74"/>
        <v>178.43583430000001</v>
      </c>
      <c r="O36" s="49">
        <f t="shared" si="75"/>
        <v>197.34039727890666</v>
      </c>
      <c r="P36" s="1"/>
      <c r="Q36" s="49">
        <f t="shared" si="76"/>
        <v>0</v>
      </c>
      <c r="R36" s="49">
        <f t="shared" si="77"/>
        <v>0</v>
      </c>
      <c r="S36" s="49">
        <f t="shared" si="78"/>
        <v>0</v>
      </c>
      <c r="T36" s="49">
        <f t="shared" si="79"/>
        <v>0</v>
      </c>
      <c r="U36" s="49">
        <f t="shared" si="80"/>
        <v>0</v>
      </c>
      <c r="V36" s="49">
        <f t="shared" si="81"/>
        <v>31.465757721093301</v>
      </c>
      <c r="W36" s="1"/>
      <c r="X36" s="49">
        <f t="shared" si="82"/>
        <v>0</v>
      </c>
      <c r="Y36" s="49">
        <f t="shared" si="83"/>
        <v>0</v>
      </c>
      <c r="Z36" s="49">
        <f t="shared" si="84"/>
        <v>0</v>
      </c>
      <c r="AA36" s="49">
        <f t="shared" si="85"/>
        <v>0</v>
      </c>
      <c r="AB36" s="49">
        <f t="shared" si="86"/>
        <v>0</v>
      </c>
      <c r="AC36" s="49">
        <f t="shared" si="87"/>
        <v>0</v>
      </c>
      <c r="AD36" s="1"/>
      <c r="AE36" s="49">
        <f t="shared" si="88"/>
        <v>-2.8421709430404007E-14</v>
      </c>
      <c r="AF36" s="49">
        <f t="shared" si="88"/>
        <v>0</v>
      </c>
      <c r="AG36" s="49">
        <f t="shared" si="88"/>
        <v>0</v>
      </c>
      <c r="AH36" s="49">
        <f t="shared" si="88"/>
        <v>2.8421709430404007E-14</v>
      </c>
      <c r="AI36" s="49">
        <f t="shared" si="88"/>
        <v>0</v>
      </c>
      <c r="AJ36" s="49">
        <f t="shared" si="88"/>
        <v>2.4868995751603507E-14</v>
      </c>
    </row>
    <row r="37" spans="1:36">
      <c r="A37" s="78" t="s">
        <v>117</v>
      </c>
      <c r="B37" s="79" t="s">
        <v>118</v>
      </c>
      <c r="C37" s="30">
        <v>127.9628345</v>
      </c>
      <c r="D37" s="30">
        <v>144.99545219999999</v>
      </c>
      <c r="E37" s="30">
        <v>171.9865116</v>
      </c>
      <c r="F37" s="30">
        <v>180.97154649999999</v>
      </c>
      <c r="G37" s="30">
        <v>201.52157879999999</v>
      </c>
      <c r="H37" s="30">
        <v>382.71129030000003</v>
      </c>
      <c r="J37" s="49">
        <f t="shared" si="70"/>
        <v>127.9628345</v>
      </c>
      <c r="K37" s="49">
        <f t="shared" si="71"/>
        <v>144.99545219999999</v>
      </c>
      <c r="L37" s="49">
        <f t="shared" si="72"/>
        <v>171.9865116</v>
      </c>
      <c r="M37" s="49">
        <f t="shared" si="73"/>
        <v>180.97154649999999</v>
      </c>
      <c r="N37" s="49">
        <f t="shared" si="74"/>
        <v>201.52157879999999</v>
      </c>
      <c r="O37" s="49">
        <f t="shared" si="75"/>
        <v>330.08027284460502</v>
      </c>
      <c r="P37" s="1"/>
      <c r="Q37" s="49">
        <f t="shared" si="76"/>
        <v>0</v>
      </c>
      <c r="R37" s="49">
        <f t="shared" si="77"/>
        <v>0</v>
      </c>
      <c r="S37" s="49">
        <f t="shared" si="78"/>
        <v>0</v>
      </c>
      <c r="T37" s="49">
        <f t="shared" si="79"/>
        <v>0</v>
      </c>
      <c r="U37" s="49">
        <f t="shared" si="80"/>
        <v>0</v>
      </c>
      <c r="V37" s="49">
        <f t="shared" si="81"/>
        <v>52.631017455394961</v>
      </c>
      <c r="W37" s="1"/>
      <c r="X37" s="49">
        <f t="shared" si="82"/>
        <v>0</v>
      </c>
      <c r="Y37" s="49">
        <f t="shared" si="83"/>
        <v>0</v>
      </c>
      <c r="Z37" s="49">
        <f t="shared" si="84"/>
        <v>0</v>
      </c>
      <c r="AA37" s="49">
        <f t="shared" si="85"/>
        <v>0</v>
      </c>
      <c r="AB37" s="49">
        <f t="shared" si="86"/>
        <v>0</v>
      </c>
      <c r="AC37" s="49">
        <f t="shared" si="87"/>
        <v>0</v>
      </c>
      <c r="AD37" s="1"/>
      <c r="AE37" s="49">
        <f t="shared" si="88"/>
        <v>0</v>
      </c>
      <c r="AF37" s="49">
        <f t="shared" si="88"/>
        <v>0</v>
      </c>
      <c r="AG37" s="49">
        <f t="shared" si="88"/>
        <v>0</v>
      </c>
      <c r="AH37" s="49">
        <f t="shared" si="88"/>
        <v>0</v>
      </c>
      <c r="AI37" s="49">
        <f t="shared" si="88"/>
        <v>0</v>
      </c>
      <c r="AJ37" s="49">
        <f t="shared" si="88"/>
        <v>4.9737991503207013E-14</v>
      </c>
    </row>
    <row r="38" spans="1:36" ht="15">
      <c r="A38" s="78"/>
      <c r="B38" s="79" t="s">
        <v>119</v>
      </c>
      <c r="C38" s="15">
        <f>SUM(C33:C37)</f>
        <v>1070.8801790000002</v>
      </c>
      <c r="D38" s="15">
        <f t="shared" ref="D38:G38" si="89">SUM(D33:D37)</f>
        <v>1172.6287001000001</v>
      </c>
      <c r="E38" s="15">
        <f t="shared" si="89"/>
        <v>1281.4726391000002</v>
      </c>
      <c r="F38" s="15">
        <f t="shared" si="89"/>
        <v>1647.8267235000001</v>
      </c>
      <c r="G38" s="15">
        <f t="shared" si="89"/>
        <v>1011.9403998999999</v>
      </c>
      <c r="H38" s="15">
        <v>1674.1891529999998</v>
      </c>
      <c r="J38" s="103">
        <f>SUM(J33:J37)</f>
        <v>1070.8801790000002</v>
      </c>
      <c r="K38" s="103">
        <f>SUM(K33:K37)</f>
        <v>1172.6287001000001</v>
      </c>
      <c r="L38" s="103">
        <f t="shared" ref="L38:O38" si="90">SUM(L33:L37)</f>
        <v>1281.4726391000002</v>
      </c>
      <c r="M38" s="103">
        <f t="shared" si="90"/>
        <v>1647.8267235000001</v>
      </c>
      <c r="N38" s="103">
        <f t="shared" si="90"/>
        <v>1011.9403999000001</v>
      </c>
      <c r="O38" s="103">
        <f t="shared" si="90"/>
        <v>1443.9522073742128</v>
      </c>
      <c r="P38" s="1"/>
      <c r="Q38" s="103">
        <f>SUM(Q33:Q37)</f>
        <v>0</v>
      </c>
      <c r="R38" s="103">
        <f>SUM(R33:R37)</f>
        <v>0</v>
      </c>
      <c r="S38" s="103">
        <f t="shared" ref="S38:V38" si="91">SUM(S33:S37)</f>
        <v>0</v>
      </c>
      <c r="T38" s="103">
        <f t="shared" si="91"/>
        <v>0</v>
      </c>
      <c r="U38" s="103">
        <f t="shared" si="91"/>
        <v>0</v>
      </c>
      <c r="V38" s="103">
        <f t="shared" si="91"/>
        <v>230.23694562578706</v>
      </c>
      <c r="W38" s="1"/>
      <c r="X38" s="103">
        <f>SUM(X33:X37)</f>
        <v>0</v>
      </c>
      <c r="Y38" s="103">
        <f>SUM(Y33:Y37)</f>
        <v>0</v>
      </c>
      <c r="Z38" s="103">
        <f t="shared" ref="Z38:AC38" si="92">SUM(Z33:Z37)</f>
        <v>0</v>
      </c>
      <c r="AA38" s="103">
        <f t="shared" si="92"/>
        <v>0</v>
      </c>
      <c r="AB38" s="103">
        <f t="shared" si="92"/>
        <v>0</v>
      </c>
      <c r="AC38" s="103">
        <f t="shared" si="92"/>
        <v>0</v>
      </c>
      <c r="AD38" s="1"/>
      <c r="AE38" s="103">
        <f>SUM(AE33:AE37)</f>
        <v>-3.0198066269804258E-14</v>
      </c>
      <c r="AF38" s="103">
        <f>SUM(AF33:AF37)</f>
        <v>0</v>
      </c>
      <c r="AG38" s="103">
        <f t="shared" ref="AG38:AI38" si="93">SUM(AG33:AG37)</f>
        <v>2.8421709430404007E-14</v>
      </c>
      <c r="AH38" s="103">
        <f t="shared" si="93"/>
        <v>2.8421709430404007E-14</v>
      </c>
      <c r="AI38" s="103">
        <f t="shared" si="93"/>
        <v>-5.6843418860808015E-14</v>
      </c>
      <c r="AJ38" s="103">
        <f t="shared" ref="AJ38" si="94">SUM(AJ33:AJ37)</f>
        <v>1.1723955140041653E-13</v>
      </c>
    </row>
    <row r="39" spans="1:36">
      <c r="A39" s="78"/>
      <c r="B39" s="79"/>
      <c r="C39" s="30"/>
      <c r="D39" s="30"/>
      <c r="E39" s="30"/>
      <c r="F39" s="30"/>
      <c r="G39" s="30"/>
      <c r="H39" s="30"/>
      <c r="J39" s="49"/>
      <c r="K39" s="49"/>
      <c r="L39" s="49"/>
      <c r="M39" s="49"/>
      <c r="N39" s="49"/>
      <c r="O39" s="49"/>
      <c r="P39" s="1"/>
      <c r="Q39" s="49"/>
      <c r="R39" s="49"/>
      <c r="S39" s="49"/>
      <c r="T39" s="49"/>
      <c r="U39" s="49"/>
      <c r="V39" s="49"/>
      <c r="W39" s="1"/>
      <c r="X39" s="100"/>
      <c r="Y39" s="49"/>
      <c r="Z39" s="49"/>
      <c r="AA39" s="49"/>
      <c r="AB39" s="49"/>
      <c r="AC39" s="49"/>
      <c r="AD39" s="1"/>
      <c r="AE39" s="100"/>
      <c r="AF39" s="49"/>
      <c r="AG39" s="49"/>
      <c r="AH39" s="49"/>
      <c r="AI39" s="49"/>
      <c r="AJ39" s="49"/>
    </row>
    <row r="40" spans="1:36">
      <c r="A40" s="94">
        <v>7.3</v>
      </c>
      <c r="B40" s="95" t="s">
        <v>120</v>
      </c>
      <c r="C40" s="96">
        <v>539.72611229999995</v>
      </c>
      <c r="D40" s="96">
        <v>471.73185899999999</v>
      </c>
      <c r="E40" s="96">
        <v>249.84183510000003</v>
      </c>
      <c r="F40" s="96">
        <v>170.8259018</v>
      </c>
      <c r="G40" s="96">
        <v>1.67126</v>
      </c>
      <c r="H40" s="96">
        <v>-5.574E-4</v>
      </c>
      <c r="J40" s="49">
        <f t="shared" ref="J40:J43" si="95">C40*J$6*J$7/(J$6*J$7+Q$6*Q$7+X$6*X$7)</f>
        <v>539.72611229999995</v>
      </c>
      <c r="K40" s="49">
        <f t="shared" ref="K40:K43" si="96">D40*K$6*K$7/(K$6*K$7+R$6*R$7+Y$6*Y$7)</f>
        <v>471.73185899999999</v>
      </c>
      <c r="L40" s="49">
        <f t="shared" ref="L40:L43" si="97">E40*L$6*L$7/(L$6*L$7+S$6*S$7+Z$6*Z$7)</f>
        <v>249.8418351</v>
      </c>
      <c r="M40" s="49">
        <f t="shared" ref="M40:M43" si="98">F40*M$6*M$7/(M$6*M$7+T$6*T$7+AA$6*AA$7)</f>
        <v>170.8259018</v>
      </c>
      <c r="N40" s="49">
        <f t="shared" ref="N40:N43" si="99">G40*N$6*N$7/(N$6*N$7+U$6*U$7+AB$6*AB$7)</f>
        <v>1.6712600000000002</v>
      </c>
      <c r="O40" s="49">
        <f t="shared" ref="O40:O43" si="100">H40*O$6*O$7/(O$6*O$7+V$6*V$7+AC$6*AC$7)</f>
        <v>-4.8074553520320541E-4</v>
      </c>
      <c r="P40" s="1"/>
      <c r="Q40" s="49">
        <f t="shared" ref="Q40:Q43" si="101">C40*Q$6*Q$7/(Q$6*Q$7+X$6*X$7+J$6*J$7)</f>
        <v>0</v>
      </c>
      <c r="R40" s="49">
        <f t="shared" ref="R40:R43" si="102">D40*R$6*R$7/(R$6*R$7+Y$6*Y$7+K$6*K$7)</f>
        <v>0</v>
      </c>
      <c r="S40" s="49">
        <f t="shared" ref="S40:S43" si="103">E40*S$6*S$7/(S$6*S$7+Z$6*Z$7+L$6*L$7)</f>
        <v>0</v>
      </c>
      <c r="T40" s="49">
        <f t="shared" ref="T40:T43" si="104">F40*T$6*T$7/(T$6*T$7+AA$6*AA$7+M$6*M$7)</f>
        <v>0</v>
      </c>
      <c r="U40" s="49">
        <f t="shared" ref="U40:U43" si="105">G40*U$6*U$7/(U$6*U$7+AB$6*AB$7+N$6*N$7)</f>
        <v>0</v>
      </c>
      <c r="V40" s="49">
        <f t="shared" ref="V40:V43" si="106">H40*V$6*V$7/(V$6*V$7+AC$6*AC$7+O$6*O$7)</f>
        <v>-7.6654464796794506E-5</v>
      </c>
      <c r="W40" s="1"/>
      <c r="X40" s="49">
        <f t="shared" ref="X40:X43" si="107">C40*X$6*X$7/(X$6*X$7+J$6*J$7+Q$6*Q$7)</f>
        <v>0</v>
      </c>
      <c r="Y40" s="49">
        <f t="shared" ref="Y40:Y43" si="108">D40*Y$6*Y$7/(Y$6*Y$7+K$6*K$7+R$6*R$7)</f>
        <v>0</v>
      </c>
      <c r="Z40" s="49">
        <f t="shared" ref="Z40:Z43" si="109">E40*Z$6*Z$7/(Z$6*Z$7+L$6*L$7+S$6*S$7)</f>
        <v>0</v>
      </c>
      <c r="AA40" s="49">
        <f t="shared" ref="AA40:AA43" si="110">F40*AA$6*AA$7/(AA$6*AA$7+M$6*M$7+T$6*T$7)</f>
        <v>0</v>
      </c>
      <c r="AB40" s="49">
        <f t="shared" ref="AB40:AB43" si="111">G40*AB$6*AB$7/(AB$6*AB$7+N$6*N$7+U$6*U$7)</f>
        <v>0</v>
      </c>
      <c r="AC40" s="49">
        <f t="shared" ref="AC40:AC43" si="112">H40*AC$6*AC$7/(AC$6*AC$7+O$6*O$7+V$6*V$7)</f>
        <v>0</v>
      </c>
      <c r="AD40" s="1"/>
      <c r="AE40" s="49">
        <f t="shared" ref="AE40:AJ43" si="113">C40-J40-Q40-X40</f>
        <v>0</v>
      </c>
      <c r="AF40" s="49">
        <f t="shared" si="113"/>
        <v>0</v>
      </c>
      <c r="AG40" s="49">
        <f t="shared" si="113"/>
        <v>2.8421709430404007E-14</v>
      </c>
      <c r="AH40" s="49">
        <f t="shared" si="113"/>
        <v>0</v>
      </c>
      <c r="AI40" s="49">
        <f t="shared" si="113"/>
        <v>-2.2204460492503131E-16</v>
      </c>
      <c r="AJ40" s="49">
        <f t="shared" si="113"/>
        <v>-8.1315162936412833E-20</v>
      </c>
    </row>
    <row r="41" spans="1:36">
      <c r="A41" s="78">
        <v>7.4</v>
      </c>
      <c r="B41" s="79" t="s">
        <v>121</v>
      </c>
      <c r="C41" s="30">
        <v>0</v>
      </c>
      <c r="D41" s="30">
        <v>0</v>
      </c>
      <c r="E41" s="30">
        <v>88.42777980000001</v>
      </c>
      <c r="F41" s="30">
        <v>0</v>
      </c>
      <c r="G41" s="30">
        <v>0</v>
      </c>
      <c r="H41" s="30">
        <v>0</v>
      </c>
      <c r="J41" s="49">
        <f t="shared" si="95"/>
        <v>0</v>
      </c>
      <c r="K41" s="49">
        <f t="shared" si="96"/>
        <v>0</v>
      </c>
      <c r="L41" s="49">
        <f t="shared" si="97"/>
        <v>88.427779799999996</v>
      </c>
      <c r="M41" s="49">
        <f t="shared" si="98"/>
        <v>0</v>
      </c>
      <c r="N41" s="49">
        <f t="shared" si="99"/>
        <v>0</v>
      </c>
      <c r="O41" s="49">
        <f t="shared" si="100"/>
        <v>0</v>
      </c>
      <c r="P41" s="1"/>
      <c r="Q41" s="49">
        <f t="shared" si="101"/>
        <v>0</v>
      </c>
      <c r="R41" s="49">
        <f t="shared" si="102"/>
        <v>0</v>
      </c>
      <c r="S41" s="49">
        <f t="shared" si="103"/>
        <v>0</v>
      </c>
      <c r="T41" s="49">
        <f t="shared" si="104"/>
        <v>0</v>
      </c>
      <c r="U41" s="49">
        <f t="shared" si="105"/>
        <v>0</v>
      </c>
      <c r="V41" s="49">
        <f t="shared" si="106"/>
        <v>0</v>
      </c>
      <c r="W41" s="1"/>
      <c r="X41" s="49">
        <f t="shared" si="107"/>
        <v>0</v>
      </c>
      <c r="Y41" s="49">
        <f t="shared" si="108"/>
        <v>0</v>
      </c>
      <c r="Z41" s="49">
        <f t="shared" si="109"/>
        <v>0</v>
      </c>
      <c r="AA41" s="49">
        <f t="shared" si="110"/>
        <v>0</v>
      </c>
      <c r="AB41" s="49">
        <f t="shared" si="111"/>
        <v>0</v>
      </c>
      <c r="AC41" s="49">
        <f t="shared" si="112"/>
        <v>0</v>
      </c>
      <c r="AD41" s="1"/>
      <c r="AE41" s="49">
        <f t="shared" si="113"/>
        <v>0</v>
      </c>
      <c r="AF41" s="49">
        <f t="shared" si="113"/>
        <v>0</v>
      </c>
      <c r="AG41" s="49">
        <f t="shared" si="113"/>
        <v>1.4210854715202004E-14</v>
      </c>
      <c r="AH41" s="49">
        <f t="shared" si="113"/>
        <v>0</v>
      </c>
      <c r="AI41" s="49">
        <f t="shared" si="113"/>
        <v>0</v>
      </c>
      <c r="AJ41" s="49">
        <f t="shared" si="113"/>
        <v>0</v>
      </c>
    </row>
    <row r="42" spans="1:36">
      <c r="A42" s="94">
        <v>7.5</v>
      </c>
      <c r="B42" s="95" t="s">
        <v>122</v>
      </c>
      <c r="C42" s="96">
        <v>343.91640560000002</v>
      </c>
      <c r="D42" s="96">
        <v>335.28647899999999</v>
      </c>
      <c r="E42" s="96">
        <v>547.93475269999999</v>
      </c>
      <c r="F42" s="96">
        <v>321.84229699999997</v>
      </c>
      <c r="G42" s="96">
        <v>291.74013839999998</v>
      </c>
      <c r="H42" s="96">
        <v>2480.6810937999999</v>
      </c>
      <c r="J42" s="49">
        <f t="shared" si="95"/>
        <v>343.91640560000008</v>
      </c>
      <c r="K42" s="49">
        <f t="shared" si="96"/>
        <v>335.28647899999999</v>
      </c>
      <c r="L42" s="49">
        <f t="shared" si="97"/>
        <v>547.93475269999999</v>
      </c>
      <c r="M42" s="49">
        <f t="shared" si="98"/>
        <v>321.84229700000003</v>
      </c>
      <c r="N42" s="49">
        <f t="shared" si="99"/>
        <v>291.74013839999998</v>
      </c>
      <c r="O42" s="49">
        <f t="shared" si="100"/>
        <v>2139.5341946669432</v>
      </c>
      <c r="P42" s="1"/>
      <c r="Q42" s="49">
        <f t="shared" si="101"/>
        <v>0</v>
      </c>
      <c r="R42" s="49">
        <f t="shared" si="102"/>
        <v>0</v>
      </c>
      <c r="S42" s="49">
        <f t="shared" si="103"/>
        <v>0</v>
      </c>
      <c r="T42" s="49">
        <f t="shared" si="104"/>
        <v>0</v>
      </c>
      <c r="U42" s="49">
        <f t="shared" si="105"/>
        <v>0</v>
      </c>
      <c r="V42" s="49">
        <f t="shared" si="106"/>
        <v>341.14689913305665</v>
      </c>
      <c r="W42" s="1"/>
      <c r="X42" s="49">
        <f t="shared" si="107"/>
        <v>0</v>
      </c>
      <c r="Y42" s="49">
        <f t="shared" si="108"/>
        <v>0</v>
      </c>
      <c r="Z42" s="49">
        <f t="shared" si="109"/>
        <v>0</v>
      </c>
      <c r="AA42" s="49">
        <f t="shared" si="110"/>
        <v>0</v>
      </c>
      <c r="AB42" s="49">
        <f t="shared" si="111"/>
        <v>0</v>
      </c>
      <c r="AC42" s="49">
        <f t="shared" si="112"/>
        <v>0</v>
      </c>
      <c r="AD42" s="1"/>
      <c r="AE42" s="49">
        <f t="shared" si="113"/>
        <v>-5.6843418860808015E-14</v>
      </c>
      <c r="AF42" s="49">
        <f t="shared" si="113"/>
        <v>0</v>
      </c>
      <c r="AG42" s="49">
        <f t="shared" si="113"/>
        <v>0</v>
      </c>
      <c r="AH42" s="49">
        <f t="shared" si="113"/>
        <v>-5.6843418860808015E-14</v>
      </c>
      <c r="AI42" s="49">
        <f t="shared" si="113"/>
        <v>0</v>
      </c>
      <c r="AJ42" s="49">
        <f t="shared" si="113"/>
        <v>0</v>
      </c>
    </row>
    <row r="43" spans="1:36">
      <c r="A43" s="94">
        <v>7.6</v>
      </c>
      <c r="B43" s="95" t="s">
        <v>123</v>
      </c>
      <c r="C43" s="96">
        <v>628.53727649999996</v>
      </c>
      <c r="D43" s="96">
        <v>380.17081140000005</v>
      </c>
      <c r="E43" s="96">
        <v>640.32971120000002</v>
      </c>
      <c r="F43" s="96">
        <v>893.94733310000015</v>
      </c>
      <c r="G43" s="96">
        <v>1117.0863929</v>
      </c>
      <c r="H43" s="96"/>
      <c r="J43" s="49">
        <f t="shared" si="95"/>
        <v>628.53727650000008</v>
      </c>
      <c r="K43" s="49">
        <f t="shared" si="96"/>
        <v>380.17081139999999</v>
      </c>
      <c r="L43" s="49">
        <f t="shared" si="97"/>
        <v>640.32971120000002</v>
      </c>
      <c r="M43" s="49">
        <f t="shared" si="98"/>
        <v>893.94733310000004</v>
      </c>
      <c r="N43" s="49">
        <f t="shared" si="99"/>
        <v>1117.0863929</v>
      </c>
      <c r="O43" s="49">
        <f t="shared" si="100"/>
        <v>0</v>
      </c>
      <c r="P43" s="1"/>
      <c r="Q43" s="49">
        <f t="shared" si="101"/>
        <v>0</v>
      </c>
      <c r="R43" s="49">
        <f t="shared" si="102"/>
        <v>0</v>
      </c>
      <c r="S43" s="49">
        <f t="shared" si="103"/>
        <v>0</v>
      </c>
      <c r="T43" s="49">
        <f t="shared" si="104"/>
        <v>0</v>
      </c>
      <c r="U43" s="49">
        <f t="shared" si="105"/>
        <v>0</v>
      </c>
      <c r="V43" s="49">
        <f t="shared" si="106"/>
        <v>0</v>
      </c>
      <c r="W43" s="1"/>
      <c r="X43" s="49">
        <f t="shared" si="107"/>
        <v>0</v>
      </c>
      <c r="Y43" s="49">
        <f t="shared" si="108"/>
        <v>0</v>
      </c>
      <c r="Z43" s="49">
        <f t="shared" si="109"/>
        <v>0</v>
      </c>
      <c r="AA43" s="49">
        <f t="shared" si="110"/>
        <v>0</v>
      </c>
      <c r="AB43" s="49">
        <f t="shared" si="111"/>
        <v>0</v>
      </c>
      <c r="AC43" s="49">
        <f t="shared" si="112"/>
        <v>0</v>
      </c>
      <c r="AD43" s="1"/>
      <c r="AE43" s="49">
        <f t="shared" si="113"/>
        <v>-1.1368683772161603E-13</v>
      </c>
      <c r="AF43" s="49">
        <f t="shared" si="113"/>
        <v>5.6843418860808015E-14</v>
      </c>
      <c r="AG43" s="49">
        <f t="shared" si="113"/>
        <v>0</v>
      </c>
      <c r="AH43" s="49">
        <f t="shared" si="113"/>
        <v>1.1368683772161603E-13</v>
      </c>
      <c r="AI43" s="49">
        <f t="shared" si="113"/>
        <v>0</v>
      </c>
      <c r="AJ43" s="49">
        <f t="shared" si="113"/>
        <v>0</v>
      </c>
    </row>
    <row r="44" spans="1:36" ht="15">
      <c r="A44" s="81"/>
      <c r="B44" s="79" t="s">
        <v>124</v>
      </c>
      <c r="C44" s="15">
        <f>C43+C42+C41+C40+C38+C30+C29+C28+C27+C26</f>
        <v>16131.489694800001</v>
      </c>
      <c r="D44" s="15">
        <f t="shared" ref="D44:G44" si="114">D43+D42+D41+D40+D38+D30+D29+D28+D27+D26</f>
        <v>18723.600002400002</v>
      </c>
      <c r="E44" s="15">
        <f t="shared" si="114"/>
        <v>17104.835279899999</v>
      </c>
      <c r="F44" s="15">
        <f t="shared" si="114"/>
        <v>16917.117348299998</v>
      </c>
      <c r="G44" s="15">
        <f t="shared" si="114"/>
        <v>20815.654637699998</v>
      </c>
      <c r="H44" s="15">
        <v>23247.190086200007</v>
      </c>
      <c r="J44" s="15">
        <f t="shared" ref="J44:N44" si="115">J43+J42+J41+J40+J38+J30+J29+J28+J27+J26</f>
        <v>16131.489694800002</v>
      </c>
      <c r="K44" s="15">
        <f t="shared" si="115"/>
        <v>18723.600002399999</v>
      </c>
      <c r="L44" s="15">
        <f t="shared" si="115"/>
        <v>17104.835279899995</v>
      </c>
      <c r="M44" s="15">
        <f t="shared" si="115"/>
        <v>16917.117348299998</v>
      </c>
      <c r="N44" s="15">
        <f t="shared" si="115"/>
        <v>20815.654637699998</v>
      </c>
      <c r="O44" s="15">
        <f t="shared" ref="O44" si="116">O43+O42+O41+O40+O38+O30+O29+O28+O27+O26</f>
        <v>20050.202439829336</v>
      </c>
      <c r="P44" s="1"/>
      <c r="Q44" s="15">
        <f t="shared" ref="Q44:U44" si="117">Q43+Q42+Q41+Q40+Q38+Q30+Q29+Q28+Q27+Q26</f>
        <v>0</v>
      </c>
      <c r="R44" s="15">
        <f t="shared" si="117"/>
        <v>0</v>
      </c>
      <c r="S44" s="15">
        <f t="shared" si="117"/>
        <v>0</v>
      </c>
      <c r="T44" s="15">
        <f t="shared" si="117"/>
        <v>0</v>
      </c>
      <c r="U44" s="15">
        <f t="shared" si="117"/>
        <v>0</v>
      </c>
      <c r="V44" s="15">
        <f t="shared" ref="V44" si="118">V43+V42+V41+V40+V38+V30+V29+V28+V27+V26</f>
        <v>3196.9876463706642</v>
      </c>
      <c r="W44" s="1"/>
      <c r="X44" s="100"/>
      <c r="Y44" s="15">
        <f t="shared" ref="Y44:AB44" si="119">Y43+Y42+Y41+Y40+Y38+Y30+Y29+Y28+Y27+Y26</f>
        <v>0</v>
      </c>
      <c r="Z44" s="15">
        <f t="shared" si="119"/>
        <v>0</v>
      </c>
      <c r="AA44" s="15">
        <f t="shared" si="119"/>
        <v>0</v>
      </c>
      <c r="AB44" s="15">
        <f t="shared" si="119"/>
        <v>0</v>
      </c>
      <c r="AC44" s="15">
        <f t="shared" ref="AC44" si="120">AC43+AC42+AC41+AC40+AC38+AC30+AC29+AC28+AC27+AC26</f>
        <v>0</v>
      </c>
      <c r="AD44" s="1"/>
      <c r="AE44" s="100"/>
      <c r="AF44" s="15">
        <f t="shared" ref="AF44:AI44" si="121">AF43+AF42+AF41+AF40+AF38+AF30+AF29+AF28+AF27+AF26</f>
        <v>1.8758328224066645E-12</v>
      </c>
      <c r="AG44" s="15">
        <f t="shared" si="121"/>
        <v>1.7621459846850485E-12</v>
      </c>
      <c r="AH44" s="15">
        <f t="shared" si="121"/>
        <v>1.9184653865522705E-13</v>
      </c>
      <c r="AI44" s="15">
        <f t="shared" si="121"/>
        <v>-5.7065463465733046E-14</v>
      </c>
      <c r="AJ44" s="15">
        <f t="shared" ref="AJ44" si="122">AJ43+AJ42+AJ41+AJ40+AJ38+AJ30+AJ29+AJ28+AJ27+AJ26</f>
        <v>2.3092630780686962E-13</v>
      </c>
    </row>
    <row r="45" spans="1:36">
      <c r="A45" s="91">
        <v>8</v>
      </c>
      <c r="B45" s="88" t="s">
        <v>125</v>
      </c>
      <c r="C45" s="89">
        <v>6.8183000000000007E-2</v>
      </c>
      <c r="D45" s="89">
        <v>1.0456202000000001</v>
      </c>
      <c r="E45" s="89">
        <v>0</v>
      </c>
      <c r="F45" s="89">
        <v>0.35965559999999996</v>
      </c>
      <c r="G45" s="89">
        <v>0.36606</v>
      </c>
      <c r="H45" s="89">
        <v>0</v>
      </c>
      <c r="J45" s="49">
        <f t="shared" ref="J45:J48" si="123">C45*J$6*J$7/(J$6*J$7+Q$6*Q$7+X$6*X$7)</f>
        <v>6.8183000000000021E-2</v>
      </c>
      <c r="K45" s="49">
        <f t="shared" ref="K45:K48" si="124">D45*K$6*K$7/(K$6*K$7+R$6*R$7+Y$6*Y$7)</f>
        <v>1.0456202000000001</v>
      </c>
      <c r="L45" s="49">
        <f t="shared" ref="L45:L48" si="125">E45*L$6*L$7/(L$6*L$7+S$6*S$7+Z$6*Z$7)</f>
        <v>0</v>
      </c>
      <c r="M45" s="49">
        <f t="shared" ref="M45:M48" si="126">F45*M$6*M$7/(M$6*M$7+T$6*T$7+AA$6*AA$7)</f>
        <v>0.35965559999999996</v>
      </c>
      <c r="N45" s="49">
        <f t="shared" ref="N45:N48" si="127">G45*N$6*N$7/(N$6*N$7+U$6*U$7+AB$6*AB$7)</f>
        <v>0.36606000000000005</v>
      </c>
      <c r="O45" s="49">
        <f t="shared" ref="O45:O48" si="128">H45*O$6*O$7/(O$6*O$7+V$6*V$7+AC$6*AC$7)</f>
        <v>0</v>
      </c>
      <c r="P45" s="1"/>
      <c r="Q45" s="49">
        <f t="shared" ref="Q45:Q48" si="129">C45*Q$6*Q$7/(Q$6*Q$7+X$6*X$7+J$6*J$7)</f>
        <v>0</v>
      </c>
      <c r="R45" s="49">
        <f t="shared" ref="R45:R48" si="130">D45*R$6*R$7/(R$6*R$7+Y$6*Y$7+K$6*K$7)</f>
        <v>0</v>
      </c>
      <c r="S45" s="49">
        <f t="shared" ref="S45:S48" si="131">E45*S$6*S$7/(S$6*S$7+Z$6*Z$7+L$6*L$7)</f>
        <v>0</v>
      </c>
      <c r="T45" s="49">
        <f t="shared" ref="T45:T48" si="132">F45*T$6*T$7/(T$6*T$7+AA$6*AA$7+M$6*M$7)</f>
        <v>0</v>
      </c>
      <c r="U45" s="49">
        <f t="shared" ref="U45:U48" si="133">G45*U$6*U$7/(U$6*U$7+AB$6*AB$7+N$6*N$7)</f>
        <v>0</v>
      </c>
      <c r="V45" s="49">
        <f t="shared" ref="V45:V48" si="134">H45*V$6*V$7/(V$6*V$7+AC$6*AC$7+O$6*O$7)</f>
        <v>0</v>
      </c>
      <c r="W45" s="1"/>
      <c r="X45" s="49">
        <f t="shared" ref="X45:X48" si="135">C45*X$6*X$7/(X$6*X$7+J$6*J$7+Q$6*Q$7)</f>
        <v>0</v>
      </c>
      <c r="Y45" s="49">
        <f t="shared" ref="Y45:Y48" si="136">D45*Y$6*Y$7/(Y$6*Y$7+K$6*K$7+R$6*R$7)</f>
        <v>0</v>
      </c>
      <c r="Z45" s="49">
        <f t="shared" ref="Z45:Z48" si="137">E45*Z$6*Z$7/(Z$6*Z$7+L$6*L$7+S$6*S$7)</f>
        <v>0</v>
      </c>
      <c r="AA45" s="49">
        <f t="shared" ref="AA45:AA48" si="138">F45*AA$6*AA$7/(AA$6*AA$7+M$6*M$7+T$6*T$7)</f>
        <v>0</v>
      </c>
      <c r="AB45" s="49">
        <f t="shared" ref="AB45:AB48" si="139">G45*AB$6*AB$7/(AB$6*AB$7+N$6*N$7+U$6*U$7)</f>
        <v>0</v>
      </c>
      <c r="AC45" s="49">
        <f t="shared" ref="AC45:AC48" si="140">H45*AC$6*AC$7/(AC$6*AC$7+O$6*O$7+V$6*V$7)</f>
        <v>0</v>
      </c>
      <c r="AD45" s="1"/>
      <c r="AE45" s="49">
        <f t="shared" ref="AE45:AJ48" si="141">C45-J45-Q45-X45</f>
        <v>-1.3877787807814457E-17</v>
      </c>
      <c r="AF45" s="49">
        <f t="shared" si="141"/>
        <v>0</v>
      </c>
      <c r="AG45" s="49">
        <f t="shared" si="141"/>
        <v>0</v>
      </c>
      <c r="AH45" s="49">
        <f t="shared" si="141"/>
        <v>0</v>
      </c>
      <c r="AI45" s="49">
        <f t="shared" si="141"/>
        <v>-5.5511151231257827E-17</v>
      </c>
      <c r="AJ45" s="49">
        <f t="shared" si="141"/>
        <v>0</v>
      </c>
    </row>
    <row r="46" spans="1:36">
      <c r="A46" s="91">
        <v>9</v>
      </c>
      <c r="B46" s="88" t="s">
        <v>126</v>
      </c>
      <c r="C46" s="89">
        <v>40.980201999999998</v>
      </c>
      <c r="D46" s="89">
        <v>0.47962099999999996</v>
      </c>
      <c r="E46" s="89">
        <v>6.7914349999999999</v>
      </c>
      <c r="F46" s="89">
        <v>0.34420190000000001</v>
      </c>
      <c r="G46" s="89">
        <v>17.275826600000002</v>
      </c>
      <c r="H46" s="89">
        <v>119.2761474</v>
      </c>
      <c r="J46" s="49">
        <f t="shared" si="123"/>
        <v>40.980201999999998</v>
      </c>
      <c r="K46" s="49">
        <f t="shared" si="124"/>
        <v>0.47962099999999996</v>
      </c>
      <c r="L46" s="49">
        <f t="shared" si="125"/>
        <v>6.7914349999999999</v>
      </c>
      <c r="M46" s="49">
        <f t="shared" si="126"/>
        <v>0.34420190000000001</v>
      </c>
      <c r="N46" s="49">
        <f t="shared" si="127"/>
        <v>17.275826600000002</v>
      </c>
      <c r="O46" s="49">
        <f t="shared" si="128"/>
        <v>102.87311682595879</v>
      </c>
      <c r="P46" s="1"/>
      <c r="Q46" s="49">
        <f t="shared" si="129"/>
        <v>0</v>
      </c>
      <c r="R46" s="49">
        <f t="shared" si="130"/>
        <v>0</v>
      </c>
      <c r="S46" s="49">
        <f t="shared" si="131"/>
        <v>0</v>
      </c>
      <c r="T46" s="49">
        <f t="shared" si="132"/>
        <v>0</v>
      </c>
      <c r="U46" s="49">
        <f t="shared" si="133"/>
        <v>0</v>
      </c>
      <c r="V46" s="49">
        <f t="shared" si="134"/>
        <v>16.40303057404121</v>
      </c>
      <c r="W46" s="1"/>
      <c r="X46" s="49">
        <f t="shared" si="135"/>
        <v>0</v>
      </c>
      <c r="Y46" s="49">
        <f t="shared" si="136"/>
        <v>0</v>
      </c>
      <c r="Z46" s="49">
        <f t="shared" si="137"/>
        <v>0</v>
      </c>
      <c r="AA46" s="49">
        <f t="shared" si="138"/>
        <v>0</v>
      </c>
      <c r="AB46" s="49">
        <f t="shared" si="139"/>
        <v>0</v>
      </c>
      <c r="AC46" s="49">
        <f t="shared" si="140"/>
        <v>0</v>
      </c>
      <c r="AD46" s="1"/>
      <c r="AE46" s="49">
        <f t="shared" si="141"/>
        <v>0</v>
      </c>
      <c r="AF46" s="49">
        <f t="shared" si="141"/>
        <v>0</v>
      </c>
      <c r="AG46" s="49">
        <f t="shared" si="141"/>
        <v>0</v>
      </c>
      <c r="AH46" s="49">
        <f t="shared" si="141"/>
        <v>0</v>
      </c>
      <c r="AI46" s="49">
        <f t="shared" si="141"/>
        <v>0</v>
      </c>
      <c r="AJ46" s="49">
        <f t="shared" si="141"/>
        <v>0</v>
      </c>
    </row>
    <row r="47" spans="1:36">
      <c r="A47" s="91">
        <v>10</v>
      </c>
      <c r="B47" s="88" t="s">
        <v>127</v>
      </c>
      <c r="C47" s="89">
        <v>0</v>
      </c>
      <c r="D47" s="89">
        <v>35.646191399999999</v>
      </c>
      <c r="E47" s="89">
        <v>18.255030399999999</v>
      </c>
      <c r="F47" s="89">
        <v>0</v>
      </c>
      <c r="G47" s="89">
        <v>0</v>
      </c>
      <c r="H47" s="89">
        <v>0</v>
      </c>
      <c r="J47" s="49">
        <f t="shared" si="123"/>
        <v>0</v>
      </c>
      <c r="K47" s="49">
        <f t="shared" si="124"/>
        <v>35.646191399999999</v>
      </c>
      <c r="L47" s="49">
        <f t="shared" si="125"/>
        <v>18.255030399999995</v>
      </c>
      <c r="M47" s="49">
        <f t="shared" si="126"/>
        <v>0</v>
      </c>
      <c r="N47" s="49">
        <f t="shared" si="127"/>
        <v>0</v>
      </c>
      <c r="O47" s="49">
        <f t="shared" si="128"/>
        <v>0</v>
      </c>
      <c r="P47" s="1"/>
      <c r="Q47" s="49">
        <f t="shared" si="129"/>
        <v>0</v>
      </c>
      <c r="R47" s="49">
        <f t="shared" si="130"/>
        <v>0</v>
      </c>
      <c r="S47" s="49">
        <f t="shared" si="131"/>
        <v>0</v>
      </c>
      <c r="T47" s="49">
        <f t="shared" si="132"/>
        <v>0</v>
      </c>
      <c r="U47" s="49">
        <f t="shared" si="133"/>
        <v>0</v>
      </c>
      <c r="V47" s="49">
        <f t="shared" si="134"/>
        <v>0</v>
      </c>
      <c r="W47" s="1"/>
      <c r="X47" s="49">
        <f t="shared" si="135"/>
        <v>0</v>
      </c>
      <c r="Y47" s="49">
        <f t="shared" si="136"/>
        <v>0</v>
      </c>
      <c r="Z47" s="49">
        <f t="shared" si="137"/>
        <v>0</v>
      </c>
      <c r="AA47" s="49">
        <f t="shared" si="138"/>
        <v>0</v>
      </c>
      <c r="AB47" s="49">
        <f t="shared" si="139"/>
        <v>0</v>
      </c>
      <c r="AC47" s="49">
        <f t="shared" si="140"/>
        <v>0</v>
      </c>
      <c r="AD47" s="1"/>
      <c r="AE47" s="49">
        <f t="shared" si="141"/>
        <v>0</v>
      </c>
      <c r="AF47" s="49">
        <f t="shared" si="141"/>
        <v>0</v>
      </c>
      <c r="AG47" s="49">
        <f t="shared" si="141"/>
        <v>3.5527136788005009E-15</v>
      </c>
      <c r="AH47" s="49">
        <f t="shared" si="141"/>
        <v>0</v>
      </c>
      <c r="AI47" s="49">
        <f t="shared" si="141"/>
        <v>0</v>
      </c>
      <c r="AJ47" s="49">
        <f t="shared" si="141"/>
        <v>0</v>
      </c>
    </row>
    <row r="48" spans="1:36">
      <c r="A48" s="81">
        <v>11</v>
      </c>
      <c r="B48" s="79" t="s">
        <v>128</v>
      </c>
      <c r="C48" s="30">
        <f>'CC Expenses'!I46</f>
        <v>2665.4045353611968</v>
      </c>
      <c r="D48" s="30">
        <f>'CC Expenses'!J46</f>
        <v>2684.8412696857963</v>
      </c>
      <c r="E48" s="30">
        <f>'CC Expenses'!K46</f>
        <v>2901.2977411700595</v>
      </c>
      <c r="F48" s="30">
        <f>'CC Expenses'!L46</f>
        <v>2985.0221668625104</v>
      </c>
      <c r="G48" s="30">
        <f>'CC Expenses'!M46</f>
        <v>3046.3721431847903</v>
      </c>
      <c r="H48" s="30">
        <f>3240.9129888*RAT</f>
        <v>3197.8088460489603</v>
      </c>
      <c r="J48" s="49">
        <f t="shared" si="123"/>
        <v>2665.4045353611968</v>
      </c>
      <c r="K48" s="49">
        <f t="shared" si="124"/>
        <v>2684.8412696857963</v>
      </c>
      <c r="L48" s="49">
        <f t="shared" si="125"/>
        <v>2901.297741170059</v>
      </c>
      <c r="M48" s="49">
        <f t="shared" si="126"/>
        <v>2985.0221668625104</v>
      </c>
      <c r="N48" s="49">
        <f t="shared" si="127"/>
        <v>3046.3721431847903</v>
      </c>
      <c r="O48" s="49">
        <f t="shared" si="128"/>
        <v>2758.0414875697029</v>
      </c>
      <c r="P48" s="1"/>
      <c r="Q48" s="49">
        <f t="shared" si="129"/>
        <v>0</v>
      </c>
      <c r="R48" s="49">
        <f t="shared" si="130"/>
        <v>0</v>
      </c>
      <c r="S48" s="49">
        <f t="shared" si="131"/>
        <v>0</v>
      </c>
      <c r="T48" s="49">
        <f t="shared" si="132"/>
        <v>0</v>
      </c>
      <c r="U48" s="49">
        <f t="shared" si="133"/>
        <v>0</v>
      </c>
      <c r="V48" s="49">
        <f t="shared" si="134"/>
        <v>439.76735847925744</v>
      </c>
      <c r="W48" s="1"/>
      <c r="X48" s="49">
        <f t="shared" si="135"/>
        <v>0</v>
      </c>
      <c r="Y48" s="49">
        <f t="shared" si="136"/>
        <v>0</v>
      </c>
      <c r="Z48" s="49">
        <f t="shared" si="137"/>
        <v>0</v>
      </c>
      <c r="AA48" s="49">
        <f t="shared" si="138"/>
        <v>0</v>
      </c>
      <c r="AB48" s="49">
        <f t="shared" si="139"/>
        <v>0</v>
      </c>
      <c r="AC48" s="49">
        <f t="shared" si="140"/>
        <v>0</v>
      </c>
      <c r="AD48" s="1"/>
      <c r="AE48" s="49">
        <f t="shared" si="141"/>
        <v>0</v>
      </c>
      <c r="AF48" s="49">
        <f t="shared" si="141"/>
        <v>0</v>
      </c>
      <c r="AG48" s="49">
        <f t="shared" si="141"/>
        <v>4.5474735088646412E-13</v>
      </c>
      <c r="AH48" s="49">
        <f t="shared" si="141"/>
        <v>0</v>
      </c>
      <c r="AI48" s="49">
        <f t="shared" si="141"/>
        <v>0</v>
      </c>
      <c r="AJ48" s="49">
        <f t="shared" si="141"/>
        <v>-5.6843418860808015E-14</v>
      </c>
    </row>
    <row r="49" spans="1:36">
      <c r="A49" s="81">
        <v>12</v>
      </c>
      <c r="B49" s="79" t="s">
        <v>129</v>
      </c>
      <c r="C49" s="30"/>
      <c r="D49" s="37"/>
      <c r="E49" s="30"/>
      <c r="F49" s="30"/>
      <c r="G49" s="30"/>
      <c r="H49" s="30"/>
      <c r="J49" s="86"/>
      <c r="K49" s="86"/>
      <c r="L49" s="49"/>
      <c r="M49" s="49"/>
      <c r="N49" s="49"/>
      <c r="O49" s="49"/>
      <c r="P49" s="1"/>
      <c r="Q49" s="86"/>
      <c r="R49" s="86"/>
      <c r="S49" s="49"/>
      <c r="T49" s="49"/>
      <c r="U49" s="49"/>
      <c r="V49" s="49"/>
      <c r="W49" s="1"/>
      <c r="X49" s="100"/>
      <c r="Y49" s="86"/>
      <c r="Z49" s="49"/>
      <c r="AA49" s="49"/>
      <c r="AB49" s="49"/>
      <c r="AC49" s="49"/>
      <c r="AD49" s="1"/>
      <c r="AE49" s="100"/>
      <c r="AF49" s="86"/>
      <c r="AG49" s="49"/>
      <c r="AH49" s="49"/>
      <c r="AI49" s="49"/>
      <c r="AJ49" s="49"/>
    </row>
    <row r="50" spans="1:36">
      <c r="A50" s="78">
        <v>12.1</v>
      </c>
      <c r="B50" s="79" t="s">
        <v>130</v>
      </c>
      <c r="C50" s="30">
        <v>2.8704299999999998</v>
      </c>
      <c r="D50" s="30">
        <v>10.860659999999999</v>
      </c>
      <c r="E50" s="30">
        <v>1.19638</v>
      </c>
      <c r="F50" s="30">
        <v>2.26376</v>
      </c>
      <c r="G50" s="30">
        <v>4.4851900000000002</v>
      </c>
      <c r="H50" s="30">
        <v>55.243671900000002</v>
      </c>
      <c r="J50" s="49">
        <f t="shared" ref="J50:J63" si="142">C50*J$6*J$7/(J$6*J$7+Q$6*Q$7+X$6*X$7)</f>
        <v>2.8704300000000003</v>
      </c>
      <c r="K50" s="49">
        <f t="shared" ref="K50:K63" si="143">D50*K$6*K$7/(K$6*K$7+R$6*R$7+Y$6*Y$7)</f>
        <v>10.860659999999998</v>
      </c>
      <c r="L50" s="49">
        <f t="shared" ref="L50:L63" si="144">E50*L$6*L$7/(L$6*L$7+S$6*S$7+Z$6*Z$7)</f>
        <v>1.1963799999999998</v>
      </c>
      <c r="M50" s="49">
        <f t="shared" ref="M50:M63" si="145">F50*M$6*M$7/(M$6*M$7+T$6*T$7+AA$6*AA$7)</f>
        <v>2.26376</v>
      </c>
      <c r="N50" s="49">
        <f t="shared" ref="N50:N63" si="146">G50*N$6*N$7/(N$6*N$7+U$6*U$7+AB$6*AB$7)</f>
        <v>4.4851900000000002</v>
      </c>
      <c r="O50" s="49">
        <f t="shared" ref="O50:O63" si="147">H50*O$6*O$7/(O$6*O$7+V$6*V$7+AC$6*AC$7)</f>
        <v>47.646481187936466</v>
      </c>
      <c r="P50" s="1"/>
      <c r="Q50" s="49">
        <f t="shared" ref="Q50:Q63" si="148">C50*Q$6*Q$7/(Q$6*Q$7+X$6*X$7+J$6*J$7)</f>
        <v>0</v>
      </c>
      <c r="R50" s="49">
        <f t="shared" ref="R50:R63" si="149">D50*R$6*R$7/(R$6*R$7+Y$6*Y$7+K$6*K$7)</f>
        <v>0</v>
      </c>
      <c r="S50" s="49">
        <f t="shared" ref="S50:S63" si="150">E50*S$6*S$7/(S$6*S$7+Z$6*Z$7+L$6*L$7)</f>
        <v>0</v>
      </c>
      <c r="T50" s="49">
        <f t="shared" ref="T50:T63" si="151">F50*T$6*T$7/(T$6*T$7+AA$6*AA$7+M$6*M$7)</f>
        <v>0</v>
      </c>
      <c r="U50" s="49">
        <f t="shared" ref="U50:U63" si="152">G50*U$6*U$7/(U$6*U$7+AB$6*AB$7+N$6*N$7)</f>
        <v>0</v>
      </c>
      <c r="V50" s="49">
        <f t="shared" ref="V50:V63" si="153">H50*V$6*V$7/(V$6*V$7+AC$6*AC$7+O$6*O$7)</f>
        <v>7.5971907120635382</v>
      </c>
      <c r="W50" s="1"/>
      <c r="X50" s="49">
        <f t="shared" ref="X50:X63" si="154">C50*X$6*X$7/(X$6*X$7+J$6*J$7+Q$6*Q$7)</f>
        <v>0</v>
      </c>
      <c r="Y50" s="49">
        <f t="shared" ref="Y50:Y63" si="155">D50*Y$6*Y$7/(Y$6*Y$7+K$6*K$7+R$6*R$7)</f>
        <v>0</v>
      </c>
      <c r="Z50" s="49">
        <f t="shared" ref="Z50:Z63" si="156">E50*Z$6*Z$7/(Z$6*Z$7+L$6*L$7+S$6*S$7)</f>
        <v>0</v>
      </c>
      <c r="AA50" s="49">
        <f t="shared" ref="AA50:AA63" si="157">F50*AA$6*AA$7/(AA$6*AA$7+M$6*M$7+T$6*T$7)</f>
        <v>0</v>
      </c>
      <c r="AB50" s="49">
        <f t="shared" ref="AB50:AB63" si="158">G50*AB$6*AB$7/(AB$6*AB$7+N$6*N$7+U$6*U$7)</f>
        <v>0</v>
      </c>
      <c r="AC50" s="49">
        <f t="shared" ref="AC50:AC63" si="159">H50*AC$6*AC$7/(AC$6*AC$7+O$6*O$7+V$6*V$7)</f>
        <v>0</v>
      </c>
      <c r="AD50" s="1"/>
      <c r="AE50" s="49">
        <f t="shared" ref="AE50:AJ63" si="160">C50-J50-Q50-X50</f>
        <v>-4.4408920985006262E-16</v>
      </c>
      <c r="AF50" s="49">
        <f t="shared" si="160"/>
        <v>1.7763568394002505E-15</v>
      </c>
      <c r="AG50" s="49">
        <f t="shared" si="160"/>
        <v>2.2204460492503131E-16</v>
      </c>
      <c r="AH50" s="49">
        <f t="shared" si="160"/>
        <v>0</v>
      </c>
      <c r="AI50" s="49">
        <f t="shared" si="160"/>
        <v>0</v>
      </c>
      <c r="AJ50" s="49">
        <f t="shared" si="160"/>
        <v>-1.7763568394002505E-15</v>
      </c>
    </row>
    <row r="51" spans="1:36">
      <c r="A51" s="78">
        <v>12.2</v>
      </c>
      <c r="B51" s="79" t="s">
        <v>131</v>
      </c>
      <c r="C51" s="30">
        <v>133.49816000000001</v>
      </c>
      <c r="D51" s="30">
        <v>132.12897000000001</v>
      </c>
      <c r="E51" s="30">
        <v>113.7538</v>
      </c>
      <c r="F51" s="30">
        <v>119.81374</v>
      </c>
      <c r="G51" s="30">
        <v>109.35292</v>
      </c>
      <c r="H51" s="30">
        <v>43.398560000000003</v>
      </c>
      <c r="J51" s="49">
        <f t="shared" si="142"/>
        <v>133.49816000000001</v>
      </c>
      <c r="K51" s="49">
        <f t="shared" si="143"/>
        <v>132.12897000000001</v>
      </c>
      <c r="L51" s="49">
        <f t="shared" si="144"/>
        <v>113.7538</v>
      </c>
      <c r="M51" s="49">
        <f t="shared" si="145"/>
        <v>119.81374</v>
      </c>
      <c r="N51" s="49">
        <f t="shared" si="146"/>
        <v>109.35292</v>
      </c>
      <c r="O51" s="49">
        <f t="shared" si="147"/>
        <v>37.43032643388667</v>
      </c>
      <c r="P51" s="1"/>
      <c r="Q51" s="49">
        <f t="shared" si="148"/>
        <v>0</v>
      </c>
      <c r="R51" s="49">
        <f t="shared" si="149"/>
        <v>0</v>
      </c>
      <c r="S51" s="49">
        <f t="shared" si="150"/>
        <v>0</v>
      </c>
      <c r="T51" s="49">
        <f t="shared" si="151"/>
        <v>0</v>
      </c>
      <c r="U51" s="49">
        <f t="shared" si="152"/>
        <v>0</v>
      </c>
      <c r="V51" s="49">
        <f t="shared" si="153"/>
        <v>5.9682335661133372</v>
      </c>
      <c r="W51" s="1"/>
      <c r="X51" s="49">
        <f t="shared" si="154"/>
        <v>0</v>
      </c>
      <c r="Y51" s="49">
        <f t="shared" si="155"/>
        <v>0</v>
      </c>
      <c r="Z51" s="49">
        <f t="shared" si="156"/>
        <v>0</v>
      </c>
      <c r="AA51" s="49">
        <f t="shared" si="157"/>
        <v>0</v>
      </c>
      <c r="AB51" s="49">
        <f t="shared" si="158"/>
        <v>0</v>
      </c>
      <c r="AC51" s="49">
        <f t="shared" si="159"/>
        <v>0</v>
      </c>
      <c r="AD51" s="1"/>
      <c r="AE51" s="49">
        <f t="shared" si="160"/>
        <v>0</v>
      </c>
      <c r="AF51" s="49">
        <f t="shared" si="160"/>
        <v>0</v>
      </c>
      <c r="AG51" s="49">
        <f t="shared" si="160"/>
        <v>0</v>
      </c>
      <c r="AH51" s="49">
        <f t="shared" si="160"/>
        <v>0</v>
      </c>
      <c r="AI51" s="49">
        <f t="shared" si="160"/>
        <v>0</v>
      </c>
      <c r="AJ51" s="49">
        <f t="shared" si="160"/>
        <v>-3.5527136788005009E-15</v>
      </c>
    </row>
    <row r="52" spans="1:36">
      <c r="A52" s="78">
        <v>12.3</v>
      </c>
      <c r="B52" s="79" t="s">
        <v>132</v>
      </c>
      <c r="C52" s="30">
        <v>54.439000600000007</v>
      </c>
      <c r="D52" s="30">
        <v>40.5076404</v>
      </c>
      <c r="E52" s="30">
        <v>27.163295499999997</v>
      </c>
      <c r="F52" s="30">
        <v>45.789265</v>
      </c>
      <c r="G52" s="30">
        <v>52.118679999999998</v>
      </c>
      <c r="H52" s="30">
        <v>79.401697499999997</v>
      </c>
      <c r="J52" s="49">
        <f t="shared" si="142"/>
        <v>54.439000600000007</v>
      </c>
      <c r="K52" s="49">
        <f t="shared" si="143"/>
        <v>40.5076404</v>
      </c>
      <c r="L52" s="49">
        <f t="shared" si="144"/>
        <v>27.163295499999997</v>
      </c>
      <c r="M52" s="49">
        <f t="shared" si="145"/>
        <v>45.789265</v>
      </c>
      <c r="N52" s="49">
        <f t="shared" si="146"/>
        <v>52.118679999999998</v>
      </c>
      <c r="O52" s="49">
        <f t="shared" si="147"/>
        <v>68.482259706997709</v>
      </c>
      <c r="P52" s="1"/>
      <c r="Q52" s="49">
        <f t="shared" si="148"/>
        <v>0</v>
      </c>
      <c r="R52" s="49">
        <f t="shared" si="149"/>
        <v>0</v>
      </c>
      <c r="S52" s="49">
        <f t="shared" si="150"/>
        <v>0</v>
      </c>
      <c r="T52" s="49">
        <f t="shared" si="151"/>
        <v>0</v>
      </c>
      <c r="U52" s="49">
        <f t="shared" si="152"/>
        <v>0</v>
      </c>
      <c r="V52" s="49">
        <f t="shared" si="153"/>
        <v>10.919437793002288</v>
      </c>
      <c r="W52" s="1"/>
      <c r="X52" s="49">
        <f t="shared" si="154"/>
        <v>0</v>
      </c>
      <c r="Y52" s="49">
        <f t="shared" si="155"/>
        <v>0</v>
      </c>
      <c r="Z52" s="49">
        <f t="shared" si="156"/>
        <v>0</v>
      </c>
      <c r="AA52" s="49">
        <f t="shared" si="157"/>
        <v>0</v>
      </c>
      <c r="AB52" s="49">
        <f t="shared" si="158"/>
        <v>0</v>
      </c>
      <c r="AC52" s="49">
        <f t="shared" si="159"/>
        <v>0</v>
      </c>
      <c r="AD52" s="1"/>
      <c r="AE52" s="49">
        <f t="shared" si="160"/>
        <v>0</v>
      </c>
      <c r="AF52" s="49">
        <f t="shared" si="160"/>
        <v>0</v>
      </c>
      <c r="AG52" s="49">
        <f t="shared" si="160"/>
        <v>0</v>
      </c>
      <c r="AH52" s="49">
        <f t="shared" si="160"/>
        <v>0</v>
      </c>
      <c r="AI52" s="49">
        <f t="shared" si="160"/>
        <v>0</v>
      </c>
      <c r="AJ52" s="49">
        <f t="shared" si="160"/>
        <v>0</v>
      </c>
    </row>
    <row r="53" spans="1:36">
      <c r="A53" s="78">
        <v>12.4</v>
      </c>
      <c r="B53" s="79" t="s">
        <v>133</v>
      </c>
      <c r="C53" s="30">
        <v>51.777332199999996</v>
      </c>
      <c r="D53" s="30">
        <v>90.139859099999995</v>
      </c>
      <c r="E53" s="30">
        <v>124.08700160000001</v>
      </c>
      <c r="F53" s="30">
        <v>102.83235999999999</v>
      </c>
      <c r="G53" s="30">
        <v>117.35451999999999</v>
      </c>
      <c r="H53" s="30">
        <v>115.95140000000001</v>
      </c>
      <c r="J53" s="49">
        <f t="shared" si="142"/>
        <v>51.777332199999996</v>
      </c>
      <c r="K53" s="49">
        <f t="shared" si="143"/>
        <v>90.139859099999981</v>
      </c>
      <c r="L53" s="49">
        <f t="shared" si="144"/>
        <v>124.08700159999999</v>
      </c>
      <c r="M53" s="49">
        <f t="shared" si="145"/>
        <v>102.83235999999999</v>
      </c>
      <c r="N53" s="49">
        <f t="shared" si="146"/>
        <v>117.35451999999999</v>
      </c>
      <c r="O53" s="49">
        <f t="shared" si="147"/>
        <v>100.00559356038924</v>
      </c>
      <c r="P53" s="1"/>
      <c r="Q53" s="49">
        <f t="shared" si="148"/>
        <v>0</v>
      </c>
      <c r="R53" s="49">
        <f t="shared" si="149"/>
        <v>0</v>
      </c>
      <c r="S53" s="49">
        <f t="shared" si="150"/>
        <v>0</v>
      </c>
      <c r="T53" s="49">
        <f t="shared" si="151"/>
        <v>0</v>
      </c>
      <c r="U53" s="49">
        <f t="shared" si="152"/>
        <v>0</v>
      </c>
      <c r="V53" s="49">
        <f t="shared" si="153"/>
        <v>15.945806439610759</v>
      </c>
      <c r="W53" s="1"/>
      <c r="X53" s="49">
        <f t="shared" si="154"/>
        <v>0</v>
      </c>
      <c r="Y53" s="49">
        <f t="shared" si="155"/>
        <v>0</v>
      </c>
      <c r="Z53" s="49">
        <f t="shared" si="156"/>
        <v>0</v>
      </c>
      <c r="AA53" s="49">
        <f t="shared" si="157"/>
        <v>0</v>
      </c>
      <c r="AB53" s="49">
        <f t="shared" si="158"/>
        <v>0</v>
      </c>
      <c r="AC53" s="49">
        <f t="shared" si="159"/>
        <v>0</v>
      </c>
      <c r="AD53" s="1"/>
      <c r="AE53" s="49">
        <f t="shared" si="160"/>
        <v>0</v>
      </c>
      <c r="AF53" s="49">
        <f t="shared" si="160"/>
        <v>1.4210854715202004E-14</v>
      </c>
      <c r="AG53" s="49">
        <f t="shared" si="160"/>
        <v>1.4210854715202004E-14</v>
      </c>
      <c r="AH53" s="49">
        <f t="shared" si="160"/>
        <v>0</v>
      </c>
      <c r="AI53" s="49">
        <f t="shared" si="160"/>
        <v>0</v>
      </c>
      <c r="AJ53" s="49">
        <f t="shared" si="160"/>
        <v>3.5527136788005009E-15</v>
      </c>
    </row>
    <row r="54" spans="1:36">
      <c r="A54" s="78">
        <v>12.5</v>
      </c>
      <c r="B54" s="79" t="s">
        <v>134</v>
      </c>
      <c r="C54" s="30">
        <v>32.317250000000001</v>
      </c>
      <c r="D54" s="30">
        <v>41.247019999999999</v>
      </c>
      <c r="E54" s="30">
        <v>39.733139000000001</v>
      </c>
      <c r="F54" s="30">
        <v>45.603755999999997</v>
      </c>
      <c r="G54" s="30">
        <v>62.734503699999998</v>
      </c>
      <c r="H54" s="30">
        <v>60.155299999999997</v>
      </c>
      <c r="J54" s="49">
        <f t="shared" si="142"/>
        <v>32.317250000000001</v>
      </c>
      <c r="K54" s="49">
        <f t="shared" si="143"/>
        <v>41.247019999999992</v>
      </c>
      <c r="L54" s="49">
        <f t="shared" si="144"/>
        <v>39.733139000000001</v>
      </c>
      <c r="M54" s="49">
        <f t="shared" si="145"/>
        <v>45.60375599999999</v>
      </c>
      <c r="N54" s="49">
        <f t="shared" si="146"/>
        <v>62.734503699999998</v>
      </c>
      <c r="O54" s="49">
        <f t="shared" si="147"/>
        <v>51.882654994275903</v>
      </c>
      <c r="P54" s="1"/>
      <c r="Q54" s="49">
        <f t="shared" si="148"/>
        <v>0</v>
      </c>
      <c r="R54" s="49">
        <f t="shared" si="149"/>
        <v>0</v>
      </c>
      <c r="S54" s="49">
        <f t="shared" si="150"/>
        <v>0</v>
      </c>
      <c r="T54" s="49">
        <f t="shared" si="151"/>
        <v>0</v>
      </c>
      <c r="U54" s="49">
        <f t="shared" si="152"/>
        <v>0</v>
      </c>
      <c r="V54" s="49">
        <f t="shared" si="153"/>
        <v>8.2726450057240974</v>
      </c>
      <c r="W54" s="1"/>
      <c r="X54" s="49">
        <f t="shared" si="154"/>
        <v>0</v>
      </c>
      <c r="Y54" s="49">
        <f t="shared" si="155"/>
        <v>0</v>
      </c>
      <c r="Z54" s="49">
        <f t="shared" si="156"/>
        <v>0</v>
      </c>
      <c r="AA54" s="49">
        <f t="shared" si="157"/>
        <v>0</v>
      </c>
      <c r="AB54" s="49">
        <f t="shared" si="158"/>
        <v>0</v>
      </c>
      <c r="AC54" s="49">
        <f t="shared" si="159"/>
        <v>0</v>
      </c>
      <c r="AD54" s="1"/>
      <c r="AE54" s="49">
        <f t="shared" si="160"/>
        <v>0</v>
      </c>
      <c r="AF54" s="49">
        <f t="shared" si="160"/>
        <v>7.1054273576010019E-15</v>
      </c>
      <c r="AG54" s="49">
        <f t="shared" si="160"/>
        <v>0</v>
      </c>
      <c r="AH54" s="49">
        <f t="shared" si="160"/>
        <v>7.1054273576010019E-15</v>
      </c>
      <c r="AI54" s="49">
        <f t="shared" si="160"/>
        <v>0</v>
      </c>
      <c r="AJ54" s="49">
        <f t="shared" si="160"/>
        <v>-3.5527136788005009E-15</v>
      </c>
    </row>
    <row r="55" spans="1:36">
      <c r="A55" s="78">
        <v>12.6</v>
      </c>
      <c r="B55" s="79" t="s">
        <v>135</v>
      </c>
      <c r="C55" s="30">
        <v>28.244160000000001</v>
      </c>
      <c r="D55" s="30">
        <v>28.21123</v>
      </c>
      <c r="E55" s="30">
        <v>101.9704</v>
      </c>
      <c r="F55" s="30">
        <v>2.3203060000000009</v>
      </c>
      <c r="G55" s="30">
        <v>0</v>
      </c>
      <c r="H55" s="30">
        <v>0</v>
      </c>
      <c r="J55" s="49">
        <f t="shared" si="142"/>
        <v>28.244160000000001</v>
      </c>
      <c r="K55" s="49">
        <f t="shared" si="143"/>
        <v>28.211229999999997</v>
      </c>
      <c r="L55" s="49">
        <f t="shared" si="144"/>
        <v>101.97039999999998</v>
      </c>
      <c r="M55" s="49">
        <f t="shared" si="145"/>
        <v>2.3203060000000009</v>
      </c>
      <c r="N55" s="49">
        <f t="shared" si="146"/>
        <v>0</v>
      </c>
      <c r="O55" s="49">
        <f t="shared" si="147"/>
        <v>0</v>
      </c>
      <c r="P55" s="1"/>
      <c r="Q55" s="49">
        <f t="shared" si="148"/>
        <v>0</v>
      </c>
      <c r="R55" s="49">
        <f t="shared" si="149"/>
        <v>0</v>
      </c>
      <c r="S55" s="49">
        <f t="shared" si="150"/>
        <v>0</v>
      </c>
      <c r="T55" s="49">
        <f t="shared" si="151"/>
        <v>0</v>
      </c>
      <c r="U55" s="49">
        <f t="shared" si="152"/>
        <v>0</v>
      </c>
      <c r="V55" s="49">
        <f t="shared" si="153"/>
        <v>0</v>
      </c>
      <c r="W55" s="1"/>
      <c r="X55" s="49">
        <f t="shared" si="154"/>
        <v>0</v>
      </c>
      <c r="Y55" s="49">
        <f t="shared" si="155"/>
        <v>0</v>
      </c>
      <c r="Z55" s="49">
        <f t="shared" si="156"/>
        <v>0</v>
      </c>
      <c r="AA55" s="49">
        <f t="shared" si="157"/>
        <v>0</v>
      </c>
      <c r="AB55" s="49">
        <f t="shared" si="158"/>
        <v>0</v>
      </c>
      <c r="AC55" s="49">
        <f t="shared" si="159"/>
        <v>0</v>
      </c>
      <c r="AD55" s="1"/>
      <c r="AE55" s="49">
        <f t="shared" si="160"/>
        <v>0</v>
      </c>
      <c r="AF55" s="49">
        <f t="shared" si="160"/>
        <v>3.5527136788005009E-15</v>
      </c>
      <c r="AG55" s="49">
        <f t="shared" si="160"/>
        <v>1.4210854715202004E-14</v>
      </c>
      <c r="AH55" s="49">
        <f t="shared" si="160"/>
        <v>0</v>
      </c>
      <c r="AI55" s="49">
        <f t="shared" si="160"/>
        <v>0</v>
      </c>
      <c r="AJ55" s="49">
        <f t="shared" si="160"/>
        <v>0</v>
      </c>
    </row>
    <row r="56" spans="1:36">
      <c r="A56" s="94">
        <v>12.7</v>
      </c>
      <c r="B56" s="95" t="s">
        <v>136</v>
      </c>
      <c r="C56" s="96">
        <v>360.27944000000002</v>
      </c>
      <c r="D56" s="96">
        <v>365.47325050000006</v>
      </c>
      <c r="E56" s="96">
        <v>202.37036140000001</v>
      </c>
      <c r="F56" s="96">
        <v>427.14645520000005</v>
      </c>
      <c r="G56" s="96">
        <v>442.7966022</v>
      </c>
      <c r="H56" s="96">
        <v>442.59581149999997</v>
      </c>
      <c r="J56" s="49">
        <f t="shared" si="142"/>
        <v>360.27944000000008</v>
      </c>
      <c r="K56" s="49">
        <f t="shared" si="143"/>
        <v>365.47325050000006</v>
      </c>
      <c r="L56" s="49">
        <f t="shared" si="144"/>
        <v>202.37036139999998</v>
      </c>
      <c r="M56" s="49">
        <f t="shared" si="145"/>
        <v>427.14645519999999</v>
      </c>
      <c r="N56" s="49">
        <f t="shared" si="146"/>
        <v>442.7966022</v>
      </c>
      <c r="O56" s="49">
        <f t="shared" si="147"/>
        <v>381.72938693624781</v>
      </c>
      <c r="P56" s="1"/>
      <c r="Q56" s="49">
        <f t="shared" si="148"/>
        <v>0</v>
      </c>
      <c r="R56" s="49">
        <f t="shared" si="149"/>
        <v>0</v>
      </c>
      <c r="S56" s="49">
        <f t="shared" si="150"/>
        <v>0</v>
      </c>
      <c r="T56" s="49">
        <f t="shared" si="151"/>
        <v>0</v>
      </c>
      <c r="U56" s="49">
        <f t="shared" si="152"/>
        <v>0</v>
      </c>
      <c r="V56" s="49">
        <f t="shared" si="153"/>
        <v>60.86642456375214</v>
      </c>
      <c r="W56" s="1"/>
      <c r="X56" s="49">
        <f t="shared" si="154"/>
        <v>0</v>
      </c>
      <c r="Y56" s="49">
        <f t="shared" si="155"/>
        <v>0</v>
      </c>
      <c r="Z56" s="49">
        <f t="shared" si="156"/>
        <v>0</v>
      </c>
      <c r="AA56" s="49">
        <f t="shared" si="157"/>
        <v>0</v>
      </c>
      <c r="AB56" s="49">
        <f t="shared" si="158"/>
        <v>0</v>
      </c>
      <c r="AC56" s="49">
        <f t="shared" si="159"/>
        <v>0</v>
      </c>
      <c r="AD56" s="1"/>
      <c r="AE56" s="49">
        <f t="shared" si="160"/>
        <v>-5.6843418860808015E-14</v>
      </c>
      <c r="AF56" s="49">
        <f t="shared" si="160"/>
        <v>0</v>
      </c>
      <c r="AG56" s="49">
        <f t="shared" si="160"/>
        <v>2.8421709430404007E-14</v>
      </c>
      <c r="AH56" s="49">
        <f t="shared" si="160"/>
        <v>5.6843418860808015E-14</v>
      </c>
      <c r="AI56" s="49">
        <f t="shared" si="160"/>
        <v>0</v>
      </c>
      <c r="AJ56" s="49">
        <f t="shared" si="160"/>
        <v>2.1316282072803006E-14</v>
      </c>
    </row>
    <row r="57" spans="1:36">
      <c r="A57" s="92">
        <v>12.8</v>
      </c>
      <c r="B57" s="88" t="s">
        <v>137</v>
      </c>
      <c r="C57" s="89">
        <v>12.2882978</v>
      </c>
      <c r="D57" s="89">
        <v>0</v>
      </c>
      <c r="E57" s="89">
        <v>-13.898676599999993</v>
      </c>
      <c r="F57" s="89">
        <v>-76.674363700000001</v>
      </c>
      <c r="G57" s="89">
        <v>-69.767389999999992</v>
      </c>
      <c r="H57" s="89">
        <v>-63.7987866</v>
      </c>
      <c r="J57" s="49">
        <f t="shared" si="142"/>
        <v>12.288297800000002</v>
      </c>
      <c r="K57" s="49">
        <f t="shared" si="143"/>
        <v>0</v>
      </c>
      <c r="L57" s="49">
        <f t="shared" si="144"/>
        <v>-13.898676599999993</v>
      </c>
      <c r="M57" s="49">
        <f t="shared" si="145"/>
        <v>-76.674363700000001</v>
      </c>
      <c r="N57" s="49">
        <f t="shared" si="146"/>
        <v>-69.767389999999992</v>
      </c>
      <c r="O57" s="49">
        <f t="shared" si="147"/>
        <v>-55.025083977990839</v>
      </c>
      <c r="P57" s="1"/>
      <c r="Q57" s="49">
        <f t="shared" si="148"/>
        <v>0</v>
      </c>
      <c r="R57" s="49">
        <f t="shared" si="149"/>
        <v>0</v>
      </c>
      <c r="S57" s="49">
        <f t="shared" si="150"/>
        <v>0</v>
      </c>
      <c r="T57" s="49">
        <f t="shared" si="151"/>
        <v>0</v>
      </c>
      <c r="U57" s="49">
        <f t="shared" si="152"/>
        <v>0</v>
      </c>
      <c r="V57" s="49">
        <f t="shared" si="153"/>
        <v>-8.7737026220091572</v>
      </c>
      <c r="W57" s="1"/>
      <c r="X57" s="49">
        <f t="shared" si="154"/>
        <v>0</v>
      </c>
      <c r="Y57" s="49">
        <f t="shared" si="155"/>
        <v>0</v>
      </c>
      <c r="Z57" s="49">
        <f t="shared" si="156"/>
        <v>0</v>
      </c>
      <c r="AA57" s="49">
        <f t="shared" si="157"/>
        <v>0</v>
      </c>
      <c r="AB57" s="49">
        <f t="shared" si="158"/>
        <v>0</v>
      </c>
      <c r="AC57" s="49">
        <f t="shared" si="159"/>
        <v>0</v>
      </c>
      <c r="AD57" s="1"/>
      <c r="AE57" s="49">
        <f t="shared" si="160"/>
        <v>-1.7763568394002505E-15</v>
      </c>
      <c r="AF57" s="49">
        <f t="shared" si="160"/>
        <v>0</v>
      </c>
      <c r="AG57" s="49">
        <f t="shared" si="160"/>
        <v>0</v>
      </c>
      <c r="AH57" s="49">
        <f t="shared" si="160"/>
        <v>0</v>
      </c>
      <c r="AI57" s="49">
        <f t="shared" si="160"/>
        <v>0</v>
      </c>
      <c r="AJ57" s="49">
        <f t="shared" si="160"/>
        <v>-3.5527136788005009E-15</v>
      </c>
    </row>
    <row r="58" spans="1:36">
      <c r="A58" s="78">
        <v>12.9</v>
      </c>
      <c r="B58" s="79" t="s">
        <v>138</v>
      </c>
      <c r="C58" s="30">
        <v>2.4742099999999998</v>
      </c>
      <c r="D58" s="30">
        <v>1.6138600000000001</v>
      </c>
      <c r="E58" s="30">
        <v>2.7742900000000001</v>
      </c>
      <c r="F58" s="30">
        <v>3.0189900000000001</v>
      </c>
      <c r="G58" s="30">
        <v>1.24529</v>
      </c>
      <c r="H58" s="30">
        <v>0.91356999999999999</v>
      </c>
      <c r="J58" s="49">
        <f t="shared" si="142"/>
        <v>2.4742099999999998</v>
      </c>
      <c r="K58" s="49">
        <f t="shared" si="143"/>
        <v>1.6138600000000001</v>
      </c>
      <c r="L58" s="49">
        <f t="shared" si="144"/>
        <v>2.7742899999999997</v>
      </c>
      <c r="M58" s="49">
        <f t="shared" si="145"/>
        <v>3.0189899999999996</v>
      </c>
      <c r="N58" s="49">
        <f t="shared" si="146"/>
        <v>1.24529</v>
      </c>
      <c r="O58" s="49">
        <f t="shared" si="147"/>
        <v>0.78793451488265609</v>
      </c>
      <c r="P58" s="1"/>
      <c r="Q58" s="49">
        <f t="shared" si="148"/>
        <v>0</v>
      </c>
      <c r="R58" s="49">
        <f t="shared" si="149"/>
        <v>0</v>
      </c>
      <c r="S58" s="49">
        <f t="shared" si="150"/>
        <v>0</v>
      </c>
      <c r="T58" s="49">
        <f t="shared" si="151"/>
        <v>0</v>
      </c>
      <c r="U58" s="49">
        <f t="shared" si="152"/>
        <v>0</v>
      </c>
      <c r="V58" s="49">
        <f t="shared" si="153"/>
        <v>0.12563548511734401</v>
      </c>
      <c r="W58" s="1"/>
      <c r="X58" s="49">
        <f t="shared" si="154"/>
        <v>0</v>
      </c>
      <c r="Y58" s="49">
        <f t="shared" si="155"/>
        <v>0</v>
      </c>
      <c r="Z58" s="49">
        <f t="shared" si="156"/>
        <v>0</v>
      </c>
      <c r="AA58" s="49">
        <f t="shared" si="157"/>
        <v>0</v>
      </c>
      <c r="AB58" s="49">
        <f t="shared" si="158"/>
        <v>0</v>
      </c>
      <c r="AC58" s="49">
        <f t="shared" si="159"/>
        <v>0</v>
      </c>
      <c r="AD58" s="1"/>
      <c r="AE58" s="49">
        <f t="shared" si="160"/>
        <v>0</v>
      </c>
      <c r="AF58" s="49">
        <f t="shared" si="160"/>
        <v>0</v>
      </c>
      <c r="AG58" s="49">
        <f t="shared" si="160"/>
        <v>4.4408920985006262E-16</v>
      </c>
      <c r="AH58" s="49">
        <f t="shared" si="160"/>
        <v>4.4408920985006262E-16</v>
      </c>
      <c r="AI58" s="49">
        <f t="shared" si="160"/>
        <v>0</v>
      </c>
      <c r="AJ58" s="49">
        <f t="shared" si="160"/>
        <v>-1.1102230246251565E-16</v>
      </c>
    </row>
    <row r="59" spans="1:36">
      <c r="A59" s="80">
        <v>12.1</v>
      </c>
      <c r="B59" s="79" t="s">
        <v>139</v>
      </c>
      <c r="C59" s="30">
        <v>58.978484000000002</v>
      </c>
      <c r="D59" s="30">
        <v>23.788378399999999</v>
      </c>
      <c r="E59" s="30">
        <v>33.890768000000001</v>
      </c>
      <c r="F59" s="30">
        <v>86.306635300000011</v>
      </c>
      <c r="G59" s="30">
        <v>102.25568490000001</v>
      </c>
      <c r="H59" s="30">
        <v>81.544300899999996</v>
      </c>
      <c r="J59" s="49">
        <f t="shared" si="142"/>
        <v>58.978484000000009</v>
      </c>
      <c r="K59" s="49">
        <f t="shared" si="143"/>
        <v>23.788378399999996</v>
      </c>
      <c r="L59" s="49">
        <f t="shared" si="144"/>
        <v>33.890768000000001</v>
      </c>
      <c r="M59" s="49">
        <f t="shared" si="145"/>
        <v>86.306635299999996</v>
      </c>
      <c r="N59" s="49">
        <f t="shared" si="146"/>
        <v>102.25568489999999</v>
      </c>
      <c r="O59" s="49">
        <f t="shared" si="147"/>
        <v>70.330209147724659</v>
      </c>
      <c r="P59" s="1"/>
      <c r="Q59" s="49">
        <f t="shared" si="148"/>
        <v>0</v>
      </c>
      <c r="R59" s="49">
        <f t="shared" si="149"/>
        <v>0</v>
      </c>
      <c r="S59" s="49">
        <f t="shared" si="150"/>
        <v>0</v>
      </c>
      <c r="T59" s="49">
        <f t="shared" si="151"/>
        <v>0</v>
      </c>
      <c r="U59" s="49">
        <f t="shared" si="152"/>
        <v>0</v>
      </c>
      <c r="V59" s="49">
        <f t="shared" si="153"/>
        <v>11.214091752275328</v>
      </c>
      <c r="W59" s="1"/>
      <c r="X59" s="49">
        <f t="shared" si="154"/>
        <v>0</v>
      </c>
      <c r="Y59" s="49">
        <f t="shared" si="155"/>
        <v>0</v>
      </c>
      <c r="Z59" s="49">
        <f t="shared" si="156"/>
        <v>0</v>
      </c>
      <c r="AA59" s="49">
        <f t="shared" si="157"/>
        <v>0</v>
      </c>
      <c r="AB59" s="49">
        <f t="shared" si="158"/>
        <v>0</v>
      </c>
      <c r="AC59" s="49">
        <f t="shared" si="159"/>
        <v>0</v>
      </c>
      <c r="AD59" s="1"/>
      <c r="AE59" s="49">
        <f t="shared" si="160"/>
        <v>-7.1054273576010019E-15</v>
      </c>
      <c r="AF59" s="49">
        <f t="shared" si="160"/>
        <v>3.5527136788005009E-15</v>
      </c>
      <c r="AG59" s="49">
        <f t="shared" si="160"/>
        <v>0</v>
      </c>
      <c r="AH59" s="49">
        <f t="shared" si="160"/>
        <v>1.4210854715202004E-14</v>
      </c>
      <c r="AI59" s="49">
        <f t="shared" si="160"/>
        <v>1.4210854715202004E-14</v>
      </c>
      <c r="AJ59" s="49">
        <f t="shared" si="160"/>
        <v>8.8817841970012523E-15</v>
      </c>
    </row>
    <row r="60" spans="1:36">
      <c r="A60" s="80">
        <v>12.11</v>
      </c>
      <c r="B60" s="79" t="s">
        <v>140</v>
      </c>
      <c r="C60" s="30">
        <v>19.220128299999999</v>
      </c>
      <c r="D60" s="30">
        <v>13.518499999999996</v>
      </c>
      <c r="E60" s="30">
        <v>28.402699999999996</v>
      </c>
      <c r="F60" s="30">
        <v>6.4072699999999969</v>
      </c>
      <c r="G60" s="30">
        <v>10.302669999999999</v>
      </c>
      <c r="H60" s="30">
        <v>12.165179999999999</v>
      </c>
      <c r="J60" s="49">
        <f t="shared" si="142"/>
        <v>19.220128299999999</v>
      </c>
      <c r="K60" s="49">
        <f t="shared" si="143"/>
        <v>13.518499999999996</v>
      </c>
      <c r="L60" s="49">
        <f t="shared" si="144"/>
        <v>28.402699999999996</v>
      </c>
      <c r="M60" s="49">
        <f t="shared" si="145"/>
        <v>6.4072699999999969</v>
      </c>
      <c r="N60" s="49">
        <f t="shared" si="146"/>
        <v>10.302669999999999</v>
      </c>
      <c r="O60" s="49">
        <f t="shared" si="147"/>
        <v>10.492206619919862</v>
      </c>
      <c r="P60" s="1"/>
      <c r="Q60" s="49">
        <f t="shared" si="148"/>
        <v>0</v>
      </c>
      <c r="R60" s="49">
        <f t="shared" si="149"/>
        <v>0</v>
      </c>
      <c r="S60" s="49">
        <f t="shared" si="150"/>
        <v>0</v>
      </c>
      <c r="T60" s="49">
        <f t="shared" si="151"/>
        <v>0</v>
      </c>
      <c r="U60" s="49">
        <f t="shared" si="152"/>
        <v>0</v>
      </c>
      <c r="V60" s="49">
        <f t="shared" si="153"/>
        <v>1.6729733800801372</v>
      </c>
      <c r="W60" s="1"/>
      <c r="X60" s="49">
        <f t="shared" si="154"/>
        <v>0</v>
      </c>
      <c r="Y60" s="49">
        <f t="shared" si="155"/>
        <v>0</v>
      </c>
      <c r="Z60" s="49">
        <f t="shared" si="156"/>
        <v>0</v>
      </c>
      <c r="AA60" s="49">
        <f t="shared" si="157"/>
        <v>0</v>
      </c>
      <c r="AB60" s="49">
        <f t="shared" si="158"/>
        <v>0</v>
      </c>
      <c r="AC60" s="49">
        <f t="shared" si="159"/>
        <v>0</v>
      </c>
      <c r="AD60" s="1"/>
      <c r="AE60" s="49">
        <f t="shared" si="160"/>
        <v>0</v>
      </c>
      <c r="AF60" s="49">
        <f t="shared" si="160"/>
        <v>0</v>
      </c>
      <c r="AG60" s="49">
        <f t="shared" si="160"/>
        <v>0</v>
      </c>
      <c r="AH60" s="49">
        <f t="shared" si="160"/>
        <v>0</v>
      </c>
      <c r="AI60" s="49">
        <f t="shared" si="160"/>
        <v>0</v>
      </c>
      <c r="AJ60" s="49">
        <f t="shared" si="160"/>
        <v>-2.2204460492503131E-16</v>
      </c>
    </row>
    <row r="61" spans="1:36">
      <c r="A61" s="80">
        <v>12.12</v>
      </c>
      <c r="B61" s="79" t="s">
        <v>141</v>
      </c>
      <c r="C61" s="30">
        <v>32.092109800000003</v>
      </c>
      <c r="D61" s="30">
        <v>45.458277099999997</v>
      </c>
      <c r="E61" s="30">
        <v>43.991807999999999</v>
      </c>
      <c r="F61" s="30">
        <v>59.225611399999998</v>
      </c>
      <c r="G61" s="30">
        <v>51.588247699999997</v>
      </c>
      <c r="H61" s="30">
        <v>79.919827900000001</v>
      </c>
      <c r="J61" s="49">
        <f t="shared" si="142"/>
        <v>32.092109800000003</v>
      </c>
      <c r="K61" s="49">
        <f t="shared" si="143"/>
        <v>45.458277099999997</v>
      </c>
      <c r="L61" s="49">
        <f t="shared" si="144"/>
        <v>43.991807999999999</v>
      </c>
      <c r="M61" s="49">
        <f t="shared" si="145"/>
        <v>59.225611399999998</v>
      </c>
      <c r="N61" s="49">
        <f t="shared" si="146"/>
        <v>51.588247699999997</v>
      </c>
      <c r="O61" s="49">
        <f t="shared" si="147"/>
        <v>68.929136055137363</v>
      </c>
      <c r="P61" s="1"/>
      <c r="Q61" s="49">
        <f t="shared" si="148"/>
        <v>0</v>
      </c>
      <c r="R61" s="49">
        <f t="shared" si="149"/>
        <v>0</v>
      </c>
      <c r="S61" s="49">
        <f t="shared" si="150"/>
        <v>0</v>
      </c>
      <c r="T61" s="49">
        <f t="shared" si="151"/>
        <v>0</v>
      </c>
      <c r="U61" s="49">
        <f t="shared" si="152"/>
        <v>0</v>
      </c>
      <c r="V61" s="49">
        <f t="shared" si="153"/>
        <v>10.990691844862621</v>
      </c>
      <c r="W61" s="1"/>
      <c r="X61" s="49">
        <f t="shared" si="154"/>
        <v>0</v>
      </c>
      <c r="Y61" s="49">
        <f t="shared" si="155"/>
        <v>0</v>
      </c>
      <c r="Z61" s="49">
        <f t="shared" si="156"/>
        <v>0</v>
      </c>
      <c r="AA61" s="49">
        <f t="shared" si="157"/>
        <v>0</v>
      </c>
      <c r="AB61" s="49">
        <f t="shared" si="158"/>
        <v>0</v>
      </c>
      <c r="AC61" s="49">
        <f t="shared" si="159"/>
        <v>0</v>
      </c>
      <c r="AD61" s="1"/>
      <c r="AE61" s="49">
        <f t="shared" si="160"/>
        <v>0</v>
      </c>
      <c r="AF61" s="49">
        <f t="shared" si="160"/>
        <v>0</v>
      </c>
      <c r="AG61" s="49">
        <f t="shared" si="160"/>
        <v>0</v>
      </c>
      <c r="AH61" s="49">
        <f t="shared" si="160"/>
        <v>0</v>
      </c>
      <c r="AI61" s="49">
        <f t="shared" si="160"/>
        <v>0</v>
      </c>
      <c r="AJ61" s="49">
        <f t="shared" si="160"/>
        <v>1.7763568394002505E-14</v>
      </c>
    </row>
    <row r="62" spans="1:36">
      <c r="A62" s="80">
        <v>12.13</v>
      </c>
      <c r="B62" s="79" t="s">
        <v>142</v>
      </c>
      <c r="C62" s="30">
        <v>39.443418000000001</v>
      </c>
      <c r="D62" s="30">
        <v>52.195267999999999</v>
      </c>
      <c r="E62" s="30">
        <v>43.061165700000004</v>
      </c>
      <c r="F62" s="30">
        <v>64.997790199999997</v>
      </c>
      <c r="G62" s="30">
        <v>79.626259400000009</v>
      </c>
      <c r="H62" s="30">
        <v>27.3056622</v>
      </c>
      <c r="J62" s="49">
        <f t="shared" si="142"/>
        <v>39.443418000000008</v>
      </c>
      <c r="K62" s="49">
        <f t="shared" si="143"/>
        <v>52.195267999999999</v>
      </c>
      <c r="L62" s="49">
        <f t="shared" si="144"/>
        <v>43.061165700000004</v>
      </c>
      <c r="M62" s="49">
        <f t="shared" si="145"/>
        <v>64.997790199999983</v>
      </c>
      <c r="N62" s="49">
        <f t="shared" si="146"/>
        <v>79.626259400000009</v>
      </c>
      <c r="O62" s="49">
        <f t="shared" si="147"/>
        <v>23.550547521379507</v>
      </c>
      <c r="P62" s="1"/>
      <c r="Q62" s="49">
        <f t="shared" si="148"/>
        <v>0</v>
      </c>
      <c r="R62" s="49">
        <f t="shared" si="149"/>
        <v>0</v>
      </c>
      <c r="S62" s="49">
        <f t="shared" si="150"/>
        <v>0</v>
      </c>
      <c r="T62" s="49">
        <f t="shared" si="151"/>
        <v>0</v>
      </c>
      <c r="U62" s="49">
        <f t="shared" si="152"/>
        <v>0</v>
      </c>
      <c r="V62" s="49">
        <f t="shared" si="153"/>
        <v>3.7551146786204925</v>
      </c>
      <c r="W62" s="1"/>
      <c r="X62" s="49">
        <f t="shared" si="154"/>
        <v>0</v>
      </c>
      <c r="Y62" s="49">
        <f t="shared" si="155"/>
        <v>0</v>
      </c>
      <c r="Z62" s="49">
        <f t="shared" si="156"/>
        <v>0</v>
      </c>
      <c r="AA62" s="49">
        <f t="shared" si="157"/>
        <v>0</v>
      </c>
      <c r="AB62" s="49">
        <f t="shared" si="158"/>
        <v>0</v>
      </c>
      <c r="AC62" s="49">
        <f t="shared" si="159"/>
        <v>0</v>
      </c>
      <c r="AD62" s="1"/>
      <c r="AE62" s="49">
        <f t="shared" si="160"/>
        <v>-7.1054273576010019E-15</v>
      </c>
      <c r="AF62" s="49">
        <f t="shared" si="160"/>
        <v>0</v>
      </c>
      <c r="AG62" s="49">
        <f t="shared" si="160"/>
        <v>0</v>
      </c>
      <c r="AH62" s="49">
        <f t="shared" si="160"/>
        <v>1.4210854715202004E-14</v>
      </c>
      <c r="AI62" s="49">
        <f t="shared" si="160"/>
        <v>0</v>
      </c>
      <c r="AJ62" s="49">
        <f t="shared" si="160"/>
        <v>1.3322676295501878E-15</v>
      </c>
    </row>
    <row r="63" spans="1:36">
      <c r="A63" s="80">
        <v>12.14</v>
      </c>
      <c r="B63" s="79" t="s">
        <v>143</v>
      </c>
      <c r="C63" s="30">
        <f>C142+C144+C145+C146+C147+C150+C151</f>
        <v>332.79763560000004</v>
      </c>
      <c r="D63" s="30">
        <f t="shared" ref="D63:H63" si="161">D142+D144+D145+D146+D147+D150+D151</f>
        <v>366.9867629000002</v>
      </c>
      <c r="E63" s="30">
        <f t="shared" si="161"/>
        <v>414.84300250000007</v>
      </c>
      <c r="F63" s="30">
        <f t="shared" si="161"/>
        <v>393.66806970000027</v>
      </c>
      <c r="G63" s="30">
        <f t="shared" si="161"/>
        <v>475.82057519999995</v>
      </c>
      <c r="H63" s="30">
        <f t="shared" si="161"/>
        <v>1858.6464097</v>
      </c>
      <c r="J63" s="49">
        <f t="shared" si="142"/>
        <v>332.79763560000004</v>
      </c>
      <c r="K63" s="49">
        <f t="shared" si="143"/>
        <v>366.98676290000014</v>
      </c>
      <c r="L63" s="49">
        <f t="shared" si="144"/>
        <v>414.84300250000007</v>
      </c>
      <c r="M63" s="49">
        <f t="shared" si="145"/>
        <v>393.66806970000022</v>
      </c>
      <c r="N63" s="49">
        <f t="shared" si="146"/>
        <v>475.82057520000001</v>
      </c>
      <c r="O63" s="49">
        <f t="shared" si="147"/>
        <v>1603.0426318348455</v>
      </c>
      <c r="P63" s="1"/>
      <c r="Q63" s="49">
        <f t="shared" si="148"/>
        <v>0</v>
      </c>
      <c r="R63" s="49">
        <f t="shared" si="149"/>
        <v>0</v>
      </c>
      <c r="S63" s="49">
        <f t="shared" si="150"/>
        <v>0</v>
      </c>
      <c r="T63" s="49">
        <f t="shared" si="151"/>
        <v>0</v>
      </c>
      <c r="U63" s="49">
        <f t="shared" si="152"/>
        <v>0</v>
      </c>
      <c r="V63" s="49">
        <f t="shared" si="153"/>
        <v>255.60377786515454</v>
      </c>
      <c r="W63" s="1"/>
      <c r="X63" s="49">
        <f t="shared" si="154"/>
        <v>0</v>
      </c>
      <c r="Y63" s="49">
        <f t="shared" si="155"/>
        <v>0</v>
      </c>
      <c r="Z63" s="49">
        <f t="shared" si="156"/>
        <v>0</v>
      </c>
      <c r="AA63" s="49">
        <f t="shared" si="157"/>
        <v>0</v>
      </c>
      <c r="AB63" s="49">
        <f t="shared" si="158"/>
        <v>0</v>
      </c>
      <c r="AC63" s="49">
        <f t="shared" si="159"/>
        <v>0</v>
      </c>
      <c r="AD63" s="1"/>
      <c r="AE63" s="49">
        <f t="shared" si="160"/>
        <v>0</v>
      </c>
      <c r="AF63" s="49">
        <f t="shared" si="160"/>
        <v>5.6843418860808015E-14</v>
      </c>
      <c r="AG63" s="49">
        <f t="shared" si="160"/>
        <v>0</v>
      </c>
      <c r="AH63" s="49">
        <f t="shared" si="160"/>
        <v>5.6843418860808015E-14</v>
      </c>
      <c r="AI63" s="49">
        <f t="shared" si="160"/>
        <v>-5.6843418860808015E-14</v>
      </c>
      <c r="AJ63" s="49">
        <f t="shared" si="160"/>
        <v>5.6843418860808015E-14</v>
      </c>
    </row>
    <row r="64" spans="1:36" ht="15">
      <c r="A64" s="81"/>
      <c r="B64" s="79" t="s">
        <v>144</v>
      </c>
      <c r="C64" s="15">
        <f>SUM(C50:C63)</f>
        <v>1160.7200563000001</v>
      </c>
      <c r="D64" s="15">
        <f t="shared" ref="D64:G64" si="162">SUM(D50:D63)</f>
        <v>1212.1296764000006</v>
      </c>
      <c r="E64" s="15">
        <f t="shared" si="162"/>
        <v>1163.3394350999999</v>
      </c>
      <c r="F64" s="15">
        <f t="shared" si="162"/>
        <v>1282.7196451000004</v>
      </c>
      <c r="G64" s="15">
        <f t="shared" si="162"/>
        <v>1439.9137530999999</v>
      </c>
      <c r="H64" s="15">
        <f t="shared" ref="H64" si="163">SUM(H50:H63)</f>
        <v>2793.4426050000002</v>
      </c>
      <c r="J64" s="15">
        <f t="shared" ref="J64:N64" si="164">SUM(J50:J63)</f>
        <v>1160.7200563000001</v>
      </c>
      <c r="K64" s="15">
        <f t="shared" si="164"/>
        <v>1212.1296764000003</v>
      </c>
      <c r="L64" s="15">
        <f t="shared" si="164"/>
        <v>1163.3394350999997</v>
      </c>
      <c r="M64" s="15">
        <f t="shared" si="164"/>
        <v>1282.7196451000002</v>
      </c>
      <c r="N64" s="15">
        <f t="shared" si="164"/>
        <v>1439.9137531000001</v>
      </c>
      <c r="O64" s="15">
        <f t="shared" ref="O64" si="165">SUM(O50:O63)</f>
        <v>2409.2842845356327</v>
      </c>
      <c r="P64" s="1"/>
      <c r="Q64" s="15">
        <f t="shared" ref="Q64:U64" si="166">SUM(Q50:Q63)</f>
        <v>0</v>
      </c>
      <c r="R64" s="15">
        <f t="shared" si="166"/>
        <v>0</v>
      </c>
      <c r="S64" s="15">
        <f t="shared" si="166"/>
        <v>0</v>
      </c>
      <c r="T64" s="15">
        <f t="shared" si="166"/>
        <v>0</v>
      </c>
      <c r="U64" s="15">
        <f t="shared" si="166"/>
        <v>0</v>
      </c>
      <c r="V64" s="15">
        <f t="shared" ref="V64" si="167">SUM(V50:V63)</f>
        <v>384.15832046436748</v>
      </c>
      <c r="W64" s="1"/>
      <c r="X64" s="15">
        <f t="shared" ref="X64:AB64" si="168">SUM(X50:X63)</f>
        <v>0</v>
      </c>
      <c r="Y64" s="15">
        <f t="shared" si="168"/>
        <v>0</v>
      </c>
      <c r="Z64" s="15">
        <f t="shared" si="168"/>
        <v>0</v>
      </c>
      <c r="AA64" s="15">
        <f t="shared" si="168"/>
        <v>0</v>
      </c>
      <c r="AB64" s="15">
        <f t="shared" si="168"/>
        <v>0</v>
      </c>
      <c r="AC64" s="15">
        <f t="shared" ref="AC64" si="169">SUM(AC50:AC63)</f>
        <v>0</v>
      </c>
      <c r="AD64" s="1"/>
      <c r="AE64" s="15">
        <f t="shared" ref="AE64:AI64" si="170">SUM(AE50:AE63)</f>
        <v>-7.3274719625260332E-14</v>
      </c>
      <c r="AF64" s="15">
        <f t="shared" si="170"/>
        <v>8.7041485130612273E-14</v>
      </c>
      <c r="AG64" s="15">
        <f t="shared" si="170"/>
        <v>5.7509552675583109E-14</v>
      </c>
      <c r="AH64" s="15">
        <f t="shared" si="170"/>
        <v>1.496580637194711E-13</v>
      </c>
      <c r="AI64" s="15">
        <f t="shared" si="170"/>
        <v>-4.2632564145606011E-14</v>
      </c>
      <c r="AJ64" s="15">
        <f t="shared" ref="AJ64" si="171">SUM(AJ50:AJ63)</f>
        <v>9.6922470049776166E-14</v>
      </c>
    </row>
    <row r="65" spans="1:36" ht="15">
      <c r="A65" s="81">
        <v>13</v>
      </c>
      <c r="B65" s="79" t="s">
        <v>145</v>
      </c>
      <c r="C65" s="15">
        <f>C64+C48+C47+C46+C45+C24+C13+C12+C11+C10+C9+C44</f>
        <v>30805.448045161196</v>
      </c>
      <c r="D65" s="15">
        <f t="shared" ref="D65:G65" si="172">D64+D48+D47+D46+D45+D24+D13+D12+D11+D10+D9+D44</f>
        <v>34394.703974685799</v>
      </c>
      <c r="E65" s="15">
        <f t="shared" si="172"/>
        <v>32023.562804970061</v>
      </c>
      <c r="F65" s="15">
        <f t="shared" si="172"/>
        <v>34540.892881262509</v>
      </c>
      <c r="G65" s="15">
        <f t="shared" si="172"/>
        <v>37996.505435984785</v>
      </c>
      <c r="H65" s="15">
        <f t="shared" ref="H65" si="173">H64+H48+H47+H46+H45+H24+H13+H12+H11+H10+H9+H44</f>
        <v>43686.20979894897</v>
      </c>
      <c r="J65" s="15">
        <f t="shared" ref="J65:N65" si="174">J64+J48+J47+J46+J45+J24+J13+J12+J11+J10+J9+J44</f>
        <v>30805.4480451612</v>
      </c>
      <c r="K65" s="15">
        <f t="shared" si="174"/>
        <v>34394.703974685792</v>
      </c>
      <c r="L65" s="15">
        <f t="shared" si="174"/>
        <v>32023.562804970054</v>
      </c>
      <c r="M65" s="15">
        <f t="shared" si="174"/>
        <v>34540.892881262509</v>
      </c>
      <c r="N65" s="15">
        <f t="shared" si="174"/>
        <v>37996.505435984785</v>
      </c>
      <c r="O65" s="15">
        <f t="shared" ref="O65" si="175">O64+O48+O47+O46+O45+O24+O13+O12+O11+O10+O9+O44</f>
        <v>37678.418210971009</v>
      </c>
      <c r="P65" s="1"/>
      <c r="Q65" s="15">
        <f t="shared" ref="Q65:U65" si="176">Q64+Q48+Q47+Q46+Q45+Q24+Q13+Q12+Q11+Q10+Q9+Q44</f>
        <v>0</v>
      </c>
      <c r="R65" s="15">
        <f t="shared" si="176"/>
        <v>0</v>
      </c>
      <c r="S65" s="15">
        <f t="shared" si="176"/>
        <v>0</v>
      </c>
      <c r="T65" s="15">
        <f t="shared" si="176"/>
        <v>0</v>
      </c>
      <c r="U65" s="15">
        <f t="shared" si="176"/>
        <v>0</v>
      </c>
      <c r="V65" s="15">
        <f t="shared" ref="V65" si="177">V64+V48+V47+V46+V45+V24+V13+V12+V11+V10+V9+V44</f>
        <v>6007.7915879779557</v>
      </c>
      <c r="W65" s="1"/>
      <c r="X65" s="15">
        <f t="shared" ref="X65:AB65" si="178">X64+X48+X47+X46+X45+X24+X13+X12+X11+X10+X9+X44</f>
        <v>0</v>
      </c>
      <c r="Y65" s="15">
        <f t="shared" si="178"/>
        <v>0</v>
      </c>
      <c r="Z65" s="15">
        <f t="shared" si="178"/>
        <v>0</v>
      </c>
      <c r="AA65" s="15">
        <f t="shared" si="178"/>
        <v>0</v>
      </c>
      <c r="AB65" s="15">
        <f t="shared" si="178"/>
        <v>0</v>
      </c>
      <c r="AC65" s="15">
        <f t="shared" ref="AC65" si="179">AC64+AC48+AC47+AC46+AC45+AC24+AC13+AC12+AC11+AC10+AC9+AC44</f>
        <v>0</v>
      </c>
      <c r="AD65" s="1"/>
      <c r="AE65" s="15">
        <f t="shared" ref="AE65:AI65" si="180">AE64+AE48+AE47+AE46+AE45+AE24+AE13+AE12+AE11+AE10+AE9+AE44</f>
        <v>-5.3514137565713327E-13</v>
      </c>
      <c r="AF65" s="15">
        <f t="shared" si="180"/>
        <v>1.6235901512118289E-12</v>
      </c>
      <c r="AG65" s="15">
        <f t="shared" si="180"/>
        <v>2.7895463716731683E-12</v>
      </c>
      <c r="AH65" s="15">
        <f t="shared" si="180"/>
        <v>1.4224177391497506E-12</v>
      </c>
      <c r="AI65" s="15">
        <f t="shared" si="180"/>
        <v>-3.2357450052700187E-13</v>
      </c>
      <c r="AJ65" s="15">
        <f t="shared" ref="AJ65" si="181">AJ64+AJ48+AJ47+AJ46+AJ45+AJ24+AJ13+AJ12+AJ11+AJ10+AJ9+AJ44</f>
        <v>1.2317923645064482E-12</v>
      </c>
    </row>
    <row r="66" spans="1:36">
      <c r="A66" s="81">
        <v>14</v>
      </c>
      <c r="B66" s="79" t="s">
        <v>146</v>
      </c>
      <c r="C66" s="30">
        <v>-457.1494806</v>
      </c>
      <c r="D66" s="30">
        <v>-501.29056060000005</v>
      </c>
      <c r="E66" s="30">
        <v>-700.59733140000003</v>
      </c>
      <c r="F66" s="30">
        <v>-605.33399129999998</v>
      </c>
      <c r="G66" s="30">
        <v>-726.84628420000001</v>
      </c>
      <c r="H66" s="30">
        <v>-600.49898929999995</v>
      </c>
      <c r="J66" s="49">
        <f t="shared" ref="J66" si="182">C66*J$6*J$7/(J$6*J$7+Q$6*Q$7+X$6*X$7)</f>
        <v>-457.1494806</v>
      </c>
      <c r="K66" s="49">
        <f t="shared" ref="K66" si="183">D66*K$6*K$7/(K$6*K$7+R$6*R$7+Y$6*Y$7)</f>
        <v>-501.29056060000005</v>
      </c>
      <c r="L66" s="49">
        <f t="shared" ref="L66" si="184">E66*L$6*L$7/(L$6*L$7+S$6*S$7+Z$6*Z$7)</f>
        <v>-700.59733140000003</v>
      </c>
      <c r="M66" s="49">
        <f t="shared" ref="M66" si="185">F66*M$6*M$7/(M$6*M$7+T$6*T$7+AA$6*AA$7)</f>
        <v>-605.33399129999998</v>
      </c>
      <c r="N66" s="49">
        <f t="shared" ref="N66" si="186">G66*N$6*N$7/(N$6*N$7+U$6*U$7+AB$6*AB$7)</f>
        <v>-726.84628420000001</v>
      </c>
      <c r="O66" s="49">
        <f t="shared" ref="O66" si="187">H66*O$6*O$7/(O$6*O$7+V$6*V$7+AC$6*AC$7)</f>
        <v>-517.91748833873771</v>
      </c>
      <c r="P66" s="1"/>
      <c r="Q66" s="49">
        <f t="shared" ref="Q66" si="188">C66*Q$6*Q$7/(Q$6*Q$7+X$6*X$7+J$6*J$7)</f>
        <v>0</v>
      </c>
      <c r="R66" s="49">
        <f t="shared" ref="R66" si="189">D66*R$6*R$7/(R$6*R$7+Y$6*Y$7+K$6*K$7)</f>
        <v>0</v>
      </c>
      <c r="S66" s="49">
        <f t="shared" ref="S66" si="190">E66*S$6*S$7/(S$6*S$7+Z$6*Z$7+L$6*L$7)</f>
        <v>0</v>
      </c>
      <c r="T66" s="49">
        <f t="shared" ref="T66" si="191">F66*T$6*T$7/(T$6*T$7+AA$6*AA$7+M$6*M$7)</f>
        <v>0</v>
      </c>
      <c r="U66" s="49">
        <f t="shared" ref="U66" si="192">G66*U$6*U$7/(U$6*U$7+AB$6*AB$7+N$6*N$7)</f>
        <v>0</v>
      </c>
      <c r="V66" s="49">
        <f t="shared" ref="V66" si="193">H66*V$6*V$7/(V$6*V$7+AC$6*AC$7+O$6*O$7)</f>
        <v>-82.581500961262151</v>
      </c>
      <c r="W66" s="1"/>
      <c r="X66" s="49">
        <f t="shared" ref="X66" si="194">C66*X$6*X$7/(X$6*X$7+J$6*J$7+Q$6*Q$7)</f>
        <v>0</v>
      </c>
      <c r="Y66" s="49">
        <f t="shared" ref="Y66" si="195">D66*Y$6*Y$7/(Y$6*Y$7+K$6*K$7+R$6*R$7)</f>
        <v>0</v>
      </c>
      <c r="Z66" s="49">
        <f t="shared" ref="Z66" si="196">E66*Z$6*Z$7/(Z$6*Z$7+L$6*L$7+S$6*S$7)</f>
        <v>0</v>
      </c>
      <c r="AA66" s="49">
        <f t="shared" ref="AA66" si="197">F66*AA$6*AA$7/(AA$6*AA$7+M$6*M$7+T$6*T$7)</f>
        <v>0</v>
      </c>
      <c r="AB66" s="49">
        <f t="shared" ref="AB66" si="198">G66*AB$6*AB$7/(AB$6*AB$7+N$6*N$7+U$6*U$7)</f>
        <v>0</v>
      </c>
      <c r="AC66" s="49">
        <f t="shared" ref="AC66" si="199">H66*AC$6*AC$7/(AC$6*AC$7+O$6*O$7+V$6*V$7)</f>
        <v>0</v>
      </c>
      <c r="AD66" s="1"/>
      <c r="AE66" s="49">
        <f>C66-J66-Q66-X66</f>
        <v>0</v>
      </c>
      <c r="AF66" s="49">
        <f>D66-K66-R66-Y66</f>
        <v>0</v>
      </c>
      <c r="AG66" s="49">
        <f t="shared" ref="AG66:AJ66" si="200">E66-L66-S66-Z66</f>
        <v>0</v>
      </c>
      <c r="AH66" s="49">
        <f t="shared" si="200"/>
        <v>0</v>
      </c>
      <c r="AI66" s="49">
        <f t="shared" si="200"/>
        <v>0</v>
      </c>
      <c r="AJ66" s="49">
        <f t="shared" si="200"/>
        <v>-8.5265128291212022E-14</v>
      </c>
    </row>
    <row r="67" spans="1:36" ht="15">
      <c r="A67" s="81">
        <v>15</v>
      </c>
      <c r="B67" s="79" t="s">
        <v>147</v>
      </c>
      <c r="C67" s="15">
        <f>C65+C66</f>
        <v>30348.298564561195</v>
      </c>
      <c r="D67" s="15">
        <f t="shared" ref="D67:G67" si="201">D65+D66</f>
        <v>33893.4134140858</v>
      </c>
      <c r="E67" s="15">
        <f t="shared" si="201"/>
        <v>31322.965473570061</v>
      </c>
      <c r="F67" s="15">
        <f t="shared" si="201"/>
        <v>33935.558889962507</v>
      </c>
      <c r="G67" s="15">
        <f t="shared" si="201"/>
        <v>37269.659151784785</v>
      </c>
      <c r="H67" s="15">
        <v>43220.070482400006</v>
      </c>
      <c r="J67" s="46">
        <f>J65+J66</f>
        <v>30348.298564561199</v>
      </c>
      <c r="K67" s="46">
        <f>K65+K66</f>
        <v>33893.413414085793</v>
      </c>
      <c r="L67" s="46">
        <f t="shared" ref="L67:N67" si="202">L65+L66</f>
        <v>31322.965473570053</v>
      </c>
      <c r="M67" s="46">
        <f t="shared" si="202"/>
        <v>33935.558889962507</v>
      </c>
      <c r="N67" s="46">
        <f t="shared" si="202"/>
        <v>37269.659151784785</v>
      </c>
      <c r="O67" s="46">
        <f t="shared" ref="O67" si="203">O65+O66</f>
        <v>37160.50072263227</v>
      </c>
      <c r="P67" s="1"/>
      <c r="Q67" s="46">
        <f>Q65+Q66</f>
        <v>0</v>
      </c>
      <c r="R67" s="46">
        <f>R65+R66</f>
        <v>0</v>
      </c>
      <c r="S67" s="46">
        <f t="shared" ref="S67:U67" si="204">S65+S66</f>
        <v>0</v>
      </c>
      <c r="T67" s="46">
        <f t="shared" si="204"/>
        <v>0</v>
      </c>
      <c r="U67" s="46">
        <f t="shared" si="204"/>
        <v>0</v>
      </c>
      <c r="V67" s="46">
        <f t="shared" ref="V67" si="205">V65+V66</f>
        <v>5925.2100870166933</v>
      </c>
      <c r="W67" s="1"/>
      <c r="X67" s="46">
        <f>X65+X66</f>
        <v>0</v>
      </c>
      <c r="Y67" s="46">
        <f>Y65+Y66</f>
        <v>0</v>
      </c>
      <c r="Z67" s="46">
        <f t="shared" ref="Z67:AB67" si="206">Z65+Z66</f>
        <v>0</v>
      </c>
      <c r="AA67" s="46">
        <f t="shared" si="206"/>
        <v>0</v>
      </c>
      <c r="AB67" s="46">
        <f t="shared" si="206"/>
        <v>0</v>
      </c>
      <c r="AC67" s="46">
        <f t="shared" ref="AC67" si="207">AC65+AC66</f>
        <v>0</v>
      </c>
      <c r="AD67" s="1"/>
      <c r="AE67" s="46">
        <f>AE65+AE66</f>
        <v>-5.3514137565713327E-13</v>
      </c>
      <c r="AF67" s="46">
        <f>AF65+AF66</f>
        <v>1.6235901512118289E-12</v>
      </c>
      <c r="AG67" s="46">
        <f t="shared" ref="AG67:AI67" si="208">AG65+AG66</f>
        <v>2.7895463716731683E-12</v>
      </c>
      <c r="AH67" s="46">
        <f t="shared" si="208"/>
        <v>1.4224177391497506E-12</v>
      </c>
      <c r="AI67" s="46">
        <f t="shared" si="208"/>
        <v>-3.2357450052700187E-13</v>
      </c>
      <c r="AJ67" s="46">
        <f t="shared" ref="AJ67" si="209">AJ65+AJ66</f>
        <v>1.1465272362152362E-12</v>
      </c>
    </row>
    <row r="68" spans="1:36">
      <c r="A68" s="91">
        <v>16</v>
      </c>
      <c r="B68" s="88" t="s">
        <v>148</v>
      </c>
      <c r="C68" s="89">
        <v>163.70056980000001</v>
      </c>
      <c r="D68" s="89">
        <v>378.2068316000001</v>
      </c>
      <c r="E68" s="89">
        <v>283.69954449999994</v>
      </c>
      <c r="F68" s="89">
        <v>868.87829610000017</v>
      </c>
      <c r="G68" s="89">
        <v>434.1482732000004</v>
      </c>
      <c r="H68" s="89"/>
      <c r="J68" s="49">
        <f t="shared" ref="J68" si="210">C68*J$6*J$7/(J$6*J$7+Q$6*Q$7+X$6*X$7)</f>
        <v>163.70056980000004</v>
      </c>
      <c r="K68" s="49">
        <f t="shared" ref="K68" si="211">D68*K$6*K$7/(K$6*K$7+R$6*R$7+Y$6*Y$7)</f>
        <v>378.2068316000001</v>
      </c>
      <c r="L68" s="49">
        <f t="shared" ref="L68" si="212">E68*L$6*L$7/(L$6*L$7+S$6*S$7+Z$6*Z$7)</f>
        <v>283.69954449999994</v>
      </c>
      <c r="M68" s="49">
        <f t="shared" ref="M68" si="213">F68*M$6*M$7/(M$6*M$7+T$6*T$7+AA$6*AA$7)</f>
        <v>868.87829610000017</v>
      </c>
      <c r="N68" s="49">
        <f t="shared" ref="N68" si="214">G68*N$6*N$7/(N$6*N$7+U$6*U$7+AB$6*AB$7)</f>
        <v>434.1482732000004</v>
      </c>
      <c r="O68" s="49">
        <f>H68*O$6*O$7/(O$6*O$7+V$6*V$7+AC$6*AC$7)</f>
        <v>0</v>
      </c>
      <c r="P68" s="1"/>
      <c r="Q68" s="49">
        <f t="shared" ref="Q68" si="215">C68*Q$6*Q$7/(Q$6*Q$7+X$6*X$7+J$6*J$7)</f>
        <v>0</v>
      </c>
      <c r="R68" s="49">
        <f t="shared" ref="R68" si="216">D68*R$6*R$7/(R$6*R$7+Y$6*Y$7+K$6*K$7)</f>
        <v>0</v>
      </c>
      <c r="S68" s="49">
        <f t="shared" ref="S68" si="217">E68*S$6*S$7/(S$6*S$7+Z$6*Z$7+L$6*L$7)</f>
        <v>0</v>
      </c>
      <c r="T68" s="49">
        <f t="shared" ref="T68" si="218">F68*T$6*T$7/(T$6*T$7+AA$6*AA$7+M$6*M$7)</f>
        <v>0</v>
      </c>
      <c r="U68" s="49">
        <f t="shared" ref="U68" si="219">G68*U$6*U$7/(U$6*U$7+AB$6*AB$7+N$6*N$7)</f>
        <v>0</v>
      </c>
      <c r="V68" s="49">
        <f t="shared" ref="V68" si="220">H68*V$6*V$7/(V$6*V$7+AC$6*AC$7+O$6*O$7)</f>
        <v>0</v>
      </c>
      <c r="W68" s="1"/>
      <c r="X68" s="49">
        <f t="shared" ref="X68" si="221">C68*X$6*X$7/(X$6*X$7+J$6*J$7+Q$6*Q$7)</f>
        <v>0</v>
      </c>
      <c r="Y68" s="49">
        <f t="shared" ref="Y68" si="222">D68*Y$6*Y$7/(Y$6*Y$7+K$6*K$7+R$6*R$7)</f>
        <v>0</v>
      </c>
      <c r="Z68" s="49">
        <f t="shared" ref="Z68" si="223">E68*Z$6*Z$7/(Z$6*Z$7+L$6*L$7+S$6*S$7)</f>
        <v>0</v>
      </c>
      <c r="AA68" s="49">
        <f t="shared" ref="AA68" si="224">F68*AA$6*AA$7/(AA$6*AA$7+M$6*M$7+T$6*T$7)</f>
        <v>0</v>
      </c>
      <c r="AB68" s="49">
        <f t="shared" ref="AB68" si="225">G68*AB$6*AB$7/(AB$6*AB$7+N$6*N$7+U$6*U$7)</f>
        <v>0</v>
      </c>
      <c r="AC68" s="49">
        <f t="shared" ref="AC68" si="226">H68*AC$6*AC$7/(AC$6*AC$7+O$6*O$7+V$6*V$7)</f>
        <v>0</v>
      </c>
      <c r="AD68" s="1"/>
      <c r="AE68" s="49">
        <f>C68-J68-Q68-X68</f>
        <v>-2.8421709430404007E-14</v>
      </c>
      <c r="AF68" s="49">
        <f t="shared" ref="AF68:AJ68" si="227">D68-K68-R68-Y68</f>
        <v>0</v>
      </c>
      <c r="AG68" s="49">
        <f t="shared" si="227"/>
        <v>0</v>
      </c>
      <c r="AH68" s="49">
        <f t="shared" si="227"/>
        <v>0</v>
      </c>
      <c r="AI68" s="49">
        <f t="shared" si="227"/>
        <v>0</v>
      </c>
      <c r="AJ68" s="49">
        <f t="shared" si="227"/>
        <v>0</v>
      </c>
    </row>
    <row r="69" spans="1:36" ht="15">
      <c r="A69" s="81"/>
      <c r="B69" s="79" t="s">
        <v>149</v>
      </c>
      <c r="C69" s="83">
        <f>C68+C67</f>
        <v>30511.999134361195</v>
      </c>
      <c r="D69" s="83">
        <f t="shared" ref="D69:G69" si="228">D68+D67</f>
        <v>34271.620245685801</v>
      </c>
      <c r="E69" s="83">
        <f t="shared" si="228"/>
        <v>31606.66501807006</v>
      </c>
      <c r="F69" s="83">
        <f t="shared" si="228"/>
        <v>34804.437186062511</v>
      </c>
      <c r="G69" s="83">
        <f t="shared" si="228"/>
        <v>37703.807424984785</v>
      </c>
      <c r="H69" s="83">
        <v>43220.070482400006</v>
      </c>
      <c r="J69" s="21">
        <f t="shared" ref="J69:N69" si="229">J68+J67</f>
        <v>30511.999134361198</v>
      </c>
      <c r="K69" s="21">
        <f t="shared" si="229"/>
        <v>34271.620245685794</v>
      </c>
      <c r="L69" s="21">
        <f t="shared" si="229"/>
        <v>31606.665018070053</v>
      </c>
      <c r="M69" s="21">
        <f t="shared" si="229"/>
        <v>34804.437186062511</v>
      </c>
      <c r="N69" s="21">
        <f t="shared" si="229"/>
        <v>37703.807424984785</v>
      </c>
      <c r="O69" s="21">
        <f t="shared" ref="O69" si="230">O68+O67</f>
        <v>37160.50072263227</v>
      </c>
      <c r="P69" s="1"/>
      <c r="Q69" s="21">
        <f t="shared" ref="Q69:AB69" si="231">Q68+Q67</f>
        <v>0</v>
      </c>
      <c r="R69" s="21">
        <f t="shared" si="231"/>
        <v>0</v>
      </c>
      <c r="S69" s="21">
        <f t="shared" si="231"/>
        <v>0</v>
      </c>
      <c r="T69" s="21">
        <f t="shared" si="231"/>
        <v>0</v>
      </c>
      <c r="U69" s="21">
        <f t="shared" si="231"/>
        <v>0</v>
      </c>
      <c r="V69" s="21">
        <f t="shared" ref="V69" si="232">V68+V67</f>
        <v>5925.2100870166933</v>
      </c>
      <c r="W69" s="1"/>
      <c r="X69" s="21">
        <f t="shared" si="231"/>
        <v>0</v>
      </c>
      <c r="Y69" s="21">
        <f t="shared" si="231"/>
        <v>0</v>
      </c>
      <c r="Z69" s="21">
        <f t="shared" si="231"/>
        <v>0</v>
      </c>
      <c r="AA69" s="21">
        <f t="shared" si="231"/>
        <v>0</v>
      </c>
      <c r="AB69" s="21">
        <f t="shared" si="231"/>
        <v>0</v>
      </c>
      <c r="AC69" s="21">
        <f t="shared" ref="AC69" si="233">AC68+AC67</f>
        <v>0</v>
      </c>
      <c r="AD69" s="1"/>
      <c r="AE69" s="21">
        <f t="shared" ref="AE69:AI69" si="234">AE68+AE67</f>
        <v>-5.6356308508753727E-13</v>
      </c>
      <c r="AF69" s="21">
        <f t="shared" si="234"/>
        <v>1.6235901512118289E-12</v>
      </c>
      <c r="AG69" s="21">
        <f t="shared" si="234"/>
        <v>2.7895463716731683E-12</v>
      </c>
      <c r="AH69" s="21">
        <f t="shared" si="234"/>
        <v>1.4224177391497506E-12</v>
      </c>
      <c r="AI69" s="21">
        <f t="shared" si="234"/>
        <v>-3.2357450052700187E-13</v>
      </c>
      <c r="AJ69" s="21">
        <f t="shared" ref="AJ69" si="235">AJ68+AJ67</f>
        <v>1.1465272362152362E-12</v>
      </c>
    </row>
    <row r="70" spans="1:36">
      <c r="J70" s="93">
        <f>J69/J7</f>
        <v>29.059046794629712</v>
      </c>
      <c r="K70" s="93">
        <f t="shared" ref="K70:O70" si="236">K69/K7</f>
        <v>32.639638329224567</v>
      </c>
      <c r="L70" s="93">
        <f t="shared" si="236"/>
        <v>30.101585731495287</v>
      </c>
      <c r="M70" s="93">
        <f t="shared" si="236"/>
        <v>33.14708303434525</v>
      </c>
      <c r="N70" s="93">
        <f t="shared" si="236"/>
        <v>35.908388023795034</v>
      </c>
      <c r="O70" s="93">
        <f t="shared" si="236"/>
        <v>35.390953069173591</v>
      </c>
      <c r="Q70" s="93" t="e">
        <f>Q69/Q7</f>
        <v>#DIV/0!</v>
      </c>
      <c r="R70" s="93" t="e">
        <f t="shared" ref="R70" si="237">R69/R7</f>
        <v>#DIV/0!</v>
      </c>
      <c r="S70" s="93" t="e">
        <f t="shared" ref="S70" si="238">S69/S7</f>
        <v>#DIV/0!</v>
      </c>
      <c r="T70" s="93" t="e">
        <f t="shared" ref="T70" si="239">T69/T7</f>
        <v>#DIV/0!</v>
      </c>
      <c r="U70" s="93" t="e">
        <f t="shared" ref="U70" si="240">U69/U7</f>
        <v>#DIV/0!</v>
      </c>
      <c r="V70" s="93">
        <f t="shared" ref="V70" si="241">V69/V7</f>
        <v>23.700840348066773</v>
      </c>
      <c r="X70" s="93" t="e">
        <f>X69/X7</f>
        <v>#DIV/0!</v>
      </c>
      <c r="Y70" s="93" t="e">
        <f t="shared" ref="Y70" si="242">Y69/Y7</f>
        <v>#DIV/0!</v>
      </c>
      <c r="Z70" s="93" t="e">
        <f t="shared" ref="Z70" si="243">Z69/Z7</f>
        <v>#DIV/0!</v>
      </c>
      <c r="AA70" s="93" t="e">
        <f t="shared" ref="AA70" si="244">AA69/AA7</f>
        <v>#DIV/0!</v>
      </c>
      <c r="AB70" s="93" t="e">
        <f t="shared" ref="AB70" si="245">AB69/AB7</f>
        <v>#DIV/0!</v>
      </c>
      <c r="AC70" s="93" t="e">
        <f t="shared" ref="AC70" si="246">AC69/AC7</f>
        <v>#DIV/0!</v>
      </c>
    </row>
    <row r="71" spans="1:36">
      <c r="C71" s="64">
        <v>5</v>
      </c>
      <c r="D71" s="64">
        <v>5</v>
      </c>
      <c r="E71" s="64">
        <v>5</v>
      </c>
      <c r="F71" s="64">
        <v>5</v>
      </c>
      <c r="G71" s="64">
        <v>5</v>
      </c>
      <c r="H71" s="64">
        <v>5.5</v>
      </c>
      <c r="J71" s="19">
        <f>C71</f>
        <v>5</v>
      </c>
      <c r="K71" s="19">
        <f t="shared" ref="K71:O72" si="247">D71</f>
        <v>5</v>
      </c>
      <c r="L71" s="19">
        <f t="shared" si="247"/>
        <v>5</v>
      </c>
      <c r="M71" s="19">
        <f t="shared" si="247"/>
        <v>5</v>
      </c>
      <c r="N71" s="19">
        <f t="shared" si="247"/>
        <v>5</v>
      </c>
      <c r="O71" s="19">
        <f t="shared" si="247"/>
        <v>5.5</v>
      </c>
      <c r="P71" s="1"/>
      <c r="Q71" s="19">
        <f>J71</f>
        <v>5</v>
      </c>
      <c r="R71" s="19">
        <f t="shared" ref="R71:V72" si="248">K71</f>
        <v>5</v>
      </c>
      <c r="S71" s="19">
        <f t="shared" si="248"/>
        <v>5</v>
      </c>
      <c r="T71" s="19">
        <f t="shared" si="248"/>
        <v>5</v>
      </c>
      <c r="U71" s="19">
        <f t="shared" si="248"/>
        <v>5</v>
      </c>
      <c r="V71" s="19">
        <f t="shared" si="248"/>
        <v>5.5</v>
      </c>
      <c r="W71" s="1"/>
      <c r="X71" s="19">
        <f>Q71</f>
        <v>5</v>
      </c>
      <c r="Y71" s="19">
        <f t="shared" ref="Y71:AC72" si="249">R71</f>
        <v>5</v>
      </c>
      <c r="Z71" s="19">
        <f t="shared" si="249"/>
        <v>5</v>
      </c>
      <c r="AA71" s="19">
        <f t="shared" si="249"/>
        <v>5</v>
      </c>
      <c r="AB71" s="19">
        <f t="shared" si="249"/>
        <v>5</v>
      </c>
      <c r="AC71" s="19">
        <f t="shared" si="249"/>
        <v>5.5</v>
      </c>
      <c r="AD71" s="1"/>
      <c r="AE71" s="1"/>
      <c r="AF71" s="1"/>
      <c r="AG71" s="1"/>
      <c r="AH71" s="1"/>
      <c r="AI71" s="1"/>
    </row>
    <row r="72" spans="1:36">
      <c r="C72" s="64">
        <v>1050</v>
      </c>
      <c r="D72" s="64">
        <v>1050</v>
      </c>
      <c r="E72" s="64">
        <v>1050</v>
      </c>
      <c r="F72" s="64">
        <v>1050</v>
      </c>
      <c r="G72" s="64">
        <v>1050</v>
      </c>
      <c r="H72" s="64">
        <v>1300</v>
      </c>
      <c r="J72" s="19">
        <f>C72</f>
        <v>1050</v>
      </c>
      <c r="K72" s="19">
        <f t="shared" si="247"/>
        <v>1050</v>
      </c>
      <c r="L72" s="19">
        <f t="shared" si="247"/>
        <v>1050</v>
      </c>
      <c r="M72" s="19">
        <f t="shared" si="247"/>
        <v>1050</v>
      </c>
      <c r="N72" s="19">
        <f t="shared" si="247"/>
        <v>1050</v>
      </c>
      <c r="O72" s="19">
        <f t="shared" si="247"/>
        <v>1300</v>
      </c>
      <c r="P72" s="1"/>
      <c r="Q72" s="19">
        <f>J72</f>
        <v>1050</v>
      </c>
      <c r="R72" s="19">
        <f t="shared" si="248"/>
        <v>1050</v>
      </c>
      <c r="S72" s="19">
        <f t="shared" si="248"/>
        <v>1050</v>
      </c>
      <c r="T72" s="19">
        <f t="shared" si="248"/>
        <v>1050</v>
      </c>
      <c r="U72" s="19">
        <f t="shared" si="248"/>
        <v>1050</v>
      </c>
      <c r="V72" s="19">
        <f t="shared" si="248"/>
        <v>1300</v>
      </c>
      <c r="W72" s="1"/>
      <c r="X72" s="19">
        <f>Q72</f>
        <v>1050</v>
      </c>
      <c r="Y72" s="19">
        <f t="shared" si="249"/>
        <v>1050</v>
      </c>
      <c r="Z72" s="19">
        <f t="shared" si="249"/>
        <v>1050</v>
      </c>
      <c r="AA72" s="19">
        <f t="shared" si="249"/>
        <v>1050</v>
      </c>
      <c r="AB72" s="19">
        <f t="shared" si="249"/>
        <v>1050</v>
      </c>
      <c r="AC72" s="19">
        <f t="shared" si="249"/>
        <v>1300</v>
      </c>
      <c r="AD72" s="1"/>
      <c r="AE72" s="1"/>
      <c r="AF72" s="1"/>
      <c r="AG72" s="1"/>
      <c r="AH72" s="1"/>
      <c r="AI72" s="1"/>
    </row>
    <row r="74" spans="1:36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>
      <c r="A75" s="81">
        <v>1</v>
      </c>
      <c r="B75" s="79" t="s">
        <v>81</v>
      </c>
      <c r="C75" s="193">
        <v>1</v>
      </c>
      <c r="J75" s="30">
        <f>J9*$C75</f>
        <v>4336.6770421999991</v>
      </c>
      <c r="K75" s="30">
        <f t="shared" ref="K75:O75" si="250">K9*$C75</f>
        <v>4899.5342694000001</v>
      </c>
      <c r="L75" s="30">
        <f t="shared" si="250"/>
        <v>3534.9972722000002</v>
      </c>
      <c r="M75" s="30">
        <f t="shared" si="250"/>
        <v>5138.8810382000001</v>
      </c>
      <c r="N75" s="30">
        <f t="shared" si="250"/>
        <v>3675.3494990000004</v>
      </c>
      <c r="O75" s="30">
        <f t="shared" si="250"/>
        <v>3535.9466507606753</v>
      </c>
      <c r="Q75" s="30">
        <f>Q9*$C75</f>
        <v>0</v>
      </c>
      <c r="R75" s="30">
        <f t="shared" ref="R75:V75" si="251">R9*$C75</f>
        <v>0</v>
      </c>
      <c r="S75" s="30">
        <f t="shared" si="251"/>
        <v>0</v>
      </c>
      <c r="T75" s="30">
        <f t="shared" si="251"/>
        <v>0</v>
      </c>
      <c r="U75" s="30">
        <f t="shared" si="251"/>
        <v>0</v>
      </c>
      <c r="V75" s="30">
        <f t="shared" si="251"/>
        <v>563.80367203932462</v>
      </c>
      <c r="X75" s="30">
        <f>X9*$C75</f>
        <v>0</v>
      </c>
      <c r="Y75" s="30">
        <f t="shared" ref="Y75:AC75" si="252">Y9*$C75</f>
        <v>0</v>
      </c>
      <c r="Z75" s="30">
        <f t="shared" si="252"/>
        <v>0</v>
      </c>
      <c r="AA75" s="30">
        <f t="shared" si="252"/>
        <v>0</v>
      </c>
      <c r="AB75" s="30">
        <f t="shared" si="252"/>
        <v>0</v>
      </c>
      <c r="AC75" s="30">
        <f t="shared" si="252"/>
        <v>0</v>
      </c>
    </row>
    <row r="76" spans="1:36">
      <c r="A76" s="81">
        <v>2</v>
      </c>
      <c r="B76" s="79" t="s">
        <v>82</v>
      </c>
      <c r="C76" s="193">
        <v>1</v>
      </c>
      <c r="J76" s="30">
        <f t="shared" ref="J76:O76" si="253">J10*$C76</f>
        <v>3304.1844329</v>
      </c>
      <c r="K76" s="30">
        <f t="shared" si="253"/>
        <v>3270.5180682000005</v>
      </c>
      <c r="L76" s="30">
        <f t="shared" si="253"/>
        <v>3492.8911094</v>
      </c>
      <c r="M76" s="30">
        <f t="shared" si="253"/>
        <v>4341.4815928999997</v>
      </c>
      <c r="N76" s="30">
        <f t="shared" si="253"/>
        <v>3710.6689819999992</v>
      </c>
      <c r="O76" s="30">
        <f t="shared" si="253"/>
        <v>4588.5712242698482</v>
      </c>
      <c r="Q76" s="30">
        <f t="shared" ref="Q76:V76" si="254">Q10*$C76</f>
        <v>0</v>
      </c>
      <c r="R76" s="30">
        <f t="shared" si="254"/>
        <v>0</v>
      </c>
      <c r="S76" s="30">
        <f t="shared" si="254"/>
        <v>0</v>
      </c>
      <c r="T76" s="30">
        <f t="shared" si="254"/>
        <v>0</v>
      </c>
      <c r="U76" s="30">
        <f t="shared" si="254"/>
        <v>0</v>
      </c>
      <c r="V76" s="30">
        <f t="shared" si="254"/>
        <v>731.64376083015168</v>
      </c>
      <c r="X76" s="30">
        <f t="shared" ref="X76:AC76" si="255">X10*$C76</f>
        <v>0</v>
      </c>
      <c r="Y76" s="30">
        <f t="shared" si="255"/>
        <v>0</v>
      </c>
      <c r="Z76" s="30">
        <f t="shared" si="255"/>
        <v>0</v>
      </c>
      <c r="AA76" s="30">
        <f t="shared" si="255"/>
        <v>0</v>
      </c>
      <c r="AB76" s="30">
        <f t="shared" si="255"/>
        <v>0</v>
      </c>
      <c r="AC76" s="30">
        <f t="shared" si="255"/>
        <v>0</v>
      </c>
    </row>
    <row r="77" spans="1:36">
      <c r="A77" s="81">
        <v>3</v>
      </c>
      <c r="B77" s="79" t="s">
        <v>83</v>
      </c>
      <c r="C77" s="193">
        <v>1</v>
      </c>
      <c r="J77" s="30">
        <f t="shared" ref="J77:O77" si="256">J11*$C77</f>
        <v>302.64776000000006</v>
      </c>
      <c r="K77" s="30">
        <f t="shared" si="256"/>
        <v>320.68907000000002</v>
      </c>
      <c r="L77" s="30">
        <f t="shared" si="256"/>
        <v>363.25904999999995</v>
      </c>
      <c r="M77" s="30">
        <f t="shared" si="256"/>
        <v>304.02497</v>
      </c>
      <c r="N77" s="30">
        <f t="shared" si="256"/>
        <v>291.71019999999999</v>
      </c>
      <c r="O77" s="30">
        <f t="shared" si="256"/>
        <v>283.94866654945628</v>
      </c>
      <c r="Q77" s="30">
        <f t="shared" ref="Q77:V77" si="257">Q11*$C77</f>
        <v>0</v>
      </c>
      <c r="R77" s="30">
        <f t="shared" si="257"/>
        <v>0</v>
      </c>
      <c r="S77" s="30">
        <f t="shared" si="257"/>
        <v>0</v>
      </c>
      <c r="T77" s="30">
        <f t="shared" si="257"/>
        <v>0</v>
      </c>
      <c r="U77" s="30">
        <f t="shared" si="257"/>
        <v>0</v>
      </c>
      <c r="V77" s="30">
        <f t="shared" si="257"/>
        <v>45.275372250543789</v>
      </c>
      <c r="X77" s="30">
        <f t="shared" ref="X77:AC77" si="258">X11*$C77</f>
        <v>0</v>
      </c>
      <c r="Y77" s="30">
        <f t="shared" si="258"/>
        <v>0</v>
      </c>
      <c r="Z77" s="30">
        <f t="shared" si="258"/>
        <v>0</v>
      </c>
      <c r="AA77" s="30">
        <f t="shared" si="258"/>
        <v>0</v>
      </c>
      <c r="AB77" s="30">
        <f t="shared" si="258"/>
        <v>0</v>
      </c>
      <c r="AC77" s="30">
        <f t="shared" si="258"/>
        <v>0</v>
      </c>
    </row>
    <row r="78" spans="1:36">
      <c r="A78" s="91">
        <v>4</v>
      </c>
      <c r="B78" s="88" t="s">
        <v>84</v>
      </c>
      <c r="C78" s="194">
        <v>0</v>
      </c>
      <c r="J78" s="30">
        <f t="shared" ref="J78:O78" si="259">J12*$C78</f>
        <v>0</v>
      </c>
      <c r="K78" s="30">
        <f t="shared" si="259"/>
        <v>0</v>
      </c>
      <c r="L78" s="30">
        <f t="shared" si="259"/>
        <v>0</v>
      </c>
      <c r="M78" s="30">
        <f t="shared" si="259"/>
        <v>0</v>
      </c>
      <c r="N78" s="30">
        <f t="shared" si="259"/>
        <v>0</v>
      </c>
      <c r="O78" s="30">
        <f t="shared" si="259"/>
        <v>0</v>
      </c>
      <c r="Q78" s="30">
        <f t="shared" ref="Q78:V78" si="260">Q12*$C78</f>
        <v>0</v>
      </c>
      <c r="R78" s="30">
        <f t="shared" si="260"/>
        <v>0</v>
      </c>
      <c r="S78" s="30">
        <f t="shared" si="260"/>
        <v>0</v>
      </c>
      <c r="T78" s="30">
        <f t="shared" si="260"/>
        <v>0</v>
      </c>
      <c r="U78" s="30">
        <f t="shared" si="260"/>
        <v>0</v>
      </c>
      <c r="V78" s="30">
        <f t="shared" si="260"/>
        <v>0</v>
      </c>
      <c r="X78" s="30">
        <f t="shared" ref="X78:AC78" si="261">X12*$C78</f>
        <v>0</v>
      </c>
      <c r="Y78" s="30">
        <f t="shared" si="261"/>
        <v>0</v>
      </c>
      <c r="Z78" s="30">
        <f t="shared" si="261"/>
        <v>0</v>
      </c>
      <c r="AA78" s="30">
        <f t="shared" si="261"/>
        <v>0</v>
      </c>
      <c r="AB78" s="30">
        <f t="shared" si="261"/>
        <v>0</v>
      </c>
      <c r="AC78" s="30">
        <f t="shared" si="261"/>
        <v>0</v>
      </c>
    </row>
    <row r="79" spans="1:36">
      <c r="A79" s="91">
        <v>5</v>
      </c>
      <c r="B79" s="88" t="s">
        <v>85</v>
      </c>
      <c r="C79" s="194">
        <v>0</v>
      </c>
      <c r="J79" s="89">
        <f t="shared" ref="J79:O79" si="262">J13*$C79</f>
        <v>0</v>
      </c>
      <c r="K79" s="90">
        <f t="shared" si="262"/>
        <v>0</v>
      </c>
      <c r="L79" s="90">
        <f t="shared" si="262"/>
        <v>0</v>
      </c>
      <c r="M79" s="90">
        <f t="shared" si="262"/>
        <v>0</v>
      </c>
      <c r="N79" s="90">
        <f t="shared" si="262"/>
        <v>0</v>
      </c>
      <c r="O79" s="90">
        <f t="shared" si="262"/>
        <v>0</v>
      </c>
      <c r="Q79" s="89">
        <f t="shared" ref="Q79:V79" si="263">Q13*$C79</f>
        <v>0</v>
      </c>
      <c r="R79" s="90">
        <f t="shared" si="263"/>
        <v>0</v>
      </c>
      <c r="S79" s="90">
        <f t="shared" si="263"/>
        <v>0</v>
      </c>
      <c r="T79" s="90">
        <f t="shared" si="263"/>
        <v>0</v>
      </c>
      <c r="U79" s="90">
        <f t="shared" si="263"/>
        <v>0</v>
      </c>
      <c r="V79" s="90">
        <f t="shared" si="263"/>
        <v>0</v>
      </c>
      <c r="X79" s="89">
        <f t="shared" ref="X79:AC79" si="264">X13*$C79</f>
        <v>0</v>
      </c>
      <c r="Y79" s="90">
        <f t="shared" si="264"/>
        <v>0</v>
      </c>
      <c r="Z79" s="90">
        <f t="shared" si="264"/>
        <v>0</v>
      </c>
      <c r="AA79" s="90">
        <f t="shared" si="264"/>
        <v>0</v>
      </c>
      <c r="AB79" s="90">
        <f t="shared" si="264"/>
        <v>0</v>
      </c>
      <c r="AC79" s="90">
        <f t="shared" si="264"/>
        <v>0</v>
      </c>
    </row>
    <row r="80" spans="1:36">
      <c r="A80" s="81">
        <v>6</v>
      </c>
      <c r="B80" s="79" t="s">
        <v>86</v>
      </c>
      <c r="C80" s="193">
        <v>1</v>
      </c>
      <c r="J80" s="30"/>
      <c r="K80" s="30"/>
      <c r="L80" s="30"/>
      <c r="M80" s="30"/>
      <c r="N80" s="30"/>
      <c r="O80" s="30"/>
      <c r="Q80" s="30"/>
      <c r="R80" s="30"/>
      <c r="S80" s="30"/>
      <c r="T80" s="30"/>
      <c r="U80" s="30"/>
      <c r="V80" s="30"/>
      <c r="X80" s="30"/>
      <c r="Y80" s="30"/>
      <c r="Z80" s="30"/>
      <c r="AA80" s="30"/>
      <c r="AB80" s="30"/>
      <c r="AC80" s="30"/>
    </row>
    <row r="81" spans="1:29">
      <c r="A81" s="78">
        <v>6.1</v>
      </c>
      <c r="B81" s="79" t="s">
        <v>87</v>
      </c>
      <c r="C81" s="193">
        <v>1</v>
      </c>
      <c r="J81" s="30">
        <f t="shared" ref="J81:O81" si="265">J15*$C81</f>
        <v>0</v>
      </c>
      <c r="K81" s="30">
        <f t="shared" si="265"/>
        <v>0</v>
      </c>
      <c r="L81" s="30">
        <f t="shared" si="265"/>
        <v>0</v>
      </c>
      <c r="M81" s="30">
        <f t="shared" si="265"/>
        <v>0</v>
      </c>
      <c r="N81" s="30">
        <f t="shared" si="265"/>
        <v>0</v>
      </c>
      <c r="O81" s="30">
        <f t="shared" si="265"/>
        <v>0</v>
      </c>
      <c r="Q81" s="30">
        <f t="shared" ref="Q81:V81" si="266">Q15*$C81</f>
        <v>0</v>
      </c>
      <c r="R81" s="30">
        <f t="shared" si="266"/>
        <v>0</v>
      </c>
      <c r="S81" s="30">
        <f t="shared" si="266"/>
        <v>0</v>
      </c>
      <c r="T81" s="30">
        <f t="shared" si="266"/>
        <v>0</v>
      </c>
      <c r="U81" s="30">
        <f t="shared" si="266"/>
        <v>0</v>
      </c>
      <c r="V81" s="30">
        <f t="shared" si="266"/>
        <v>0</v>
      </c>
      <c r="X81" s="30">
        <f t="shared" ref="X81:AC81" si="267">X15*$C81</f>
        <v>0</v>
      </c>
      <c r="Y81" s="30">
        <f t="shared" si="267"/>
        <v>0</v>
      </c>
      <c r="Z81" s="30">
        <f t="shared" si="267"/>
        <v>0</v>
      </c>
      <c r="AA81" s="30">
        <f t="shared" si="267"/>
        <v>0</v>
      </c>
      <c r="AB81" s="30">
        <f t="shared" si="267"/>
        <v>0</v>
      </c>
      <c r="AC81" s="30">
        <f t="shared" si="267"/>
        <v>0</v>
      </c>
    </row>
    <row r="82" spans="1:29">
      <c r="A82" s="78">
        <v>6.2</v>
      </c>
      <c r="B82" s="79" t="s">
        <v>88</v>
      </c>
      <c r="C82" s="193">
        <v>1</v>
      </c>
      <c r="J82" s="30">
        <f t="shared" ref="J82:O82" si="268">J16*$C82</f>
        <v>497.47951</v>
      </c>
      <c r="K82" s="30">
        <f t="shared" si="268"/>
        <v>581.25614999999993</v>
      </c>
      <c r="L82" s="30">
        <f t="shared" si="268"/>
        <v>584.83727999999996</v>
      </c>
      <c r="M82" s="30">
        <f t="shared" si="268"/>
        <v>589.88907999999992</v>
      </c>
      <c r="N82" s="30">
        <f t="shared" si="268"/>
        <v>629.81871000000001</v>
      </c>
      <c r="O82" s="30">
        <f t="shared" si="268"/>
        <v>495.11829149398972</v>
      </c>
      <c r="Q82" s="30">
        <f t="shared" ref="Q82:V82" si="269">Q16*$C82</f>
        <v>0</v>
      </c>
      <c r="R82" s="30">
        <f t="shared" si="269"/>
        <v>0</v>
      </c>
      <c r="S82" s="30">
        <f t="shared" si="269"/>
        <v>0</v>
      </c>
      <c r="T82" s="30">
        <f t="shared" si="269"/>
        <v>0</v>
      </c>
      <c r="U82" s="30">
        <f t="shared" si="269"/>
        <v>0</v>
      </c>
      <c r="V82" s="30">
        <f t="shared" si="269"/>
        <v>78.946188506010287</v>
      </c>
      <c r="X82" s="30">
        <f t="shared" ref="X82:AC82" si="270">X16*$C82</f>
        <v>0</v>
      </c>
      <c r="Y82" s="30">
        <f t="shared" si="270"/>
        <v>0</v>
      </c>
      <c r="Z82" s="30">
        <f t="shared" si="270"/>
        <v>0</v>
      </c>
      <c r="AA82" s="30">
        <f t="shared" si="270"/>
        <v>0</v>
      </c>
      <c r="AB82" s="30">
        <f t="shared" si="270"/>
        <v>0</v>
      </c>
      <c r="AC82" s="30">
        <f t="shared" si="270"/>
        <v>0</v>
      </c>
    </row>
    <row r="83" spans="1:29">
      <c r="A83" s="78">
        <v>6.3</v>
      </c>
      <c r="B83" s="79" t="s">
        <v>89</v>
      </c>
      <c r="C83" s="193">
        <v>1</v>
      </c>
      <c r="J83" s="30">
        <f t="shared" ref="J83:O83" si="271">J17*$C83</f>
        <v>541.4298927000001</v>
      </c>
      <c r="K83" s="30">
        <f t="shared" si="271"/>
        <v>586.81168410000009</v>
      </c>
      <c r="L83" s="30">
        <f t="shared" si="271"/>
        <v>549.19629399999997</v>
      </c>
      <c r="M83" s="30">
        <f t="shared" si="271"/>
        <v>533.83136890000003</v>
      </c>
      <c r="N83" s="30">
        <f t="shared" si="271"/>
        <v>555.46712559999992</v>
      </c>
      <c r="O83" s="30">
        <f t="shared" si="271"/>
        <v>553.18543273999717</v>
      </c>
      <c r="Q83" s="30">
        <f t="shared" ref="Q83:V83" si="272">Q17*$C83</f>
        <v>0</v>
      </c>
      <c r="R83" s="30">
        <f t="shared" si="272"/>
        <v>0</v>
      </c>
      <c r="S83" s="30">
        <f t="shared" si="272"/>
        <v>0</v>
      </c>
      <c r="T83" s="30">
        <f t="shared" si="272"/>
        <v>0</v>
      </c>
      <c r="U83" s="30">
        <f t="shared" si="272"/>
        <v>0</v>
      </c>
      <c r="V83" s="30">
        <f t="shared" si="272"/>
        <v>88.204944560002858</v>
      </c>
      <c r="X83" s="30">
        <f t="shared" ref="X83:AC83" si="273">X17*$C83</f>
        <v>0</v>
      </c>
      <c r="Y83" s="30">
        <f t="shared" si="273"/>
        <v>0</v>
      </c>
      <c r="Z83" s="30">
        <f t="shared" si="273"/>
        <v>0</v>
      </c>
      <c r="AA83" s="30">
        <f t="shared" si="273"/>
        <v>0</v>
      </c>
      <c r="AB83" s="30">
        <f t="shared" si="273"/>
        <v>0</v>
      </c>
      <c r="AC83" s="30">
        <f t="shared" si="273"/>
        <v>0</v>
      </c>
    </row>
    <row r="84" spans="1:29">
      <c r="A84" s="78">
        <v>6.4</v>
      </c>
      <c r="B84" s="79" t="s">
        <v>90</v>
      </c>
      <c r="C84" s="193">
        <v>1</v>
      </c>
      <c r="J84" s="30">
        <f t="shared" ref="J84:O84" si="274">J18*$C84</f>
        <v>93.874781099999993</v>
      </c>
      <c r="K84" s="30">
        <f t="shared" si="274"/>
        <v>83.994489099999996</v>
      </c>
      <c r="L84" s="30">
        <f t="shared" si="274"/>
        <v>90.682767699999999</v>
      </c>
      <c r="M84" s="30">
        <f t="shared" si="274"/>
        <v>115.55072649999998</v>
      </c>
      <c r="N84" s="30">
        <f t="shared" si="274"/>
        <v>124.45187550000001</v>
      </c>
      <c r="O84" s="30">
        <f t="shared" si="274"/>
        <v>113.30537989400402</v>
      </c>
      <c r="Q84" s="30">
        <f t="shared" ref="Q84:V84" si="275">Q18*$C84</f>
        <v>0</v>
      </c>
      <c r="R84" s="30">
        <f t="shared" si="275"/>
        <v>0</v>
      </c>
      <c r="S84" s="30">
        <f t="shared" si="275"/>
        <v>0</v>
      </c>
      <c r="T84" s="30">
        <f t="shared" si="275"/>
        <v>0</v>
      </c>
      <c r="U84" s="30">
        <f t="shared" si="275"/>
        <v>0</v>
      </c>
      <c r="V84" s="30">
        <f t="shared" si="275"/>
        <v>18.066446005995996</v>
      </c>
      <c r="X84" s="30">
        <f t="shared" ref="X84:AC84" si="276">X18*$C84</f>
        <v>0</v>
      </c>
      <c r="Y84" s="30">
        <f t="shared" si="276"/>
        <v>0</v>
      </c>
      <c r="Z84" s="30">
        <f t="shared" si="276"/>
        <v>0</v>
      </c>
      <c r="AA84" s="30">
        <f t="shared" si="276"/>
        <v>0</v>
      </c>
      <c r="AB84" s="30">
        <f t="shared" si="276"/>
        <v>0</v>
      </c>
      <c r="AC84" s="30">
        <f t="shared" si="276"/>
        <v>0</v>
      </c>
    </row>
    <row r="85" spans="1:29">
      <c r="A85" s="32">
        <v>6.5</v>
      </c>
      <c r="B85" s="29" t="s">
        <v>91</v>
      </c>
      <c r="C85" s="193">
        <v>1</v>
      </c>
      <c r="J85" s="30">
        <f t="shared" ref="J85:O85" si="277">J19*$C85</f>
        <v>7.10764</v>
      </c>
      <c r="K85" s="30">
        <f t="shared" si="277"/>
        <v>13.683689999999999</v>
      </c>
      <c r="L85" s="30">
        <f t="shared" si="277"/>
        <v>31.110730400000001</v>
      </c>
      <c r="M85" s="30">
        <f t="shared" si="277"/>
        <v>7.5340406999999985</v>
      </c>
      <c r="N85" s="30">
        <f t="shared" si="277"/>
        <v>9.0571689000000006</v>
      </c>
      <c r="O85" s="30">
        <f t="shared" si="277"/>
        <v>6.0543836934745281</v>
      </c>
      <c r="Q85" s="30">
        <f t="shared" ref="Q85:V85" si="278">Q19*$C85</f>
        <v>0</v>
      </c>
      <c r="R85" s="30">
        <f t="shared" si="278"/>
        <v>0</v>
      </c>
      <c r="S85" s="30">
        <f t="shared" si="278"/>
        <v>0</v>
      </c>
      <c r="T85" s="30">
        <f t="shared" si="278"/>
        <v>0</v>
      </c>
      <c r="U85" s="30">
        <f t="shared" si="278"/>
        <v>0</v>
      </c>
      <c r="V85" s="30">
        <f t="shared" si="278"/>
        <v>0.96536630652547228</v>
      </c>
      <c r="X85" s="30">
        <f t="shared" ref="X85:AC85" si="279">X19*$C85</f>
        <v>0</v>
      </c>
      <c r="Y85" s="30">
        <f t="shared" si="279"/>
        <v>0</v>
      </c>
      <c r="Z85" s="30">
        <f t="shared" si="279"/>
        <v>0</v>
      </c>
      <c r="AA85" s="30">
        <f t="shared" si="279"/>
        <v>0</v>
      </c>
      <c r="AB85" s="30">
        <f t="shared" si="279"/>
        <v>0</v>
      </c>
      <c r="AC85" s="30">
        <f t="shared" si="279"/>
        <v>0</v>
      </c>
    </row>
    <row r="86" spans="1:29">
      <c r="A86" s="92">
        <v>6.6</v>
      </c>
      <c r="B86" s="88" t="s">
        <v>92</v>
      </c>
      <c r="C86" s="194">
        <v>0</v>
      </c>
      <c r="J86" s="89">
        <f t="shared" ref="J86:O86" si="280">J20*$C86</f>
        <v>0</v>
      </c>
      <c r="K86" s="89">
        <f t="shared" si="280"/>
        <v>0</v>
      </c>
      <c r="L86" s="89">
        <f t="shared" si="280"/>
        <v>0</v>
      </c>
      <c r="M86" s="89">
        <f t="shared" si="280"/>
        <v>0</v>
      </c>
      <c r="N86" s="89">
        <f t="shared" si="280"/>
        <v>0</v>
      </c>
      <c r="O86" s="89">
        <f t="shared" si="280"/>
        <v>0</v>
      </c>
      <c r="Q86" s="89">
        <f t="shared" ref="Q86:V86" si="281">Q20*$C86</f>
        <v>0</v>
      </c>
      <c r="R86" s="89">
        <f t="shared" si="281"/>
        <v>0</v>
      </c>
      <c r="S86" s="89">
        <f t="shared" si="281"/>
        <v>0</v>
      </c>
      <c r="T86" s="89">
        <f t="shared" si="281"/>
        <v>0</v>
      </c>
      <c r="U86" s="89">
        <f t="shared" si="281"/>
        <v>0</v>
      </c>
      <c r="V86" s="89">
        <f t="shared" si="281"/>
        <v>0</v>
      </c>
      <c r="X86" s="89">
        <f t="shared" ref="X86:AC86" si="282">X20*$C86</f>
        <v>0</v>
      </c>
      <c r="Y86" s="89">
        <f t="shared" si="282"/>
        <v>0</v>
      </c>
      <c r="Z86" s="89">
        <f t="shared" si="282"/>
        <v>0</v>
      </c>
      <c r="AA86" s="89">
        <f t="shared" si="282"/>
        <v>0</v>
      </c>
      <c r="AB86" s="89">
        <f t="shared" si="282"/>
        <v>0</v>
      </c>
      <c r="AC86" s="89">
        <f t="shared" si="282"/>
        <v>0</v>
      </c>
    </row>
    <row r="87" spans="1:29">
      <c r="A87" s="92">
        <v>6.7</v>
      </c>
      <c r="B87" s="88" t="s">
        <v>93</v>
      </c>
      <c r="C87" s="194">
        <v>0</v>
      </c>
      <c r="J87" s="89">
        <f t="shared" ref="J87:O87" si="283">J21*$C87</f>
        <v>0</v>
      </c>
      <c r="K87" s="89">
        <f t="shared" si="283"/>
        <v>0</v>
      </c>
      <c r="L87" s="89">
        <f t="shared" si="283"/>
        <v>0</v>
      </c>
      <c r="M87" s="89">
        <f t="shared" si="283"/>
        <v>0</v>
      </c>
      <c r="N87" s="89">
        <f t="shared" si="283"/>
        <v>0</v>
      </c>
      <c r="O87" s="89">
        <f t="shared" si="283"/>
        <v>0</v>
      </c>
      <c r="Q87" s="89">
        <f t="shared" ref="Q87:V87" si="284">Q21*$C87</f>
        <v>0</v>
      </c>
      <c r="R87" s="89">
        <f t="shared" si="284"/>
        <v>0</v>
      </c>
      <c r="S87" s="89">
        <f t="shared" si="284"/>
        <v>0</v>
      </c>
      <c r="T87" s="89">
        <f t="shared" si="284"/>
        <v>0</v>
      </c>
      <c r="U87" s="89">
        <f t="shared" si="284"/>
        <v>0</v>
      </c>
      <c r="V87" s="89">
        <f t="shared" si="284"/>
        <v>0</v>
      </c>
      <c r="X87" s="89">
        <f t="shared" ref="X87:AC87" si="285">X21*$C87</f>
        <v>0</v>
      </c>
      <c r="Y87" s="89">
        <f t="shared" si="285"/>
        <v>0</v>
      </c>
      <c r="Z87" s="89">
        <f t="shared" si="285"/>
        <v>0</v>
      </c>
      <c r="AA87" s="89">
        <f t="shared" si="285"/>
        <v>0</v>
      </c>
      <c r="AB87" s="89">
        <f t="shared" si="285"/>
        <v>0</v>
      </c>
      <c r="AC87" s="89">
        <f t="shared" si="285"/>
        <v>0</v>
      </c>
    </row>
    <row r="88" spans="1:29">
      <c r="A88" s="78">
        <v>6.8</v>
      </c>
      <c r="B88" s="79" t="s">
        <v>94</v>
      </c>
      <c r="C88" s="193">
        <v>1</v>
      </c>
      <c r="J88" s="30">
        <f t="shared" ref="J88:O88" si="286">J22*$C88</f>
        <v>18.6270217</v>
      </c>
      <c r="K88" s="30">
        <f t="shared" si="286"/>
        <v>16.110492799999999</v>
      </c>
      <c r="L88" s="30">
        <f t="shared" si="286"/>
        <v>28.570245599999996</v>
      </c>
      <c r="M88" s="30">
        <f t="shared" si="286"/>
        <v>33.496677499999997</v>
      </c>
      <c r="N88" s="30">
        <f t="shared" si="286"/>
        <v>29.953809699999997</v>
      </c>
      <c r="O88" s="30">
        <f t="shared" si="286"/>
        <v>33.422847435789919</v>
      </c>
      <c r="Q88" s="30">
        <f t="shared" ref="Q88:V88" si="287">Q22*$C88</f>
        <v>0</v>
      </c>
      <c r="R88" s="30">
        <f t="shared" si="287"/>
        <v>0</v>
      </c>
      <c r="S88" s="30">
        <f t="shared" si="287"/>
        <v>0</v>
      </c>
      <c r="T88" s="30">
        <f t="shared" si="287"/>
        <v>0</v>
      </c>
      <c r="U88" s="30">
        <f t="shared" si="287"/>
        <v>0</v>
      </c>
      <c r="V88" s="30">
        <f t="shared" si="287"/>
        <v>5.3292444642100731</v>
      </c>
      <c r="X88" s="30">
        <f t="shared" ref="X88:AC88" si="288">X22*$C88</f>
        <v>0</v>
      </c>
      <c r="Y88" s="30">
        <f t="shared" si="288"/>
        <v>0</v>
      </c>
      <c r="Z88" s="30">
        <f t="shared" si="288"/>
        <v>0</v>
      </c>
      <c r="AA88" s="30">
        <f t="shared" si="288"/>
        <v>0</v>
      </c>
      <c r="AB88" s="30">
        <f t="shared" si="288"/>
        <v>0</v>
      </c>
      <c r="AC88" s="30">
        <f t="shared" si="288"/>
        <v>0</v>
      </c>
    </row>
    <row r="89" spans="1:29">
      <c r="A89" s="92">
        <v>6.9</v>
      </c>
      <c r="B89" s="88" t="s">
        <v>95</v>
      </c>
      <c r="C89" s="194">
        <v>0</v>
      </c>
      <c r="J89" s="89">
        <f t="shared" ref="J89:O89" si="289">J23*$C89</f>
        <v>0</v>
      </c>
      <c r="K89" s="89">
        <f t="shared" si="289"/>
        <v>0</v>
      </c>
      <c r="L89" s="89">
        <f t="shared" si="289"/>
        <v>0</v>
      </c>
      <c r="M89" s="89">
        <f t="shared" si="289"/>
        <v>0</v>
      </c>
      <c r="N89" s="89">
        <f t="shared" si="289"/>
        <v>0</v>
      </c>
      <c r="O89" s="89">
        <f t="shared" si="289"/>
        <v>0</v>
      </c>
      <c r="Q89" s="89">
        <f t="shared" ref="Q89:V89" si="290">Q23*$C89</f>
        <v>0</v>
      </c>
      <c r="R89" s="89">
        <f t="shared" si="290"/>
        <v>0</v>
      </c>
      <c r="S89" s="89">
        <f t="shared" si="290"/>
        <v>0</v>
      </c>
      <c r="T89" s="89">
        <f t="shared" si="290"/>
        <v>0</v>
      </c>
      <c r="U89" s="89">
        <f t="shared" si="290"/>
        <v>0</v>
      </c>
      <c r="V89" s="89">
        <f t="shared" si="290"/>
        <v>0</v>
      </c>
      <c r="X89" s="89">
        <f t="shared" ref="X89:AC89" si="291">X23*$C89</f>
        <v>0</v>
      </c>
      <c r="Y89" s="89">
        <f t="shared" si="291"/>
        <v>0</v>
      </c>
      <c r="Z89" s="89">
        <f t="shared" si="291"/>
        <v>0</v>
      </c>
      <c r="AA89" s="89">
        <f t="shared" si="291"/>
        <v>0</v>
      </c>
      <c r="AB89" s="89">
        <f t="shared" si="291"/>
        <v>0</v>
      </c>
      <c r="AC89" s="89">
        <f t="shared" si="291"/>
        <v>0</v>
      </c>
    </row>
    <row r="90" spans="1:29" ht="15">
      <c r="A90" s="78"/>
      <c r="B90" s="79" t="s">
        <v>96</v>
      </c>
      <c r="C90" s="195"/>
      <c r="J90" s="15">
        <f>SUM(J81:J89)</f>
        <v>1158.5188455000002</v>
      </c>
      <c r="K90" s="15">
        <f>SUM(K81:K89)</f>
        <v>1281.8565060000001</v>
      </c>
      <c r="L90" s="15">
        <f t="shared" ref="L90:N90" si="292">SUM(L81:L89)</f>
        <v>1284.3973177</v>
      </c>
      <c r="M90" s="15">
        <f t="shared" si="292"/>
        <v>1280.3018936000001</v>
      </c>
      <c r="N90" s="15">
        <f t="shared" si="292"/>
        <v>1348.7486896999999</v>
      </c>
      <c r="O90" s="15">
        <f t="shared" ref="O90" si="293">SUM(O81:O89)</f>
        <v>1201.0863352572555</v>
      </c>
      <c r="Q90" s="15">
        <f>SUM(Q81:Q89)</f>
        <v>0</v>
      </c>
      <c r="R90" s="15">
        <f>SUM(R81:R89)</f>
        <v>0</v>
      </c>
      <c r="S90" s="15">
        <f t="shared" ref="S90:V90" si="294">SUM(S81:S89)</f>
        <v>0</v>
      </c>
      <c r="T90" s="15">
        <f t="shared" si="294"/>
        <v>0</v>
      </c>
      <c r="U90" s="15">
        <f t="shared" si="294"/>
        <v>0</v>
      </c>
      <c r="V90" s="15">
        <f t="shared" si="294"/>
        <v>191.51218984274468</v>
      </c>
      <c r="X90" s="15">
        <f>SUM(X81:X89)</f>
        <v>0</v>
      </c>
      <c r="Y90" s="15">
        <f>SUM(Y81:Y89)</f>
        <v>0</v>
      </c>
      <c r="Z90" s="15">
        <f t="shared" ref="Z90:AC90" si="295">SUM(Z81:Z89)</f>
        <v>0</v>
      </c>
      <c r="AA90" s="15">
        <f t="shared" si="295"/>
        <v>0</v>
      </c>
      <c r="AB90" s="15">
        <f t="shared" si="295"/>
        <v>0</v>
      </c>
      <c r="AC90" s="15">
        <f t="shared" si="295"/>
        <v>0</v>
      </c>
    </row>
    <row r="91" spans="1:29">
      <c r="A91" s="78">
        <v>7</v>
      </c>
      <c r="B91" s="79" t="s">
        <v>97</v>
      </c>
      <c r="C91" s="193">
        <v>1</v>
      </c>
      <c r="J91" s="30"/>
      <c r="K91" s="30"/>
      <c r="L91" s="30"/>
      <c r="M91" s="30"/>
      <c r="N91" s="30"/>
      <c r="O91" s="30"/>
      <c r="Q91" s="30"/>
      <c r="R91" s="30"/>
      <c r="S91" s="30"/>
      <c r="T91" s="30"/>
      <c r="U91" s="30"/>
      <c r="V91" s="30"/>
      <c r="X91" s="30"/>
      <c r="Y91" s="30"/>
      <c r="Z91" s="30"/>
      <c r="AA91" s="30"/>
      <c r="AB91" s="30"/>
      <c r="AC91" s="30"/>
    </row>
    <row r="92" spans="1:29">
      <c r="A92" s="78" t="s">
        <v>98</v>
      </c>
      <c r="B92" s="79" t="s">
        <v>99</v>
      </c>
      <c r="C92" s="193">
        <v>1</v>
      </c>
      <c r="J92" s="30">
        <f t="shared" ref="J92:O92" si="296">J26*$C92</f>
        <v>10810.922832700002</v>
      </c>
      <c r="K92" s="30">
        <f t="shared" si="296"/>
        <v>10836.158086199999</v>
      </c>
      <c r="L92" s="30">
        <f t="shared" si="296"/>
        <v>10972.271448599995</v>
      </c>
      <c r="M92" s="30">
        <f t="shared" si="296"/>
        <v>10407.114177299998</v>
      </c>
      <c r="N92" s="30">
        <f t="shared" si="296"/>
        <v>11926.6847356</v>
      </c>
      <c r="O92" s="30">
        <f t="shared" si="296"/>
        <v>13067.482842562482</v>
      </c>
      <c r="Q92" s="30">
        <f t="shared" ref="Q92:V92" si="297">Q26*$C92</f>
        <v>0</v>
      </c>
      <c r="R92" s="30">
        <f t="shared" si="297"/>
        <v>0</v>
      </c>
      <c r="S92" s="30">
        <f t="shared" si="297"/>
        <v>0</v>
      </c>
      <c r="T92" s="30">
        <f t="shared" si="297"/>
        <v>0</v>
      </c>
      <c r="U92" s="30">
        <f t="shared" si="297"/>
        <v>0</v>
      </c>
      <c r="V92" s="30">
        <f t="shared" si="297"/>
        <v>2083.5989732375219</v>
      </c>
      <c r="X92" s="30">
        <f t="shared" ref="X92:AC92" si="298">X26*$C92</f>
        <v>0</v>
      </c>
      <c r="Y92" s="30">
        <f t="shared" si="298"/>
        <v>0</v>
      </c>
      <c r="Z92" s="30">
        <f t="shared" si="298"/>
        <v>0</v>
      </c>
      <c r="AA92" s="30">
        <f t="shared" si="298"/>
        <v>0</v>
      </c>
      <c r="AB92" s="30">
        <f t="shared" si="298"/>
        <v>0</v>
      </c>
      <c r="AC92" s="30">
        <f t="shared" si="298"/>
        <v>0</v>
      </c>
    </row>
    <row r="93" spans="1:29">
      <c r="A93" s="78" t="s">
        <v>100</v>
      </c>
      <c r="B93" s="79" t="s">
        <v>101</v>
      </c>
      <c r="C93" s="193">
        <v>1</v>
      </c>
      <c r="J93" s="30">
        <f t="shared" ref="J93:O93" si="299">J27*$C93</f>
        <v>64.976979999999998</v>
      </c>
      <c r="K93" s="30">
        <f t="shared" si="299"/>
        <v>2837.1593191000002</v>
      </c>
      <c r="L93" s="30">
        <f t="shared" si="299"/>
        <v>1005.9913154999998</v>
      </c>
      <c r="M93" s="30">
        <f t="shared" si="299"/>
        <v>1050.03026</v>
      </c>
      <c r="N93" s="30">
        <f t="shared" si="299"/>
        <v>1015.9340927</v>
      </c>
      <c r="O93" s="30">
        <f t="shared" si="299"/>
        <v>625.1420168842443</v>
      </c>
      <c r="Q93" s="30">
        <f t="shared" ref="Q93:V93" si="300">Q27*$C93</f>
        <v>0</v>
      </c>
      <c r="R93" s="30">
        <f t="shared" si="300"/>
        <v>0</v>
      </c>
      <c r="S93" s="30">
        <f t="shared" si="300"/>
        <v>0</v>
      </c>
      <c r="T93" s="30">
        <f t="shared" si="300"/>
        <v>0</v>
      </c>
      <c r="U93" s="30">
        <f t="shared" si="300"/>
        <v>0</v>
      </c>
      <c r="V93" s="30">
        <f t="shared" si="300"/>
        <v>99.678360415755563</v>
      </c>
      <c r="X93" s="30">
        <f t="shared" ref="X93:AC93" si="301">X27*$C93</f>
        <v>0</v>
      </c>
      <c r="Y93" s="30">
        <f t="shared" si="301"/>
        <v>0</v>
      </c>
      <c r="Z93" s="30">
        <f t="shared" si="301"/>
        <v>0</v>
      </c>
      <c r="AA93" s="30">
        <f t="shared" si="301"/>
        <v>0</v>
      </c>
      <c r="AB93" s="30">
        <f t="shared" si="301"/>
        <v>0</v>
      </c>
      <c r="AC93" s="30">
        <f t="shared" si="301"/>
        <v>0</v>
      </c>
    </row>
    <row r="94" spans="1:29">
      <c r="A94" s="78" t="s">
        <v>102</v>
      </c>
      <c r="B94" s="79" t="s">
        <v>103</v>
      </c>
      <c r="C94" s="193">
        <v>1</v>
      </c>
      <c r="J94" s="30">
        <f t="shared" ref="J94:O94" si="302">J28*$C94</f>
        <v>424.33442700000001</v>
      </c>
      <c r="K94" s="30">
        <f t="shared" si="302"/>
        <v>176.30384430000001</v>
      </c>
      <c r="L94" s="30">
        <f t="shared" si="302"/>
        <v>-74.138139399999986</v>
      </c>
      <c r="M94" s="30">
        <f t="shared" si="302"/>
        <v>-48.532078699999992</v>
      </c>
      <c r="N94" s="30">
        <f>N28*$C94</f>
        <v>2353.3796250999999</v>
      </c>
      <c r="O94" s="30">
        <f t="shared" si="302"/>
        <v>583.67650812424142</v>
      </c>
      <c r="Q94" s="30">
        <f t="shared" ref="Q94:V94" si="303">Q28*$C94</f>
        <v>0</v>
      </c>
      <c r="R94" s="30">
        <f t="shared" si="303"/>
        <v>0</v>
      </c>
      <c r="S94" s="30">
        <f t="shared" si="303"/>
        <v>0</v>
      </c>
      <c r="T94" s="30">
        <f t="shared" si="303"/>
        <v>0</v>
      </c>
      <c r="U94" s="30">
        <f t="shared" si="303"/>
        <v>0</v>
      </c>
      <c r="V94" s="30">
        <f t="shared" si="303"/>
        <v>93.06672047575843</v>
      </c>
      <c r="X94" s="30">
        <f t="shared" ref="X94:AC94" si="304">X28*$C94</f>
        <v>0</v>
      </c>
      <c r="Y94" s="30">
        <f t="shared" si="304"/>
        <v>0</v>
      </c>
      <c r="Z94" s="30">
        <f t="shared" si="304"/>
        <v>0</v>
      </c>
      <c r="AA94" s="30">
        <f t="shared" si="304"/>
        <v>0</v>
      </c>
      <c r="AB94" s="30">
        <f t="shared" si="304"/>
        <v>0</v>
      </c>
      <c r="AC94" s="30">
        <f t="shared" si="304"/>
        <v>0</v>
      </c>
    </row>
    <row r="95" spans="1:29">
      <c r="A95" s="78" t="s">
        <v>104</v>
      </c>
      <c r="B95" s="79" t="s">
        <v>105</v>
      </c>
      <c r="C95" s="193">
        <v>1</v>
      </c>
      <c r="J95" s="30">
        <f t="shared" ref="J95:O95" si="305">J29*$C95</f>
        <v>823.39017790000003</v>
      </c>
      <c r="K95" s="30">
        <f t="shared" si="305"/>
        <v>949.02529779999998</v>
      </c>
      <c r="L95" s="30">
        <f t="shared" si="305"/>
        <v>955.71221330000003</v>
      </c>
      <c r="M95" s="30">
        <f t="shared" si="305"/>
        <v>980.12834029999988</v>
      </c>
      <c r="N95" s="30">
        <f t="shared" si="305"/>
        <v>1018.0205904000001</v>
      </c>
      <c r="O95" s="30">
        <f t="shared" si="305"/>
        <v>901.08848580742688</v>
      </c>
      <c r="Q95" s="30">
        <f t="shared" ref="Q95:V95" si="306">Q29*$C95</f>
        <v>0</v>
      </c>
      <c r="R95" s="30">
        <f t="shared" si="306"/>
        <v>0</v>
      </c>
      <c r="S95" s="30">
        <f t="shared" si="306"/>
        <v>0</v>
      </c>
      <c r="T95" s="30">
        <f t="shared" si="306"/>
        <v>0</v>
      </c>
      <c r="U95" s="30">
        <f t="shared" si="306"/>
        <v>0</v>
      </c>
      <c r="V95" s="30">
        <f t="shared" si="306"/>
        <v>143.67778909257297</v>
      </c>
      <c r="X95" s="30">
        <f t="shared" ref="X95:AC95" si="307">X29*$C95</f>
        <v>0</v>
      </c>
      <c r="Y95" s="30">
        <f t="shared" si="307"/>
        <v>0</v>
      </c>
      <c r="Z95" s="30">
        <f t="shared" si="307"/>
        <v>0</v>
      </c>
      <c r="AA95" s="30">
        <f t="shared" si="307"/>
        <v>0</v>
      </c>
      <c r="AB95" s="30">
        <f t="shared" si="307"/>
        <v>0</v>
      </c>
      <c r="AC95" s="30">
        <f t="shared" si="307"/>
        <v>0</v>
      </c>
    </row>
    <row r="96" spans="1:29">
      <c r="A96" s="78" t="s">
        <v>106</v>
      </c>
      <c r="B96" s="79" t="s">
        <v>107</v>
      </c>
      <c r="C96" s="193">
        <v>1</v>
      </c>
      <c r="J96" s="30">
        <f t="shared" ref="J96:O96" si="308">J30*$C96</f>
        <v>1424.8053038</v>
      </c>
      <c r="K96" s="30">
        <f t="shared" si="308"/>
        <v>1565.1356055000001</v>
      </c>
      <c r="L96" s="30">
        <f t="shared" si="308"/>
        <v>1436.9917240000002</v>
      </c>
      <c r="M96" s="30">
        <f t="shared" si="308"/>
        <v>1493.9343940000001</v>
      </c>
      <c r="N96" s="30">
        <f t="shared" si="308"/>
        <v>2079.1974027000001</v>
      </c>
      <c r="O96" s="30">
        <f t="shared" si="308"/>
        <v>1289.3266651553236</v>
      </c>
      <c r="Q96" s="30">
        <f t="shared" ref="Q96:V96" si="309">Q30*$C96</f>
        <v>0</v>
      </c>
      <c r="R96" s="30">
        <f t="shared" si="309"/>
        <v>0</v>
      </c>
      <c r="S96" s="30">
        <f t="shared" si="309"/>
        <v>0</v>
      </c>
      <c r="T96" s="30">
        <f t="shared" si="309"/>
        <v>0</v>
      </c>
      <c r="U96" s="30">
        <f t="shared" si="309"/>
        <v>0</v>
      </c>
      <c r="V96" s="30">
        <f t="shared" si="309"/>
        <v>205.58203504467662</v>
      </c>
      <c r="X96" s="30">
        <f t="shared" ref="X96:AC96" si="310">X30*$C96</f>
        <v>0</v>
      </c>
      <c r="Y96" s="30">
        <f t="shared" si="310"/>
        <v>0</v>
      </c>
      <c r="Z96" s="30">
        <f t="shared" si="310"/>
        <v>0</v>
      </c>
      <c r="AA96" s="30">
        <f t="shared" si="310"/>
        <v>0</v>
      </c>
      <c r="AB96" s="30">
        <f t="shared" si="310"/>
        <v>0</v>
      </c>
      <c r="AC96" s="30">
        <f t="shared" si="310"/>
        <v>0</v>
      </c>
    </row>
    <row r="97" spans="1:29">
      <c r="A97" s="78"/>
      <c r="B97" s="79"/>
      <c r="C97" s="193">
        <v>1</v>
      </c>
      <c r="J97" s="30"/>
      <c r="K97" s="30"/>
      <c r="L97" s="30"/>
      <c r="M97" s="30"/>
      <c r="N97" s="30"/>
      <c r="O97" s="30"/>
      <c r="Q97" s="30"/>
      <c r="R97" s="30"/>
      <c r="S97" s="30"/>
      <c r="T97" s="30"/>
      <c r="U97" s="30"/>
      <c r="V97" s="30"/>
      <c r="X97" s="30"/>
      <c r="Y97" s="30"/>
      <c r="Z97" s="30"/>
      <c r="AA97" s="30"/>
      <c r="AB97" s="30"/>
      <c r="AC97" s="30"/>
    </row>
    <row r="98" spans="1:29">
      <c r="A98" s="78">
        <v>7.2</v>
      </c>
      <c r="B98" s="79" t="s">
        <v>108</v>
      </c>
      <c r="C98" s="193">
        <v>1</v>
      </c>
      <c r="J98" s="30"/>
      <c r="K98" s="30"/>
      <c r="L98" s="30"/>
      <c r="M98" s="30"/>
      <c r="N98" s="30"/>
      <c r="O98" s="30"/>
      <c r="Q98" s="30"/>
      <c r="R98" s="30"/>
      <c r="S98" s="30"/>
      <c r="T98" s="30"/>
      <c r="U98" s="30"/>
      <c r="V98" s="30"/>
      <c r="X98" s="30"/>
      <c r="Y98" s="30"/>
      <c r="Z98" s="30"/>
      <c r="AA98" s="30"/>
      <c r="AB98" s="30"/>
      <c r="AC98" s="30"/>
    </row>
    <row r="99" spans="1:29">
      <c r="A99" s="78" t="s">
        <v>109</v>
      </c>
      <c r="B99" s="79" t="s">
        <v>110</v>
      </c>
      <c r="C99" s="193">
        <v>1</v>
      </c>
      <c r="J99" s="30">
        <f t="shared" ref="J99:O99" si="311">J33*$C99</f>
        <v>9.2058500000000016</v>
      </c>
      <c r="K99" s="30">
        <f t="shared" si="311"/>
        <v>8.5427199999999992</v>
      </c>
      <c r="L99" s="30">
        <f t="shared" si="311"/>
        <v>7.6178100000000004</v>
      </c>
      <c r="M99" s="30">
        <f t="shared" si="311"/>
        <v>28.777889999999999</v>
      </c>
      <c r="N99" s="30">
        <f t="shared" si="311"/>
        <v>0</v>
      </c>
      <c r="O99" s="30">
        <f t="shared" si="311"/>
        <v>0</v>
      </c>
      <c r="Q99" s="30">
        <f t="shared" ref="Q99:V99" si="312">Q33*$C99</f>
        <v>0</v>
      </c>
      <c r="R99" s="30">
        <f t="shared" si="312"/>
        <v>0</v>
      </c>
      <c r="S99" s="30">
        <f t="shared" si="312"/>
        <v>0</v>
      </c>
      <c r="T99" s="30">
        <f t="shared" si="312"/>
        <v>0</v>
      </c>
      <c r="U99" s="30">
        <f t="shared" si="312"/>
        <v>0</v>
      </c>
      <c r="V99" s="30">
        <f t="shared" si="312"/>
        <v>0</v>
      </c>
      <c r="X99" s="30">
        <f t="shared" ref="X99:AC99" si="313">X33*$C99</f>
        <v>0</v>
      </c>
      <c r="Y99" s="30">
        <f t="shared" si="313"/>
        <v>0</v>
      </c>
      <c r="Z99" s="30">
        <f t="shared" si="313"/>
        <v>0</v>
      </c>
      <c r="AA99" s="30">
        <f t="shared" si="313"/>
        <v>0</v>
      </c>
      <c r="AB99" s="30">
        <f t="shared" si="313"/>
        <v>0</v>
      </c>
      <c r="AC99" s="30">
        <f t="shared" si="313"/>
        <v>0</v>
      </c>
    </row>
    <row r="100" spans="1:29">
      <c r="A100" s="78" t="s">
        <v>111</v>
      </c>
      <c r="B100" s="79" t="s">
        <v>112</v>
      </c>
      <c r="C100" s="193">
        <v>1</v>
      </c>
      <c r="J100" s="30">
        <f t="shared" ref="J100:O100" si="314">J34*$C100</f>
        <v>720.63372450000008</v>
      </c>
      <c r="K100" s="30">
        <f t="shared" si="314"/>
        <v>646.25252790000002</v>
      </c>
      <c r="L100" s="30">
        <f t="shared" si="314"/>
        <v>751.45416</v>
      </c>
      <c r="M100" s="30">
        <f t="shared" si="314"/>
        <v>1082.2562568000001</v>
      </c>
      <c r="N100" s="30">
        <f t="shared" si="314"/>
        <v>391.35368680000005</v>
      </c>
      <c r="O100" s="30">
        <f t="shared" si="314"/>
        <v>764.62647036461067</v>
      </c>
      <c r="Q100" s="30">
        <f t="shared" ref="Q100:V100" si="315">Q34*$C100</f>
        <v>0</v>
      </c>
      <c r="R100" s="30">
        <f t="shared" si="315"/>
        <v>0</v>
      </c>
      <c r="S100" s="30">
        <f t="shared" si="315"/>
        <v>0</v>
      </c>
      <c r="T100" s="30">
        <f t="shared" si="315"/>
        <v>0</v>
      </c>
      <c r="U100" s="30">
        <f t="shared" si="315"/>
        <v>0</v>
      </c>
      <c r="V100" s="30">
        <f t="shared" si="315"/>
        <v>121.91903733538923</v>
      </c>
      <c r="X100" s="30">
        <f t="shared" ref="X100:AC100" si="316">X34*$C100</f>
        <v>0</v>
      </c>
      <c r="Y100" s="30">
        <f t="shared" si="316"/>
        <v>0</v>
      </c>
      <c r="Z100" s="30">
        <f t="shared" si="316"/>
        <v>0</v>
      </c>
      <c r="AA100" s="30">
        <f t="shared" si="316"/>
        <v>0</v>
      </c>
      <c r="AB100" s="30">
        <f t="shared" si="316"/>
        <v>0</v>
      </c>
      <c r="AC100" s="30">
        <f t="shared" si="316"/>
        <v>0</v>
      </c>
    </row>
    <row r="101" spans="1:29">
      <c r="A101" s="78" t="s">
        <v>113</v>
      </c>
      <c r="B101" s="79" t="s">
        <v>114</v>
      </c>
      <c r="C101" s="193">
        <v>1</v>
      </c>
      <c r="J101" s="30">
        <f t="shared" ref="J101:O101" si="317">J35*$C101</f>
        <v>73.293350000000004</v>
      </c>
      <c r="K101" s="30">
        <f t="shared" si="317"/>
        <v>225.58637999999999</v>
      </c>
      <c r="L101" s="30">
        <f t="shared" si="317"/>
        <v>194.07057749999998</v>
      </c>
      <c r="M101" s="30">
        <f t="shared" si="317"/>
        <v>186.6644245</v>
      </c>
      <c r="N101" s="30">
        <f t="shared" si="317"/>
        <v>240.6293</v>
      </c>
      <c r="O101" s="30">
        <f t="shared" si="317"/>
        <v>151.90506688609042</v>
      </c>
      <c r="Q101" s="30">
        <f t="shared" ref="Q101:V101" si="318">Q35*$C101</f>
        <v>0</v>
      </c>
      <c r="R101" s="30">
        <f t="shared" si="318"/>
        <v>0</v>
      </c>
      <c r="S101" s="30">
        <f t="shared" si="318"/>
        <v>0</v>
      </c>
      <c r="T101" s="30">
        <f t="shared" si="318"/>
        <v>0</v>
      </c>
      <c r="U101" s="30">
        <f t="shared" si="318"/>
        <v>0</v>
      </c>
      <c r="V101" s="30">
        <f t="shared" si="318"/>
        <v>24.221133113909559</v>
      </c>
      <c r="X101" s="30">
        <f t="shared" ref="X101:AC101" si="319">X35*$C101</f>
        <v>0</v>
      </c>
      <c r="Y101" s="30">
        <f t="shared" si="319"/>
        <v>0</v>
      </c>
      <c r="Z101" s="30">
        <f t="shared" si="319"/>
        <v>0</v>
      </c>
      <c r="AA101" s="30">
        <f t="shared" si="319"/>
        <v>0</v>
      </c>
      <c r="AB101" s="30">
        <f t="shared" si="319"/>
        <v>0</v>
      </c>
      <c r="AC101" s="30">
        <f t="shared" si="319"/>
        <v>0</v>
      </c>
    </row>
    <row r="102" spans="1:29">
      <c r="A102" s="78" t="s">
        <v>115</v>
      </c>
      <c r="B102" s="79" t="s">
        <v>116</v>
      </c>
      <c r="C102" s="193">
        <v>1</v>
      </c>
      <c r="J102" s="30">
        <f t="shared" ref="J102:O102" si="320">J36*$C102</f>
        <v>139.78442000000004</v>
      </c>
      <c r="K102" s="30">
        <f t="shared" si="320"/>
        <v>147.25162</v>
      </c>
      <c r="L102" s="30">
        <f t="shared" si="320"/>
        <v>156.34358</v>
      </c>
      <c r="M102" s="30">
        <f t="shared" si="320"/>
        <v>169.15660569999997</v>
      </c>
      <c r="N102" s="30">
        <f t="shared" si="320"/>
        <v>178.43583430000001</v>
      </c>
      <c r="O102" s="30">
        <f t="shared" si="320"/>
        <v>197.34039727890666</v>
      </c>
      <c r="Q102" s="30">
        <f t="shared" ref="Q102:V102" si="321">Q36*$C102</f>
        <v>0</v>
      </c>
      <c r="R102" s="30">
        <f t="shared" si="321"/>
        <v>0</v>
      </c>
      <c r="S102" s="30">
        <f t="shared" si="321"/>
        <v>0</v>
      </c>
      <c r="T102" s="30">
        <f t="shared" si="321"/>
        <v>0</v>
      </c>
      <c r="U102" s="30">
        <f t="shared" si="321"/>
        <v>0</v>
      </c>
      <c r="V102" s="30">
        <f t="shared" si="321"/>
        <v>31.465757721093301</v>
      </c>
      <c r="X102" s="30">
        <f t="shared" ref="X102:AC102" si="322">X36*$C102</f>
        <v>0</v>
      </c>
      <c r="Y102" s="30">
        <f t="shared" si="322"/>
        <v>0</v>
      </c>
      <c r="Z102" s="30">
        <f t="shared" si="322"/>
        <v>0</v>
      </c>
      <c r="AA102" s="30">
        <f t="shared" si="322"/>
        <v>0</v>
      </c>
      <c r="AB102" s="30">
        <f t="shared" si="322"/>
        <v>0</v>
      </c>
      <c r="AC102" s="30">
        <f t="shared" si="322"/>
        <v>0</v>
      </c>
    </row>
    <row r="103" spans="1:29">
      <c r="A103" s="78" t="s">
        <v>117</v>
      </c>
      <c r="B103" s="79" t="s">
        <v>118</v>
      </c>
      <c r="C103" s="193">
        <v>1</v>
      </c>
      <c r="J103" s="30">
        <f t="shared" ref="J103:O103" si="323">J37*$C103</f>
        <v>127.9628345</v>
      </c>
      <c r="K103" s="30">
        <f t="shared" si="323"/>
        <v>144.99545219999999</v>
      </c>
      <c r="L103" s="30">
        <f t="shared" si="323"/>
        <v>171.9865116</v>
      </c>
      <c r="M103" s="30">
        <f t="shared" si="323"/>
        <v>180.97154649999999</v>
      </c>
      <c r="N103" s="30">
        <f t="shared" si="323"/>
        <v>201.52157879999999</v>
      </c>
      <c r="O103" s="30">
        <f t="shared" si="323"/>
        <v>330.08027284460502</v>
      </c>
      <c r="Q103" s="30">
        <f t="shared" ref="Q103:V103" si="324">Q37*$C103</f>
        <v>0</v>
      </c>
      <c r="R103" s="30">
        <f t="shared" si="324"/>
        <v>0</v>
      </c>
      <c r="S103" s="30">
        <f t="shared" si="324"/>
        <v>0</v>
      </c>
      <c r="T103" s="30">
        <f t="shared" si="324"/>
        <v>0</v>
      </c>
      <c r="U103" s="30">
        <f t="shared" si="324"/>
        <v>0</v>
      </c>
      <c r="V103" s="30">
        <f t="shared" si="324"/>
        <v>52.631017455394961</v>
      </c>
      <c r="X103" s="30">
        <f t="shared" ref="X103:AC103" si="325">X37*$C103</f>
        <v>0</v>
      </c>
      <c r="Y103" s="30">
        <f t="shared" si="325"/>
        <v>0</v>
      </c>
      <c r="Z103" s="30">
        <f t="shared" si="325"/>
        <v>0</v>
      </c>
      <c r="AA103" s="30">
        <f t="shared" si="325"/>
        <v>0</v>
      </c>
      <c r="AB103" s="30">
        <f t="shared" si="325"/>
        <v>0</v>
      </c>
      <c r="AC103" s="30">
        <f t="shared" si="325"/>
        <v>0</v>
      </c>
    </row>
    <row r="104" spans="1:29" ht="15">
      <c r="A104" s="78"/>
      <c r="B104" s="79" t="s">
        <v>119</v>
      </c>
      <c r="C104" s="195"/>
      <c r="J104" s="15">
        <f>SUM(J99:J103)</f>
        <v>1070.8801790000002</v>
      </c>
      <c r="K104" s="15">
        <f t="shared" ref="K104:N104" si="326">SUM(K99:K103)</f>
        <v>1172.6287001000001</v>
      </c>
      <c r="L104" s="15">
        <f t="shared" si="326"/>
        <v>1281.4726391000002</v>
      </c>
      <c r="M104" s="15">
        <f t="shared" si="326"/>
        <v>1647.8267235000001</v>
      </c>
      <c r="N104" s="15">
        <f t="shared" si="326"/>
        <v>1011.9403999000001</v>
      </c>
      <c r="O104" s="15">
        <f t="shared" ref="O104" si="327">SUM(O99:O103)</f>
        <v>1443.9522073742128</v>
      </c>
      <c r="Q104" s="15">
        <f>SUM(Q99:Q103)</f>
        <v>0</v>
      </c>
      <c r="R104" s="15">
        <f t="shared" ref="R104:V104" si="328">SUM(R99:R103)</f>
        <v>0</v>
      </c>
      <c r="S104" s="15">
        <f t="shared" si="328"/>
        <v>0</v>
      </c>
      <c r="T104" s="15">
        <f t="shared" si="328"/>
        <v>0</v>
      </c>
      <c r="U104" s="15">
        <f t="shared" si="328"/>
        <v>0</v>
      </c>
      <c r="V104" s="15">
        <f t="shared" si="328"/>
        <v>230.23694562578706</v>
      </c>
      <c r="X104" s="15">
        <f>SUM(X99:X103)</f>
        <v>0</v>
      </c>
      <c r="Y104" s="15">
        <f t="shared" ref="Y104:AC104" si="329">SUM(Y99:Y103)</f>
        <v>0</v>
      </c>
      <c r="Z104" s="15">
        <f t="shared" si="329"/>
        <v>0</v>
      </c>
      <c r="AA104" s="15">
        <f t="shared" si="329"/>
        <v>0</v>
      </c>
      <c r="AB104" s="15">
        <f t="shared" si="329"/>
        <v>0</v>
      </c>
      <c r="AC104" s="15">
        <f t="shared" si="329"/>
        <v>0</v>
      </c>
    </row>
    <row r="105" spans="1:29">
      <c r="A105" s="78"/>
      <c r="B105" s="79"/>
      <c r="C105" s="193">
        <v>1</v>
      </c>
      <c r="J105" s="30"/>
      <c r="K105" s="30"/>
      <c r="L105" s="30"/>
      <c r="M105" s="30"/>
      <c r="N105" s="30"/>
      <c r="O105" s="30"/>
      <c r="Q105" s="30"/>
      <c r="R105" s="30"/>
      <c r="S105" s="30"/>
      <c r="T105" s="30"/>
      <c r="U105" s="30"/>
      <c r="V105" s="30"/>
      <c r="X105" s="30"/>
      <c r="Y105" s="30"/>
      <c r="Z105" s="30"/>
      <c r="AA105" s="30"/>
      <c r="AB105" s="30"/>
      <c r="AC105" s="30"/>
    </row>
    <row r="106" spans="1:29">
      <c r="A106" s="94">
        <v>7.3</v>
      </c>
      <c r="B106" s="95" t="s">
        <v>120</v>
      </c>
      <c r="C106" s="196">
        <v>1</v>
      </c>
      <c r="J106" s="96">
        <f t="shared" ref="J106:O106" si="330">J40*$C106</f>
        <v>539.72611229999995</v>
      </c>
      <c r="K106" s="96">
        <f t="shared" si="330"/>
        <v>471.73185899999999</v>
      </c>
      <c r="L106" s="96">
        <f t="shared" si="330"/>
        <v>249.8418351</v>
      </c>
      <c r="M106" s="96">
        <f t="shared" si="330"/>
        <v>170.8259018</v>
      </c>
      <c r="N106" s="96">
        <f t="shared" si="330"/>
        <v>1.6712600000000002</v>
      </c>
      <c r="O106" s="96">
        <f t="shared" si="330"/>
        <v>-4.8074553520320541E-4</v>
      </c>
      <c r="Q106" s="96">
        <f t="shared" ref="Q106:V106" si="331">Q40*$C106</f>
        <v>0</v>
      </c>
      <c r="R106" s="96">
        <f t="shared" si="331"/>
        <v>0</v>
      </c>
      <c r="S106" s="96">
        <f t="shared" si="331"/>
        <v>0</v>
      </c>
      <c r="T106" s="96">
        <f t="shared" si="331"/>
        <v>0</v>
      </c>
      <c r="U106" s="96">
        <f t="shared" si="331"/>
        <v>0</v>
      </c>
      <c r="V106" s="96">
        <f t="shared" si="331"/>
        <v>-7.6654464796794506E-5</v>
      </c>
      <c r="X106" s="96">
        <f t="shared" ref="X106:AC106" si="332">X40*$C106</f>
        <v>0</v>
      </c>
      <c r="Y106" s="96">
        <f t="shared" si="332"/>
        <v>0</v>
      </c>
      <c r="Z106" s="96">
        <f t="shared" si="332"/>
        <v>0</v>
      </c>
      <c r="AA106" s="96">
        <f t="shared" si="332"/>
        <v>0</v>
      </c>
      <c r="AB106" s="96">
        <f t="shared" si="332"/>
        <v>0</v>
      </c>
      <c r="AC106" s="96">
        <f t="shared" si="332"/>
        <v>0</v>
      </c>
    </row>
    <row r="107" spans="1:29">
      <c r="A107" s="78">
        <v>7.4</v>
      </c>
      <c r="B107" s="79" t="s">
        <v>121</v>
      </c>
      <c r="C107" s="193">
        <v>1</v>
      </c>
      <c r="J107" s="30">
        <f t="shared" ref="J107:O107" si="333">J41*$C107</f>
        <v>0</v>
      </c>
      <c r="K107" s="30">
        <f t="shared" si="333"/>
        <v>0</v>
      </c>
      <c r="L107" s="30">
        <f t="shared" si="333"/>
        <v>88.427779799999996</v>
      </c>
      <c r="M107" s="30">
        <f t="shared" si="333"/>
        <v>0</v>
      </c>
      <c r="N107" s="30">
        <f t="shared" si="333"/>
        <v>0</v>
      </c>
      <c r="O107" s="30">
        <f t="shared" si="333"/>
        <v>0</v>
      </c>
      <c r="Q107" s="30">
        <f t="shared" ref="Q107:V107" si="334">Q41*$C107</f>
        <v>0</v>
      </c>
      <c r="R107" s="30">
        <f t="shared" si="334"/>
        <v>0</v>
      </c>
      <c r="S107" s="30">
        <f t="shared" si="334"/>
        <v>0</v>
      </c>
      <c r="T107" s="30">
        <f t="shared" si="334"/>
        <v>0</v>
      </c>
      <c r="U107" s="30">
        <f t="shared" si="334"/>
        <v>0</v>
      </c>
      <c r="V107" s="30">
        <f t="shared" si="334"/>
        <v>0</v>
      </c>
      <c r="X107" s="30">
        <f t="shared" ref="X107:AC107" si="335">X41*$C107</f>
        <v>0</v>
      </c>
      <c r="Y107" s="30">
        <f t="shared" si="335"/>
        <v>0</v>
      </c>
      <c r="Z107" s="30">
        <f t="shared" si="335"/>
        <v>0</v>
      </c>
      <c r="AA107" s="30">
        <f t="shared" si="335"/>
        <v>0</v>
      </c>
      <c r="AB107" s="30">
        <f t="shared" si="335"/>
        <v>0</v>
      </c>
      <c r="AC107" s="30">
        <f t="shared" si="335"/>
        <v>0</v>
      </c>
    </row>
    <row r="108" spans="1:29">
      <c r="A108" s="94">
        <v>7.5</v>
      </c>
      <c r="B108" s="95" t="s">
        <v>122</v>
      </c>
      <c r="C108" s="196">
        <v>1</v>
      </c>
      <c r="J108" s="96">
        <f t="shared" ref="J108:O108" si="336">J42*$C108</f>
        <v>343.91640560000008</v>
      </c>
      <c r="K108" s="96">
        <f t="shared" si="336"/>
        <v>335.28647899999999</v>
      </c>
      <c r="L108" s="96">
        <f t="shared" si="336"/>
        <v>547.93475269999999</v>
      </c>
      <c r="M108" s="96">
        <f t="shared" si="336"/>
        <v>321.84229700000003</v>
      </c>
      <c r="N108" s="96">
        <f t="shared" si="336"/>
        <v>291.74013839999998</v>
      </c>
      <c r="O108" s="96">
        <f t="shared" si="336"/>
        <v>2139.5341946669432</v>
      </c>
      <c r="Q108" s="96">
        <f t="shared" ref="Q108:V108" si="337">Q42*$C108</f>
        <v>0</v>
      </c>
      <c r="R108" s="96">
        <f t="shared" si="337"/>
        <v>0</v>
      </c>
      <c r="S108" s="96">
        <f t="shared" si="337"/>
        <v>0</v>
      </c>
      <c r="T108" s="96">
        <f t="shared" si="337"/>
        <v>0</v>
      </c>
      <c r="U108" s="96">
        <f t="shared" si="337"/>
        <v>0</v>
      </c>
      <c r="V108" s="96">
        <f t="shared" si="337"/>
        <v>341.14689913305665</v>
      </c>
      <c r="X108" s="96">
        <f t="shared" ref="X108:AC108" si="338">X42*$C108</f>
        <v>0</v>
      </c>
      <c r="Y108" s="96">
        <f t="shared" si="338"/>
        <v>0</v>
      </c>
      <c r="Z108" s="96">
        <f t="shared" si="338"/>
        <v>0</v>
      </c>
      <c r="AA108" s="96">
        <f t="shared" si="338"/>
        <v>0</v>
      </c>
      <c r="AB108" s="96">
        <f t="shared" si="338"/>
        <v>0</v>
      </c>
      <c r="AC108" s="96">
        <f t="shared" si="338"/>
        <v>0</v>
      </c>
    </row>
    <row r="109" spans="1:29">
      <c r="A109" s="94">
        <v>7.6</v>
      </c>
      <c r="B109" s="95" t="s">
        <v>123</v>
      </c>
      <c r="C109" s="196">
        <v>1</v>
      </c>
      <c r="J109" s="96">
        <f t="shared" ref="J109:O109" si="339">J43*$C109</f>
        <v>628.53727650000008</v>
      </c>
      <c r="K109" s="96">
        <f t="shared" si="339"/>
        <v>380.17081139999999</v>
      </c>
      <c r="L109" s="96">
        <f t="shared" si="339"/>
        <v>640.32971120000002</v>
      </c>
      <c r="M109" s="96">
        <f t="shared" si="339"/>
        <v>893.94733310000004</v>
      </c>
      <c r="N109" s="96">
        <f t="shared" si="339"/>
        <v>1117.0863929</v>
      </c>
      <c r="O109" s="96">
        <f t="shared" si="339"/>
        <v>0</v>
      </c>
      <c r="Q109" s="96">
        <f t="shared" ref="Q109:V109" si="340">Q43*$C109</f>
        <v>0</v>
      </c>
      <c r="R109" s="96">
        <f t="shared" si="340"/>
        <v>0</v>
      </c>
      <c r="S109" s="96">
        <f t="shared" si="340"/>
        <v>0</v>
      </c>
      <c r="T109" s="96">
        <f t="shared" si="340"/>
        <v>0</v>
      </c>
      <c r="U109" s="96">
        <f t="shared" si="340"/>
        <v>0</v>
      </c>
      <c r="V109" s="96">
        <f t="shared" si="340"/>
        <v>0</v>
      </c>
      <c r="X109" s="96">
        <f t="shared" ref="X109:AC109" si="341">X43*$C109</f>
        <v>0</v>
      </c>
      <c r="Y109" s="96">
        <f t="shared" si="341"/>
        <v>0</v>
      </c>
      <c r="Z109" s="96">
        <f t="shared" si="341"/>
        <v>0</v>
      </c>
      <c r="AA109" s="96">
        <f t="shared" si="341"/>
        <v>0</v>
      </c>
      <c r="AB109" s="96">
        <f t="shared" si="341"/>
        <v>0</v>
      </c>
      <c r="AC109" s="96">
        <f t="shared" si="341"/>
        <v>0</v>
      </c>
    </row>
    <row r="110" spans="1:29" ht="15">
      <c r="A110" s="81"/>
      <c r="B110" s="79" t="s">
        <v>124</v>
      </c>
      <c r="C110" s="195"/>
      <c r="J110" s="15">
        <f>J109+J108+J107+J106+J104+J96+J95+J94+J93+J92</f>
        <v>16131.489694800002</v>
      </c>
      <c r="K110" s="15">
        <f t="shared" ref="K110:N110" si="342">K109+K108+K107+K106+K104+K96+K95+K94+K93+K92</f>
        <v>18723.600002399999</v>
      </c>
      <c r="L110" s="15">
        <f t="shared" si="342"/>
        <v>17104.835279899995</v>
      </c>
      <c r="M110" s="15">
        <f t="shared" si="342"/>
        <v>16917.117348299998</v>
      </c>
      <c r="N110" s="15">
        <f t="shared" si="342"/>
        <v>20815.654637699998</v>
      </c>
      <c r="O110" s="15">
        <f t="shared" ref="O110" si="343">O109+O108+O107+O106+O104+O96+O95+O94+O93+O92</f>
        <v>20050.202439829336</v>
      </c>
      <c r="Q110" s="15">
        <f>Q109+Q108+Q107+Q106+Q104+Q96+Q95+Q94+Q93+Q92</f>
        <v>0</v>
      </c>
      <c r="R110" s="15">
        <f t="shared" ref="R110:V110" si="344">R109+R108+R107+R106+R104+R96+R95+R94+R93+R92</f>
        <v>0</v>
      </c>
      <c r="S110" s="15">
        <f t="shared" si="344"/>
        <v>0</v>
      </c>
      <c r="T110" s="15">
        <f t="shared" si="344"/>
        <v>0</v>
      </c>
      <c r="U110" s="15">
        <f t="shared" si="344"/>
        <v>0</v>
      </c>
      <c r="V110" s="15">
        <f t="shared" si="344"/>
        <v>3196.9876463706642</v>
      </c>
      <c r="X110" s="15">
        <f>X109+X108+X107+X106+X104+X96+X95+X94+X93+X92</f>
        <v>0</v>
      </c>
      <c r="Y110" s="15">
        <f t="shared" ref="Y110:AC110" si="345">Y109+Y108+Y107+Y106+Y104+Y96+Y95+Y94+Y93+Y92</f>
        <v>0</v>
      </c>
      <c r="Z110" s="15">
        <f t="shared" si="345"/>
        <v>0</v>
      </c>
      <c r="AA110" s="15">
        <f t="shared" si="345"/>
        <v>0</v>
      </c>
      <c r="AB110" s="15">
        <f t="shared" si="345"/>
        <v>0</v>
      </c>
      <c r="AC110" s="15">
        <f t="shared" si="345"/>
        <v>0</v>
      </c>
    </row>
    <row r="111" spans="1:29">
      <c r="A111" s="91">
        <v>8</v>
      </c>
      <c r="B111" s="88" t="s">
        <v>125</v>
      </c>
      <c r="C111" s="194">
        <v>0</v>
      </c>
      <c r="J111" s="89">
        <f t="shared" ref="J111:O111" si="346">J45*$C111</f>
        <v>0</v>
      </c>
      <c r="K111" s="89">
        <f t="shared" si="346"/>
        <v>0</v>
      </c>
      <c r="L111" s="89">
        <f t="shared" si="346"/>
        <v>0</v>
      </c>
      <c r="M111" s="89">
        <f t="shared" si="346"/>
        <v>0</v>
      </c>
      <c r="N111" s="89">
        <f t="shared" si="346"/>
        <v>0</v>
      </c>
      <c r="O111" s="89">
        <f t="shared" si="346"/>
        <v>0</v>
      </c>
      <c r="Q111" s="89">
        <f t="shared" ref="Q111:V111" si="347">Q45*$C111</f>
        <v>0</v>
      </c>
      <c r="R111" s="89">
        <f t="shared" si="347"/>
        <v>0</v>
      </c>
      <c r="S111" s="89">
        <f t="shared" si="347"/>
        <v>0</v>
      </c>
      <c r="T111" s="89">
        <f t="shared" si="347"/>
        <v>0</v>
      </c>
      <c r="U111" s="89">
        <f t="shared" si="347"/>
        <v>0</v>
      </c>
      <c r="V111" s="89">
        <f t="shared" si="347"/>
        <v>0</v>
      </c>
      <c r="X111" s="89">
        <f t="shared" ref="X111:AC111" si="348">X45*$C111</f>
        <v>0</v>
      </c>
      <c r="Y111" s="89">
        <f t="shared" si="348"/>
        <v>0</v>
      </c>
      <c r="Z111" s="89">
        <f t="shared" si="348"/>
        <v>0</v>
      </c>
      <c r="AA111" s="89">
        <f t="shared" si="348"/>
        <v>0</v>
      </c>
      <c r="AB111" s="89">
        <f t="shared" si="348"/>
        <v>0</v>
      </c>
      <c r="AC111" s="89">
        <f t="shared" si="348"/>
        <v>0</v>
      </c>
    </row>
    <row r="112" spans="1:29">
      <c r="A112" s="91">
        <v>9</v>
      </c>
      <c r="B112" s="88" t="s">
        <v>126</v>
      </c>
      <c r="C112" s="194">
        <v>1</v>
      </c>
      <c r="J112" s="89">
        <f t="shared" ref="J112:O112" si="349">J46*$C112</f>
        <v>40.980201999999998</v>
      </c>
      <c r="K112" s="89">
        <f t="shared" si="349"/>
        <v>0.47962099999999996</v>
      </c>
      <c r="L112" s="89">
        <f t="shared" si="349"/>
        <v>6.7914349999999999</v>
      </c>
      <c r="M112" s="89">
        <f t="shared" si="349"/>
        <v>0.34420190000000001</v>
      </c>
      <c r="N112" s="89">
        <f t="shared" si="349"/>
        <v>17.275826600000002</v>
      </c>
      <c r="O112" s="89">
        <f t="shared" si="349"/>
        <v>102.87311682595879</v>
      </c>
      <c r="Q112" s="89">
        <f t="shared" ref="Q112:V112" si="350">Q46*$C112</f>
        <v>0</v>
      </c>
      <c r="R112" s="89">
        <f t="shared" si="350"/>
        <v>0</v>
      </c>
      <c r="S112" s="89">
        <f t="shared" si="350"/>
        <v>0</v>
      </c>
      <c r="T112" s="89">
        <f t="shared" si="350"/>
        <v>0</v>
      </c>
      <c r="U112" s="89">
        <f t="shared" si="350"/>
        <v>0</v>
      </c>
      <c r="V112" s="89">
        <f t="shared" si="350"/>
        <v>16.40303057404121</v>
      </c>
      <c r="X112" s="89">
        <f t="shared" ref="X112:AC112" si="351">X46*$C112</f>
        <v>0</v>
      </c>
      <c r="Y112" s="89">
        <f t="shared" si="351"/>
        <v>0</v>
      </c>
      <c r="Z112" s="89">
        <f t="shared" si="351"/>
        <v>0</v>
      </c>
      <c r="AA112" s="89">
        <f t="shared" si="351"/>
        <v>0</v>
      </c>
      <c r="AB112" s="89">
        <f t="shared" si="351"/>
        <v>0</v>
      </c>
      <c r="AC112" s="89">
        <f t="shared" si="351"/>
        <v>0</v>
      </c>
    </row>
    <row r="113" spans="1:29">
      <c r="A113" s="91">
        <v>10</v>
      </c>
      <c r="B113" s="88" t="s">
        <v>127</v>
      </c>
      <c r="C113" s="194">
        <v>0</v>
      </c>
      <c r="J113" s="89">
        <f t="shared" ref="J113:O113" si="352">J47*$C113</f>
        <v>0</v>
      </c>
      <c r="K113" s="89">
        <f t="shared" si="352"/>
        <v>0</v>
      </c>
      <c r="L113" s="89">
        <f t="shared" si="352"/>
        <v>0</v>
      </c>
      <c r="M113" s="89">
        <f t="shared" si="352"/>
        <v>0</v>
      </c>
      <c r="N113" s="89">
        <f t="shared" si="352"/>
        <v>0</v>
      </c>
      <c r="O113" s="89">
        <f t="shared" si="352"/>
        <v>0</v>
      </c>
      <c r="Q113" s="89">
        <f t="shared" ref="Q113:V113" si="353">Q47*$C113</f>
        <v>0</v>
      </c>
      <c r="R113" s="89">
        <f t="shared" si="353"/>
        <v>0</v>
      </c>
      <c r="S113" s="89">
        <f t="shared" si="353"/>
        <v>0</v>
      </c>
      <c r="T113" s="89">
        <f t="shared" si="353"/>
        <v>0</v>
      </c>
      <c r="U113" s="89">
        <f t="shared" si="353"/>
        <v>0</v>
      </c>
      <c r="V113" s="89">
        <f t="shared" si="353"/>
        <v>0</v>
      </c>
      <c r="X113" s="89">
        <f t="shared" ref="X113:AC113" si="354">X47*$C113</f>
        <v>0</v>
      </c>
      <c r="Y113" s="89">
        <f t="shared" si="354"/>
        <v>0</v>
      </c>
      <c r="Z113" s="89">
        <f t="shared" si="354"/>
        <v>0</v>
      </c>
      <c r="AA113" s="89">
        <f t="shared" si="354"/>
        <v>0</v>
      </c>
      <c r="AB113" s="89">
        <f t="shared" si="354"/>
        <v>0</v>
      </c>
      <c r="AC113" s="89">
        <f t="shared" si="354"/>
        <v>0</v>
      </c>
    </row>
    <row r="114" spans="1:29">
      <c r="A114" s="81">
        <v>11</v>
      </c>
      <c r="B114" s="79" t="s">
        <v>128</v>
      </c>
      <c r="C114" s="193">
        <v>1</v>
      </c>
      <c r="J114" s="30">
        <f t="shared" ref="J114:O114" si="355">J48*$C114</f>
        <v>2665.4045353611968</v>
      </c>
      <c r="K114" s="30">
        <f t="shared" si="355"/>
        <v>2684.8412696857963</v>
      </c>
      <c r="L114" s="30">
        <f t="shared" si="355"/>
        <v>2901.297741170059</v>
      </c>
      <c r="M114" s="30">
        <f t="shared" si="355"/>
        <v>2985.0221668625104</v>
      </c>
      <c r="N114" s="30">
        <f t="shared" si="355"/>
        <v>3046.3721431847903</v>
      </c>
      <c r="O114" s="30">
        <f t="shared" si="355"/>
        <v>2758.0414875697029</v>
      </c>
      <c r="Q114" s="30">
        <f t="shared" ref="Q114:V114" si="356">Q48*$C114</f>
        <v>0</v>
      </c>
      <c r="R114" s="30">
        <f t="shared" si="356"/>
        <v>0</v>
      </c>
      <c r="S114" s="30">
        <f t="shared" si="356"/>
        <v>0</v>
      </c>
      <c r="T114" s="30">
        <f t="shared" si="356"/>
        <v>0</v>
      </c>
      <c r="U114" s="30">
        <f t="shared" si="356"/>
        <v>0</v>
      </c>
      <c r="V114" s="30">
        <f t="shared" si="356"/>
        <v>439.76735847925744</v>
      </c>
      <c r="X114" s="30">
        <f t="shared" ref="X114:AC114" si="357">X48*$C114</f>
        <v>0</v>
      </c>
      <c r="Y114" s="30">
        <f t="shared" si="357"/>
        <v>0</v>
      </c>
      <c r="Z114" s="30">
        <f t="shared" si="357"/>
        <v>0</v>
      </c>
      <c r="AA114" s="30">
        <f t="shared" si="357"/>
        <v>0</v>
      </c>
      <c r="AB114" s="30">
        <f t="shared" si="357"/>
        <v>0</v>
      </c>
      <c r="AC114" s="30">
        <f t="shared" si="357"/>
        <v>0</v>
      </c>
    </row>
    <row r="115" spans="1:29">
      <c r="A115" s="81">
        <v>12</v>
      </c>
      <c r="B115" s="79" t="s">
        <v>129</v>
      </c>
      <c r="C115" s="193">
        <v>1</v>
      </c>
      <c r="J115" s="30"/>
      <c r="K115" s="37"/>
      <c r="L115" s="30"/>
      <c r="M115" s="30"/>
      <c r="N115" s="30"/>
      <c r="O115" s="30"/>
      <c r="Q115" s="30"/>
      <c r="R115" s="37"/>
      <c r="S115" s="30"/>
      <c r="T115" s="30"/>
      <c r="U115" s="30"/>
      <c r="V115" s="30"/>
      <c r="X115" s="30"/>
      <c r="Y115" s="37"/>
      <c r="Z115" s="30"/>
      <c r="AA115" s="30"/>
      <c r="AB115" s="30"/>
      <c r="AC115" s="30"/>
    </row>
    <row r="116" spans="1:29">
      <c r="A116" s="78">
        <v>12.1</v>
      </c>
      <c r="B116" s="79" t="s">
        <v>130</v>
      </c>
      <c r="C116" s="193">
        <v>1</v>
      </c>
      <c r="J116" s="30">
        <f t="shared" ref="J116:O116" si="358">J50*$C116</f>
        <v>2.8704300000000003</v>
      </c>
      <c r="K116" s="30">
        <f t="shared" si="358"/>
        <v>10.860659999999998</v>
      </c>
      <c r="L116" s="30">
        <f t="shared" si="358"/>
        <v>1.1963799999999998</v>
      </c>
      <c r="M116" s="30">
        <f t="shared" si="358"/>
        <v>2.26376</v>
      </c>
      <c r="N116" s="30">
        <f t="shared" si="358"/>
        <v>4.4851900000000002</v>
      </c>
      <c r="O116" s="30">
        <f t="shared" si="358"/>
        <v>47.646481187936466</v>
      </c>
      <c r="Q116" s="30">
        <f t="shared" ref="Q116:V116" si="359">Q50*$C116</f>
        <v>0</v>
      </c>
      <c r="R116" s="30">
        <f t="shared" si="359"/>
        <v>0</v>
      </c>
      <c r="S116" s="30">
        <f t="shared" si="359"/>
        <v>0</v>
      </c>
      <c r="T116" s="30">
        <f t="shared" si="359"/>
        <v>0</v>
      </c>
      <c r="U116" s="30">
        <f t="shared" si="359"/>
        <v>0</v>
      </c>
      <c r="V116" s="30">
        <f t="shared" si="359"/>
        <v>7.5971907120635382</v>
      </c>
      <c r="X116" s="30">
        <f t="shared" ref="X116:AC116" si="360">X50*$C116</f>
        <v>0</v>
      </c>
      <c r="Y116" s="30">
        <f t="shared" si="360"/>
        <v>0</v>
      </c>
      <c r="Z116" s="30">
        <f t="shared" si="360"/>
        <v>0</v>
      </c>
      <c r="AA116" s="30">
        <f t="shared" si="360"/>
        <v>0</v>
      </c>
      <c r="AB116" s="30">
        <f t="shared" si="360"/>
        <v>0</v>
      </c>
      <c r="AC116" s="30">
        <f t="shared" si="360"/>
        <v>0</v>
      </c>
    </row>
    <row r="117" spans="1:29">
      <c r="A117" s="78">
        <v>12.2</v>
      </c>
      <c r="B117" s="79" t="s">
        <v>131</v>
      </c>
      <c r="C117" s="193">
        <v>1</v>
      </c>
      <c r="J117" s="30">
        <f t="shared" ref="J117:O117" si="361">J51*$C117</f>
        <v>133.49816000000001</v>
      </c>
      <c r="K117" s="30">
        <f t="shared" si="361"/>
        <v>132.12897000000001</v>
      </c>
      <c r="L117" s="30">
        <f t="shared" si="361"/>
        <v>113.7538</v>
      </c>
      <c r="M117" s="30">
        <f t="shared" si="361"/>
        <v>119.81374</v>
      </c>
      <c r="N117" s="30">
        <f t="shared" si="361"/>
        <v>109.35292</v>
      </c>
      <c r="O117" s="30">
        <f t="shared" si="361"/>
        <v>37.43032643388667</v>
      </c>
      <c r="Q117" s="30">
        <f t="shared" ref="Q117:V117" si="362">Q51*$C117</f>
        <v>0</v>
      </c>
      <c r="R117" s="30">
        <f t="shared" si="362"/>
        <v>0</v>
      </c>
      <c r="S117" s="30">
        <f t="shared" si="362"/>
        <v>0</v>
      </c>
      <c r="T117" s="30">
        <f t="shared" si="362"/>
        <v>0</v>
      </c>
      <c r="U117" s="30">
        <f t="shared" si="362"/>
        <v>0</v>
      </c>
      <c r="V117" s="30">
        <f t="shared" si="362"/>
        <v>5.9682335661133372</v>
      </c>
      <c r="X117" s="30">
        <f t="shared" ref="X117:AC117" si="363">X51*$C117</f>
        <v>0</v>
      </c>
      <c r="Y117" s="30">
        <f t="shared" si="363"/>
        <v>0</v>
      </c>
      <c r="Z117" s="30">
        <f t="shared" si="363"/>
        <v>0</v>
      </c>
      <c r="AA117" s="30">
        <f t="shared" si="363"/>
        <v>0</v>
      </c>
      <c r="AB117" s="30">
        <f t="shared" si="363"/>
        <v>0</v>
      </c>
      <c r="AC117" s="30">
        <f t="shared" si="363"/>
        <v>0</v>
      </c>
    </row>
    <row r="118" spans="1:29">
      <c r="A118" s="78">
        <v>12.3</v>
      </c>
      <c r="B118" s="79" t="s">
        <v>132</v>
      </c>
      <c r="C118" s="193">
        <v>1</v>
      </c>
      <c r="J118" s="30">
        <f t="shared" ref="J118:O118" si="364">J52*$C118</f>
        <v>54.439000600000007</v>
      </c>
      <c r="K118" s="30">
        <f t="shared" si="364"/>
        <v>40.5076404</v>
      </c>
      <c r="L118" s="30">
        <f t="shared" si="364"/>
        <v>27.163295499999997</v>
      </c>
      <c r="M118" s="30">
        <f t="shared" si="364"/>
        <v>45.789265</v>
      </c>
      <c r="N118" s="30">
        <f t="shared" si="364"/>
        <v>52.118679999999998</v>
      </c>
      <c r="O118" s="30">
        <f t="shared" si="364"/>
        <v>68.482259706997709</v>
      </c>
      <c r="Q118" s="30">
        <f t="shared" ref="Q118:V118" si="365">Q52*$C118</f>
        <v>0</v>
      </c>
      <c r="R118" s="30">
        <f t="shared" si="365"/>
        <v>0</v>
      </c>
      <c r="S118" s="30">
        <f t="shared" si="365"/>
        <v>0</v>
      </c>
      <c r="T118" s="30">
        <f t="shared" si="365"/>
        <v>0</v>
      </c>
      <c r="U118" s="30">
        <f t="shared" si="365"/>
        <v>0</v>
      </c>
      <c r="V118" s="30">
        <f t="shared" si="365"/>
        <v>10.919437793002288</v>
      </c>
      <c r="X118" s="30">
        <f t="shared" ref="X118:AC118" si="366">X52*$C118</f>
        <v>0</v>
      </c>
      <c r="Y118" s="30">
        <f t="shared" si="366"/>
        <v>0</v>
      </c>
      <c r="Z118" s="30">
        <f t="shared" si="366"/>
        <v>0</v>
      </c>
      <c r="AA118" s="30">
        <f t="shared" si="366"/>
        <v>0</v>
      </c>
      <c r="AB118" s="30">
        <f t="shared" si="366"/>
        <v>0</v>
      </c>
      <c r="AC118" s="30">
        <f t="shared" si="366"/>
        <v>0</v>
      </c>
    </row>
    <row r="119" spans="1:29">
      <c r="A119" s="78">
        <v>12.4</v>
      </c>
      <c r="B119" s="79" t="s">
        <v>133</v>
      </c>
      <c r="C119" s="193">
        <v>1</v>
      </c>
      <c r="J119" s="30">
        <f t="shared" ref="J119:O119" si="367">J53*$C119</f>
        <v>51.777332199999996</v>
      </c>
      <c r="K119" s="30">
        <f t="shared" si="367"/>
        <v>90.139859099999981</v>
      </c>
      <c r="L119" s="30">
        <f t="shared" si="367"/>
        <v>124.08700159999999</v>
      </c>
      <c r="M119" s="30">
        <f t="shared" si="367"/>
        <v>102.83235999999999</v>
      </c>
      <c r="N119" s="30">
        <f t="shared" si="367"/>
        <v>117.35451999999999</v>
      </c>
      <c r="O119" s="30">
        <f t="shared" si="367"/>
        <v>100.00559356038924</v>
      </c>
      <c r="Q119" s="30">
        <f t="shared" ref="Q119:V119" si="368">Q53*$C119</f>
        <v>0</v>
      </c>
      <c r="R119" s="30">
        <f t="shared" si="368"/>
        <v>0</v>
      </c>
      <c r="S119" s="30">
        <f t="shared" si="368"/>
        <v>0</v>
      </c>
      <c r="T119" s="30">
        <f t="shared" si="368"/>
        <v>0</v>
      </c>
      <c r="U119" s="30">
        <f t="shared" si="368"/>
        <v>0</v>
      </c>
      <c r="V119" s="30">
        <f t="shared" si="368"/>
        <v>15.945806439610759</v>
      </c>
      <c r="X119" s="30">
        <f t="shared" ref="X119:AC119" si="369">X53*$C119</f>
        <v>0</v>
      </c>
      <c r="Y119" s="30">
        <f t="shared" si="369"/>
        <v>0</v>
      </c>
      <c r="Z119" s="30">
        <f t="shared" si="369"/>
        <v>0</v>
      </c>
      <c r="AA119" s="30">
        <f t="shared" si="369"/>
        <v>0</v>
      </c>
      <c r="AB119" s="30">
        <f t="shared" si="369"/>
        <v>0</v>
      </c>
      <c r="AC119" s="30">
        <f t="shared" si="369"/>
        <v>0</v>
      </c>
    </row>
    <row r="120" spans="1:29">
      <c r="A120" s="78">
        <v>12.5</v>
      </c>
      <c r="B120" s="79" t="s">
        <v>134</v>
      </c>
      <c r="C120" s="193">
        <v>1</v>
      </c>
      <c r="J120" s="30">
        <f t="shared" ref="J120:O120" si="370">J54*$C120</f>
        <v>32.317250000000001</v>
      </c>
      <c r="K120" s="30">
        <f t="shared" si="370"/>
        <v>41.247019999999992</v>
      </c>
      <c r="L120" s="30">
        <f t="shared" si="370"/>
        <v>39.733139000000001</v>
      </c>
      <c r="M120" s="30">
        <f t="shared" si="370"/>
        <v>45.60375599999999</v>
      </c>
      <c r="N120" s="30">
        <f t="shared" si="370"/>
        <v>62.734503699999998</v>
      </c>
      <c r="O120" s="30">
        <f t="shared" si="370"/>
        <v>51.882654994275903</v>
      </c>
      <c r="Q120" s="30">
        <f t="shared" ref="Q120:V120" si="371">Q54*$C120</f>
        <v>0</v>
      </c>
      <c r="R120" s="30">
        <f t="shared" si="371"/>
        <v>0</v>
      </c>
      <c r="S120" s="30">
        <f t="shared" si="371"/>
        <v>0</v>
      </c>
      <c r="T120" s="30">
        <f t="shared" si="371"/>
        <v>0</v>
      </c>
      <c r="U120" s="30">
        <f t="shared" si="371"/>
        <v>0</v>
      </c>
      <c r="V120" s="30">
        <f t="shared" si="371"/>
        <v>8.2726450057240974</v>
      </c>
      <c r="X120" s="30">
        <f t="shared" ref="X120:AC120" si="372">X54*$C120</f>
        <v>0</v>
      </c>
      <c r="Y120" s="30">
        <f t="shared" si="372"/>
        <v>0</v>
      </c>
      <c r="Z120" s="30">
        <f t="shared" si="372"/>
        <v>0</v>
      </c>
      <c r="AA120" s="30">
        <f t="shared" si="372"/>
        <v>0</v>
      </c>
      <c r="AB120" s="30">
        <f t="shared" si="372"/>
        <v>0</v>
      </c>
      <c r="AC120" s="30">
        <f t="shared" si="372"/>
        <v>0</v>
      </c>
    </row>
    <row r="121" spans="1:29">
      <c r="A121" s="78">
        <v>12.6</v>
      </c>
      <c r="B121" s="79" t="s">
        <v>135</v>
      </c>
      <c r="C121" s="193">
        <v>1</v>
      </c>
      <c r="J121" s="30">
        <f t="shared" ref="J121:O121" si="373">J55*$C121</f>
        <v>28.244160000000001</v>
      </c>
      <c r="K121" s="30">
        <f t="shared" si="373"/>
        <v>28.211229999999997</v>
      </c>
      <c r="L121" s="30">
        <f t="shared" si="373"/>
        <v>101.97039999999998</v>
      </c>
      <c r="M121" s="30">
        <f t="shared" si="373"/>
        <v>2.3203060000000009</v>
      </c>
      <c r="N121" s="30">
        <f t="shared" si="373"/>
        <v>0</v>
      </c>
      <c r="O121" s="30">
        <f t="shared" si="373"/>
        <v>0</v>
      </c>
      <c r="Q121" s="30">
        <f t="shared" ref="Q121:V121" si="374">Q55*$C121</f>
        <v>0</v>
      </c>
      <c r="R121" s="30">
        <f t="shared" si="374"/>
        <v>0</v>
      </c>
      <c r="S121" s="30">
        <f t="shared" si="374"/>
        <v>0</v>
      </c>
      <c r="T121" s="30">
        <f t="shared" si="374"/>
        <v>0</v>
      </c>
      <c r="U121" s="30">
        <f t="shared" si="374"/>
        <v>0</v>
      </c>
      <c r="V121" s="30">
        <f t="shared" si="374"/>
        <v>0</v>
      </c>
      <c r="X121" s="30">
        <f t="shared" ref="X121:AC121" si="375">X55*$C121</f>
        <v>0</v>
      </c>
      <c r="Y121" s="30">
        <f t="shared" si="375"/>
        <v>0</v>
      </c>
      <c r="Z121" s="30">
        <f t="shared" si="375"/>
        <v>0</v>
      </c>
      <c r="AA121" s="30">
        <f t="shared" si="375"/>
        <v>0</v>
      </c>
      <c r="AB121" s="30">
        <f t="shared" si="375"/>
        <v>0</v>
      </c>
      <c r="AC121" s="30">
        <f t="shared" si="375"/>
        <v>0</v>
      </c>
    </row>
    <row r="122" spans="1:29">
      <c r="A122" s="94">
        <v>12.7</v>
      </c>
      <c r="B122" s="95" t="s">
        <v>136</v>
      </c>
      <c r="C122" s="196">
        <v>0</v>
      </c>
      <c r="J122" s="96">
        <f t="shared" ref="J122:O122" si="376">J56*$C122</f>
        <v>0</v>
      </c>
      <c r="K122" s="96">
        <f t="shared" si="376"/>
        <v>0</v>
      </c>
      <c r="L122" s="96">
        <f t="shared" si="376"/>
        <v>0</v>
      </c>
      <c r="M122" s="96">
        <f t="shared" si="376"/>
        <v>0</v>
      </c>
      <c r="N122" s="96">
        <f t="shared" si="376"/>
        <v>0</v>
      </c>
      <c r="O122" s="96">
        <f t="shared" si="376"/>
        <v>0</v>
      </c>
      <c r="Q122" s="96">
        <f t="shared" ref="Q122:V122" si="377">Q56*$C122</f>
        <v>0</v>
      </c>
      <c r="R122" s="96">
        <f t="shared" si="377"/>
        <v>0</v>
      </c>
      <c r="S122" s="96">
        <f t="shared" si="377"/>
        <v>0</v>
      </c>
      <c r="T122" s="96">
        <f t="shared" si="377"/>
        <v>0</v>
      </c>
      <c r="U122" s="96">
        <f t="shared" si="377"/>
        <v>0</v>
      </c>
      <c r="V122" s="96">
        <f t="shared" si="377"/>
        <v>0</v>
      </c>
      <c r="X122" s="96">
        <f t="shared" ref="X122:AC122" si="378">X56*$C122</f>
        <v>0</v>
      </c>
      <c r="Y122" s="96">
        <f t="shared" si="378"/>
        <v>0</v>
      </c>
      <c r="Z122" s="96">
        <f t="shared" si="378"/>
        <v>0</v>
      </c>
      <c r="AA122" s="96">
        <f t="shared" si="378"/>
        <v>0</v>
      </c>
      <c r="AB122" s="96">
        <f t="shared" si="378"/>
        <v>0</v>
      </c>
      <c r="AC122" s="96">
        <f t="shared" si="378"/>
        <v>0</v>
      </c>
    </row>
    <row r="123" spans="1:29">
      <c r="A123" s="92">
        <v>12.8</v>
      </c>
      <c r="B123" s="88" t="s">
        <v>137</v>
      </c>
      <c r="C123" s="194">
        <v>1</v>
      </c>
      <c r="J123" s="89">
        <f t="shared" ref="J123:O123" si="379">J57*$C123</f>
        <v>12.288297800000002</v>
      </c>
      <c r="K123" s="89">
        <f t="shared" si="379"/>
        <v>0</v>
      </c>
      <c r="L123" s="89">
        <f t="shared" si="379"/>
        <v>-13.898676599999993</v>
      </c>
      <c r="M123" s="89">
        <f t="shared" si="379"/>
        <v>-76.674363700000001</v>
      </c>
      <c r="N123" s="89">
        <f t="shared" si="379"/>
        <v>-69.767389999999992</v>
      </c>
      <c r="O123" s="89">
        <f t="shared" si="379"/>
        <v>-55.025083977990839</v>
      </c>
      <c r="Q123" s="89">
        <f t="shared" ref="Q123:V123" si="380">Q57*$C123</f>
        <v>0</v>
      </c>
      <c r="R123" s="89">
        <f t="shared" si="380"/>
        <v>0</v>
      </c>
      <c r="S123" s="89">
        <f t="shared" si="380"/>
        <v>0</v>
      </c>
      <c r="T123" s="89">
        <f t="shared" si="380"/>
        <v>0</v>
      </c>
      <c r="U123" s="89">
        <f t="shared" si="380"/>
        <v>0</v>
      </c>
      <c r="V123" s="89">
        <f t="shared" si="380"/>
        <v>-8.7737026220091572</v>
      </c>
      <c r="X123" s="89">
        <f t="shared" ref="X123:AC123" si="381">X57*$C123</f>
        <v>0</v>
      </c>
      <c r="Y123" s="89">
        <f t="shared" si="381"/>
        <v>0</v>
      </c>
      <c r="Z123" s="89">
        <f t="shared" si="381"/>
        <v>0</v>
      </c>
      <c r="AA123" s="89">
        <f t="shared" si="381"/>
        <v>0</v>
      </c>
      <c r="AB123" s="89">
        <f t="shared" si="381"/>
        <v>0</v>
      </c>
      <c r="AC123" s="89">
        <f t="shared" si="381"/>
        <v>0</v>
      </c>
    </row>
    <row r="124" spans="1:29">
      <c r="A124" s="78">
        <v>12.9</v>
      </c>
      <c r="B124" s="79" t="s">
        <v>138</v>
      </c>
      <c r="C124" s="193">
        <v>1</v>
      </c>
      <c r="J124" s="30">
        <f t="shared" ref="J124:O124" si="382">J58*$C124</f>
        <v>2.4742099999999998</v>
      </c>
      <c r="K124" s="30">
        <f t="shared" si="382"/>
        <v>1.6138600000000001</v>
      </c>
      <c r="L124" s="30">
        <f t="shared" si="382"/>
        <v>2.7742899999999997</v>
      </c>
      <c r="M124" s="30">
        <f t="shared" si="382"/>
        <v>3.0189899999999996</v>
      </c>
      <c r="N124" s="30">
        <f t="shared" si="382"/>
        <v>1.24529</v>
      </c>
      <c r="O124" s="30">
        <f t="shared" si="382"/>
        <v>0.78793451488265609</v>
      </c>
      <c r="Q124" s="30">
        <f t="shared" ref="Q124:V124" si="383">Q58*$C124</f>
        <v>0</v>
      </c>
      <c r="R124" s="30">
        <f t="shared" si="383"/>
        <v>0</v>
      </c>
      <c r="S124" s="30">
        <f t="shared" si="383"/>
        <v>0</v>
      </c>
      <c r="T124" s="30">
        <f t="shared" si="383"/>
        <v>0</v>
      </c>
      <c r="U124" s="30">
        <f t="shared" si="383"/>
        <v>0</v>
      </c>
      <c r="V124" s="30">
        <f t="shared" si="383"/>
        <v>0.12563548511734401</v>
      </c>
      <c r="X124" s="30">
        <f t="shared" ref="X124:AC124" si="384">X58*$C124</f>
        <v>0</v>
      </c>
      <c r="Y124" s="30">
        <f t="shared" si="384"/>
        <v>0</v>
      </c>
      <c r="Z124" s="30">
        <f t="shared" si="384"/>
        <v>0</v>
      </c>
      <c r="AA124" s="30">
        <f t="shared" si="384"/>
        <v>0</v>
      </c>
      <c r="AB124" s="30">
        <f t="shared" si="384"/>
        <v>0</v>
      </c>
      <c r="AC124" s="30">
        <f t="shared" si="384"/>
        <v>0</v>
      </c>
    </row>
    <row r="125" spans="1:29">
      <c r="A125" s="80">
        <v>12.1</v>
      </c>
      <c r="B125" s="79" t="s">
        <v>139</v>
      </c>
      <c r="C125" s="193">
        <v>1</v>
      </c>
      <c r="J125" s="30">
        <f t="shared" ref="J125:O125" si="385">J59*$C125</f>
        <v>58.978484000000009</v>
      </c>
      <c r="K125" s="30">
        <f t="shared" si="385"/>
        <v>23.788378399999996</v>
      </c>
      <c r="L125" s="30">
        <f t="shared" si="385"/>
        <v>33.890768000000001</v>
      </c>
      <c r="M125" s="30">
        <f t="shared" si="385"/>
        <v>86.306635299999996</v>
      </c>
      <c r="N125" s="30">
        <f t="shared" si="385"/>
        <v>102.25568489999999</v>
      </c>
      <c r="O125" s="30">
        <f t="shared" si="385"/>
        <v>70.330209147724659</v>
      </c>
      <c r="Q125" s="30">
        <f t="shared" ref="Q125:V125" si="386">Q59*$C125</f>
        <v>0</v>
      </c>
      <c r="R125" s="30">
        <f t="shared" si="386"/>
        <v>0</v>
      </c>
      <c r="S125" s="30">
        <f t="shared" si="386"/>
        <v>0</v>
      </c>
      <c r="T125" s="30">
        <f t="shared" si="386"/>
        <v>0</v>
      </c>
      <c r="U125" s="30">
        <f t="shared" si="386"/>
        <v>0</v>
      </c>
      <c r="V125" s="30">
        <f t="shared" si="386"/>
        <v>11.214091752275328</v>
      </c>
      <c r="X125" s="30">
        <f t="shared" ref="X125:AC125" si="387">X59*$C125</f>
        <v>0</v>
      </c>
      <c r="Y125" s="30">
        <f t="shared" si="387"/>
        <v>0</v>
      </c>
      <c r="Z125" s="30">
        <f t="shared" si="387"/>
        <v>0</v>
      </c>
      <c r="AA125" s="30">
        <f t="shared" si="387"/>
        <v>0</v>
      </c>
      <c r="AB125" s="30">
        <f t="shared" si="387"/>
        <v>0</v>
      </c>
      <c r="AC125" s="30">
        <f t="shared" si="387"/>
        <v>0</v>
      </c>
    </row>
    <row r="126" spans="1:29">
      <c r="A126" s="80">
        <v>12.11</v>
      </c>
      <c r="B126" s="79" t="s">
        <v>140</v>
      </c>
      <c r="C126" s="193">
        <v>1</v>
      </c>
      <c r="J126" s="30">
        <f t="shared" ref="J126:O126" si="388">J60*$C126</f>
        <v>19.220128299999999</v>
      </c>
      <c r="K126" s="30">
        <f t="shared" si="388"/>
        <v>13.518499999999996</v>
      </c>
      <c r="L126" s="30">
        <f t="shared" si="388"/>
        <v>28.402699999999996</v>
      </c>
      <c r="M126" s="30">
        <f t="shared" si="388"/>
        <v>6.4072699999999969</v>
      </c>
      <c r="N126" s="30">
        <f t="shared" si="388"/>
        <v>10.302669999999999</v>
      </c>
      <c r="O126" s="30">
        <f t="shared" si="388"/>
        <v>10.492206619919862</v>
      </c>
      <c r="Q126" s="30">
        <f t="shared" ref="Q126:V126" si="389">Q60*$C126</f>
        <v>0</v>
      </c>
      <c r="R126" s="30">
        <f t="shared" si="389"/>
        <v>0</v>
      </c>
      <c r="S126" s="30">
        <f t="shared" si="389"/>
        <v>0</v>
      </c>
      <c r="T126" s="30">
        <f t="shared" si="389"/>
        <v>0</v>
      </c>
      <c r="U126" s="30">
        <f t="shared" si="389"/>
        <v>0</v>
      </c>
      <c r="V126" s="30">
        <f t="shared" si="389"/>
        <v>1.6729733800801372</v>
      </c>
      <c r="X126" s="30">
        <f t="shared" ref="X126:AC126" si="390">X60*$C126</f>
        <v>0</v>
      </c>
      <c r="Y126" s="30">
        <f t="shared" si="390"/>
        <v>0</v>
      </c>
      <c r="Z126" s="30">
        <f t="shared" si="390"/>
        <v>0</v>
      </c>
      <c r="AA126" s="30">
        <f t="shared" si="390"/>
        <v>0</v>
      </c>
      <c r="AB126" s="30">
        <f t="shared" si="390"/>
        <v>0</v>
      </c>
      <c r="AC126" s="30">
        <f t="shared" si="390"/>
        <v>0</v>
      </c>
    </row>
    <row r="127" spans="1:29">
      <c r="A127" s="80">
        <v>12.12</v>
      </c>
      <c r="B127" s="79" t="s">
        <v>141</v>
      </c>
      <c r="C127" s="193">
        <v>1</v>
      </c>
      <c r="J127" s="30">
        <f t="shared" ref="J127:O127" si="391">J61*$C127</f>
        <v>32.092109800000003</v>
      </c>
      <c r="K127" s="30">
        <f t="shared" si="391"/>
        <v>45.458277099999997</v>
      </c>
      <c r="L127" s="30">
        <f t="shared" si="391"/>
        <v>43.991807999999999</v>
      </c>
      <c r="M127" s="30">
        <f t="shared" si="391"/>
        <v>59.225611399999998</v>
      </c>
      <c r="N127" s="30">
        <f t="shared" si="391"/>
        <v>51.588247699999997</v>
      </c>
      <c r="O127" s="30">
        <f t="shared" si="391"/>
        <v>68.929136055137363</v>
      </c>
      <c r="Q127" s="30">
        <f t="shared" ref="Q127:V127" si="392">Q61*$C127</f>
        <v>0</v>
      </c>
      <c r="R127" s="30">
        <f t="shared" si="392"/>
        <v>0</v>
      </c>
      <c r="S127" s="30">
        <f t="shared" si="392"/>
        <v>0</v>
      </c>
      <c r="T127" s="30">
        <f t="shared" si="392"/>
        <v>0</v>
      </c>
      <c r="U127" s="30">
        <f t="shared" si="392"/>
        <v>0</v>
      </c>
      <c r="V127" s="30">
        <f t="shared" si="392"/>
        <v>10.990691844862621</v>
      </c>
      <c r="X127" s="30">
        <f t="shared" ref="X127:AC127" si="393">X61*$C127</f>
        <v>0</v>
      </c>
      <c r="Y127" s="30">
        <f t="shared" si="393"/>
        <v>0</v>
      </c>
      <c r="Z127" s="30">
        <f t="shared" si="393"/>
        <v>0</v>
      </c>
      <c r="AA127" s="30">
        <f t="shared" si="393"/>
        <v>0</v>
      </c>
      <c r="AB127" s="30">
        <f t="shared" si="393"/>
        <v>0</v>
      </c>
      <c r="AC127" s="30">
        <f t="shared" si="393"/>
        <v>0</v>
      </c>
    </row>
    <row r="128" spans="1:29">
      <c r="A128" s="80">
        <v>12.13</v>
      </c>
      <c r="B128" s="79" t="s">
        <v>142</v>
      </c>
      <c r="C128" s="193">
        <v>1</v>
      </c>
      <c r="J128" s="30">
        <f t="shared" ref="J128:O128" si="394">J62*$C128</f>
        <v>39.443418000000008</v>
      </c>
      <c r="K128" s="30">
        <f t="shared" si="394"/>
        <v>52.195267999999999</v>
      </c>
      <c r="L128" s="30">
        <f t="shared" si="394"/>
        <v>43.061165700000004</v>
      </c>
      <c r="M128" s="30">
        <f t="shared" si="394"/>
        <v>64.997790199999983</v>
      </c>
      <c r="N128" s="30">
        <f t="shared" si="394"/>
        <v>79.626259400000009</v>
      </c>
      <c r="O128" s="30">
        <f t="shared" si="394"/>
        <v>23.550547521379507</v>
      </c>
      <c r="Q128" s="30">
        <f t="shared" ref="Q128:V128" si="395">Q62*$C128</f>
        <v>0</v>
      </c>
      <c r="R128" s="30">
        <f t="shared" si="395"/>
        <v>0</v>
      </c>
      <c r="S128" s="30">
        <f t="shared" si="395"/>
        <v>0</v>
      </c>
      <c r="T128" s="30">
        <f t="shared" si="395"/>
        <v>0</v>
      </c>
      <c r="U128" s="30">
        <f t="shared" si="395"/>
        <v>0</v>
      </c>
      <c r="V128" s="30">
        <f t="shared" si="395"/>
        <v>3.7551146786204925</v>
      </c>
      <c r="X128" s="30">
        <f t="shared" ref="X128:AC128" si="396">X62*$C128</f>
        <v>0</v>
      </c>
      <c r="Y128" s="30">
        <f t="shared" si="396"/>
        <v>0</v>
      </c>
      <c r="Z128" s="30">
        <f t="shared" si="396"/>
        <v>0</v>
      </c>
      <c r="AA128" s="30">
        <f t="shared" si="396"/>
        <v>0</v>
      </c>
      <c r="AB128" s="30">
        <f t="shared" si="396"/>
        <v>0</v>
      </c>
      <c r="AC128" s="30">
        <f t="shared" si="396"/>
        <v>0</v>
      </c>
    </row>
    <row r="129" spans="1:29">
      <c r="A129" s="80">
        <v>12.14</v>
      </c>
      <c r="B129" s="79" t="s">
        <v>143</v>
      </c>
      <c r="C129" s="193">
        <v>1</v>
      </c>
      <c r="J129" s="30">
        <f t="shared" ref="J129:O129" si="397">J63*$C129</f>
        <v>332.79763560000004</v>
      </c>
      <c r="K129" s="30">
        <f t="shared" si="397"/>
        <v>366.98676290000014</v>
      </c>
      <c r="L129" s="30">
        <f t="shared" si="397"/>
        <v>414.84300250000007</v>
      </c>
      <c r="M129" s="30">
        <f t="shared" si="397"/>
        <v>393.66806970000022</v>
      </c>
      <c r="N129" s="30">
        <f t="shared" si="397"/>
        <v>475.82057520000001</v>
      </c>
      <c r="O129" s="30">
        <f t="shared" si="397"/>
        <v>1603.0426318348455</v>
      </c>
      <c r="Q129" s="30">
        <f t="shared" ref="Q129:V129" si="398">Q63*$C129</f>
        <v>0</v>
      </c>
      <c r="R129" s="30">
        <f t="shared" si="398"/>
        <v>0</v>
      </c>
      <c r="S129" s="30">
        <f t="shared" si="398"/>
        <v>0</v>
      </c>
      <c r="T129" s="30">
        <f t="shared" si="398"/>
        <v>0</v>
      </c>
      <c r="U129" s="30">
        <f t="shared" si="398"/>
        <v>0</v>
      </c>
      <c r="V129" s="30">
        <f t="shared" si="398"/>
        <v>255.60377786515454</v>
      </c>
      <c r="X129" s="30">
        <f t="shared" ref="X129:AC129" si="399">X63*$C129</f>
        <v>0</v>
      </c>
      <c r="Y129" s="30">
        <f t="shared" si="399"/>
        <v>0</v>
      </c>
      <c r="Z129" s="30">
        <f t="shared" si="399"/>
        <v>0</v>
      </c>
      <c r="AA129" s="30">
        <f t="shared" si="399"/>
        <v>0</v>
      </c>
      <c r="AB129" s="30">
        <f t="shared" si="399"/>
        <v>0</v>
      </c>
      <c r="AC129" s="30">
        <f t="shared" si="399"/>
        <v>0</v>
      </c>
    </row>
    <row r="130" spans="1:29" ht="15">
      <c r="A130" s="81"/>
      <c r="B130" s="79" t="s">
        <v>144</v>
      </c>
      <c r="C130" s="195"/>
      <c r="J130" s="15">
        <f>SUM(J116:J129)</f>
        <v>800.4406163000001</v>
      </c>
      <c r="K130" s="15">
        <f t="shared" ref="K130:N130" si="400">SUM(K116:K129)</f>
        <v>846.65642590000004</v>
      </c>
      <c r="L130" s="15">
        <f t="shared" si="400"/>
        <v>960.96907370000008</v>
      </c>
      <c r="M130" s="15">
        <f t="shared" si="400"/>
        <v>855.57318990000022</v>
      </c>
      <c r="N130" s="15">
        <f t="shared" si="400"/>
        <v>997.11715090000007</v>
      </c>
      <c r="O130" s="15">
        <f t="shared" ref="O130" si="401">SUM(O116:O129)</f>
        <v>2027.5548975993847</v>
      </c>
      <c r="Q130" s="15">
        <f>SUM(Q116:Q129)</f>
        <v>0</v>
      </c>
      <c r="R130" s="15">
        <f t="shared" ref="R130:V130" si="402">SUM(R116:R129)</f>
        <v>0</v>
      </c>
      <c r="S130" s="15">
        <f t="shared" si="402"/>
        <v>0</v>
      </c>
      <c r="T130" s="15">
        <f t="shared" si="402"/>
        <v>0</v>
      </c>
      <c r="U130" s="15">
        <f t="shared" si="402"/>
        <v>0</v>
      </c>
      <c r="V130" s="15">
        <f t="shared" si="402"/>
        <v>323.29189590061532</v>
      </c>
      <c r="X130" s="15">
        <f>SUM(X116:X129)</f>
        <v>0</v>
      </c>
      <c r="Y130" s="15">
        <f t="shared" ref="Y130:AC130" si="403">SUM(Y116:Y129)</f>
        <v>0</v>
      </c>
      <c r="Z130" s="15">
        <f t="shared" si="403"/>
        <v>0</v>
      </c>
      <c r="AA130" s="15">
        <f t="shared" si="403"/>
        <v>0</v>
      </c>
      <c r="AB130" s="15">
        <f t="shared" si="403"/>
        <v>0</v>
      </c>
      <c r="AC130" s="15">
        <f t="shared" si="403"/>
        <v>0</v>
      </c>
    </row>
    <row r="131" spans="1:29" ht="15">
      <c r="A131" s="81">
        <v>13</v>
      </c>
      <c r="B131" s="79" t="s">
        <v>145</v>
      </c>
      <c r="C131" s="195"/>
      <c r="J131" s="15">
        <f>J130+J114+J113+J112+J111+J90+J79+J78+J77+J76+J75+J110</f>
        <v>28740.343129061199</v>
      </c>
      <c r="K131" s="15">
        <f t="shared" ref="K131:N131" si="404">K130+K114+K113+K112+K111+K90+K79+K78+K77+K76+K75+K110</f>
        <v>32028.175232585796</v>
      </c>
      <c r="L131" s="15">
        <f t="shared" si="404"/>
        <v>29649.438279070055</v>
      </c>
      <c r="M131" s="15">
        <f t="shared" si="404"/>
        <v>31822.746401662509</v>
      </c>
      <c r="N131" s="15">
        <f t="shared" si="404"/>
        <v>33902.897129084784</v>
      </c>
      <c r="O131" s="15">
        <f t="shared" ref="O131" si="405">O130+O114+O113+O112+O111+O90+O79+O78+O77+O76+O75+O110</f>
        <v>34548.22481866162</v>
      </c>
      <c r="Q131" s="15">
        <f>Q130+Q114+Q113+Q112+Q111+Q90+Q79+Q78+Q77+Q76+Q75+Q110</f>
        <v>0</v>
      </c>
      <c r="R131" s="15">
        <f t="shared" ref="R131:V131" si="406">R130+R114+R113+R112+R111+R90+R79+R78+R77+R76+R75+R110</f>
        <v>0</v>
      </c>
      <c r="S131" s="15">
        <f t="shared" si="406"/>
        <v>0</v>
      </c>
      <c r="T131" s="15">
        <f t="shared" si="406"/>
        <v>0</v>
      </c>
      <c r="U131" s="15">
        <f t="shared" si="406"/>
        <v>0</v>
      </c>
      <c r="V131" s="15">
        <f t="shared" si="406"/>
        <v>5508.6849262873429</v>
      </c>
      <c r="X131" s="15">
        <f>X130+X114+X113+X112+X111+X90+X79+X78+X77+X76+X75+X110</f>
        <v>0</v>
      </c>
      <c r="Y131" s="15">
        <f t="shared" ref="Y131:AC131" si="407">Y130+Y114+Y113+Y112+Y111+Y90+Y79+Y78+Y77+Y76+Y75+Y110</f>
        <v>0</v>
      </c>
      <c r="Z131" s="15">
        <f t="shared" si="407"/>
        <v>0</v>
      </c>
      <c r="AA131" s="15">
        <f t="shared" si="407"/>
        <v>0</v>
      </c>
      <c r="AB131" s="15">
        <f t="shared" si="407"/>
        <v>0</v>
      </c>
      <c r="AC131" s="15">
        <f t="shared" si="407"/>
        <v>0</v>
      </c>
    </row>
    <row r="132" spans="1:29">
      <c r="A132" s="81">
        <v>14</v>
      </c>
      <c r="B132" s="79" t="s">
        <v>146</v>
      </c>
      <c r="C132" s="193">
        <v>1</v>
      </c>
      <c r="J132" s="30">
        <f t="shared" ref="J132:O132" si="408">J66*$C132</f>
        <v>-457.1494806</v>
      </c>
      <c r="K132" s="30">
        <f t="shared" si="408"/>
        <v>-501.29056060000005</v>
      </c>
      <c r="L132" s="30">
        <f t="shared" si="408"/>
        <v>-700.59733140000003</v>
      </c>
      <c r="M132" s="30">
        <f t="shared" si="408"/>
        <v>-605.33399129999998</v>
      </c>
      <c r="N132" s="30">
        <f t="shared" si="408"/>
        <v>-726.84628420000001</v>
      </c>
      <c r="O132" s="30">
        <f t="shared" si="408"/>
        <v>-517.91748833873771</v>
      </c>
      <c r="Q132" s="30">
        <f t="shared" ref="Q132:V132" si="409">Q66*$C132</f>
        <v>0</v>
      </c>
      <c r="R132" s="30">
        <f t="shared" si="409"/>
        <v>0</v>
      </c>
      <c r="S132" s="30">
        <f t="shared" si="409"/>
        <v>0</v>
      </c>
      <c r="T132" s="30">
        <f t="shared" si="409"/>
        <v>0</v>
      </c>
      <c r="U132" s="30">
        <f t="shared" si="409"/>
        <v>0</v>
      </c>
      <c r="V132" s="30">
        <f t="shared" si="409"/>
        <v>-82.581500961262151</v>
      </c>
      <c r="X132" s="30">
        <f t="shared" ref="X132:AC132" si="410">X66*$C132</f>
        <v>0</v>
      </c>
      <c r="Y132" s="30">
        <f t="shared" si="410"/>
        <v>0</v>
      </c>
      <c r="Z132" s="30">
        <f t="shared" si="410"/>
        <v>0</v>
      </c>
      <c r="AA132" s="30">
        <f t="shared" si="410"/>
        <v>0</v>
      </c>
      <c r="AB132" s="30">
        <f t="shared" si="410"/>
        <v>0</v>
      </c>
      <c r="AC132" s="30">
        <f t="shared" si="410"/>
        <v>0</v>
      </c>
    </row>
    <row r="133" spans="1:29" ht="15">
      <c r="A133" s="81">
        <v>15</v>
      </c>
      <c r="B133" s="79" t="s">
        <v>147</v>
      </c>
      <c r="C133" s="195"/>
      <c r="J133" s="15">
        <f>J131+J132</f>
        <v>28283.193648461198</v>
      </c>
      <c r="K133" s="15">
        <f t="shared" ref="K133:N133" si="411">K131+K132</f>
        <v>31526.884671985797</v>
      </c>
      <c r="L133" s="15">
        <f t="shared" si="411"/>
        <v>28948.840947670054</v>
      </c>
      <c r="M133" s="15">
        <f t="shared" si="411"/>
        <v>31217.412410362507</v>
      </c>
      <c r="N133" s="15">
        <f t="shared" si="411"/>
        <v>33176.050844884783</v>
      </c>
      <c r="O133" s="15">
        <f t="shared" ref="O133" si="412">O131+O132</f>
        <v>34030.307330322881</v>
      </c>
      <c r="Q133" s="15">
        <f>Q131+Q132</f>
        <v>0</v>
      </c>
      <c r="R133" s="15">
        <f t="shared" ref="R133:V133" si="413">R131+R132</f>
        <v>0</v>
      </c>
      <c r="S133" s="15">
        <f t="shared" si="413"/>
        <v>0</v>
      </c>
      <c r="T133" s="15">
        <f t="shared" si="413"/>
        <v>0</v>
      </c>
      <c r="U133" s="15">
        <f t="shared" si="413"/>
        <v>0</v>
      </c>
      <c r="V133" s="15">
        <f t="shared" si="413"/>
        <v>5426.1034253260805</v>
      </c>
      <c r="X133" s="15">
        <f>X131+X132</f>
        <v>0</v>
      </c>
      <c r="Y133" s="15">
        <f t="shared" ref="Y133:AC133" si="414">Y131+Y132</f>
        <v>0</v>
      </c>
      <c r="Z133" s="15">
        <f t="shared" si="414"/>
        <v>0</v>
      </c>
      <c r="AA133" s="15">
        <f t="shared" si="414"/>
        <v>0</v>
      </c>
      <c r="AB133" s="15">
        <f t="shared" si="414"/>
        <v>0</v>
      </c>
      <c r="AC133" s="15">
        <f t="shared" si="414"/>
        <v>0</v>
      </c>
    </row>
    <row r="134" spans="1:29">
      <c r="A134" s="91">
        <v>16</v>
      </c>
      <c r="B134" s="88" t="s">
        <v>148</v>
      </c>
      <c r="C134" s="194">
        <v>0</v>
      </c>
      <c r="J134" s="89">
        <f t="shared" ref="J134:O134" si="415">J68*$C134</f>
        <v>0</v>
      </c>
      <c r="K134" s="89">
        <f t="shared" si="415"/>
        <v>0</v>
      </c>
      <c r="L134" s="89">
        <f t="shared" si="415"/>
        <v>0</v>
      </c>
      <c r="M134" s="89">
        <f t="shared" si="415"/>
        <v>0</v>
      </c>
      <c r="N134" s="89">
        <f t="shared" si="415"/>
        <v>0</v>
      </c>
      <c r="O134" s="89">
        <f t="shared" si="415"/>
        <v>0</v>
      </c>
      <c r="Q134" s="89">
        <f t="shared" ref="Q134:V134" si="416">Q68*$C134</f>
        <v>0</v>
      </c>
      <c r="R134" s="89">
        <f t="shared" si="416"/>
        <v>0</v>
      </c>
      <c r="S134" s="89">
        <f t="shared" si="416"/>
        <v>0</v>
      </c>
      <c r="T134" s="89">
        <f t="shared" si="416"/>
        <v>0</v>
      </c>
      <c r="U134" s="89">
        <f t="shared" si="416"/>
        <v>0</v>
      </c>
      <c r="V134" s="89">
        <f t="shared" si="416"/>
        <v>0</v>
      </c>
      <c r="X134" s="89">
        <f t="shared" ref="X134:AC134" si="417">X68*$C134</f>
        <v>0</v>
      </c>
      <c r="Y134" s="89">
        <f t="shared" si="417"/>
        <v>0</v>
      </c>
      <c r="Z134" s="89">
        <f t="shared" si="417"/>
        <v>0</v>
      </c>
      <c r="AA134" s="89">
        <f t="shared" si="417"/>
        <v>0</v>
      </c>
      <c r="AB134" s="89">
        <f t="shared" si="417"/>
        <v>0</v>
      </c>
      <c r="AC134" s="89">
        <f t="shared" si="417"/>
        <v>0</v>
      </c>
    </row>
    <row r="135" spans="1:29" ht="15">
      <c r="A135" s="81"/>
      <c r="B135" s="79" t="s">
        <v>149</v>
      </c>
      <c r="C135" s="197"/>
      <c r="J135" s="83">
        <f>J134+J133</f>
        <v>28283.193648461198</v>
      </c>
      <c r="K135" s="83">
        <f t="shared" ref="K135:N135" si="418">K134+K133</f>
        <v>31526.884671985797</v>
      </c>
      <c r="L135" s="83">
        <f t="shared" si="418"/>
        <v>28948.840947670054</v>
      </c>
      <c r="M135" s="83">
        <f t="shared" si="418"/>
        <v>31217.412410362507</v>
      </c>
      <c r="N135" s="83">
        <f t="shared" si="418"/>
        <v>33176.050844884783</v>
      </c>
      <c r="O135" s="83">
        <f t="shared" ref="O135" si="419">O134+O133</f>
        <v>34030.307330322881</v>
      </c>
      <c r="Q135" s="83">
        <f>Q134+Q133</f>
        <v>0</v>
      </c>
      <c r="R135" s="83">
        <f t="shared" ref="R135:V135" si="420">R134+R133</f>
        <v>0</v>
      </c>
      <c r="S135" s="83">
        <f t="shared" si="420"/>
        <v>0</v>
      </c>
      <c r="T135" s="83">
        <f t="shared" si="420"/>
        <v>0</v>
      </c>
      <c r="U135" s="83">
        <f t="shared" si="420"/>
        <v>0</v>
      </c>
      <c r="V135" s="83">
        <f t="shared" si="420"/>
        <v>5426.1034253260805</v>
      </c>
      <c r="X135" s="83">
        <f>X134+X133</f>
        <v>0</v>
      </c>
      <c r="Y135" s="83">
        <f t="shared" ref="Y135:AC135" si="421">Y134+Y133</f>
        <v>0</v>
      </c>
      <c r="Z135" s="83">
        <f t="shared" si="421"/>
        <v>0</v>
      </c>
      <c r="AA135" s="83">
        <f t="shared" si="421"/>
        <v>0</v>
      </c>
      <c r="AB135" s="83">
        <f t="shared" si="421"/>
        <v>0</v>
      </c>
      <c r="AC135" s="83">
        <f t="shared" si="421"/>
        <v>0</v>
      </c>
    </row>
    <row r="136" spans="1:29">
      <c r="A136" s="84"/>
      <c r="B136" s="84"/>
      <c r="C136" s="69"/>
      <c r="J136" s="84"/>
      <c r="K136" s="365"/>
      <c r="L136" s="365"/>
      <c r="M136" s="365"/>
      <c r="N136" s="365"/>
      <c r="Q136" s="84"/>
      <c r="R136" s="365"/>
      <c r="S136" s="365"/>
      <c r="T136" s="365"/>
      <c r="U136" s="365"/>
      <c r="X136" s="84"/>
      <c r="Y136" s="365"/>
      <c r="Z136" s="365"/>
      <c r="AA136" s="365"/>
      <c r="AB136" s="365"/>
    </row>
    <row r="138" spans="1:29">
      <c r="C138" s="93"/>
      <c r="D138" s="93"/>
      <c r="E138" s="93"/>
      <c r="F138" s="93"/>
      <c r="G138" s="93"/>
      <c r="H138" s="93"/>
      <c r="J138" s="93">
        <f t="shared" ref="J138:O138" si="422">J135/J7</f>
        <v>26.936374903296379</v>
      </c>
      <c r="K138" s="93">
        <f t="shared" si="422"/>
        <v>30.025604449510283</v>
      </c>
      <c r="L138" s="93">
        <f t="shared" si="422"/>
        <v>27.570324712066718</v>
      </c>
      <c r="M138" s="93">
        <f t="shared" si="422"/>
        <v>29.730868962250007</v>
      </c>
      <c r="N138" s="93">
        <f>N135/N7</f>
        <v>31.59623889989027</v>
      </c>
      <c r="O138" s="93">
        <f t="shared" si="422"/>
        <v>32.409816505069408</v>
      </c>
      <c r="Q138" s="93" t="e">
        <f t="shared" ref="Q138:V138" si="423">Q135/Q7</f>
        <v>#DIV/0!</v>
      </c>
      <c r="R138" s="93" t="e">
        <f t="shared" si="423"/>
        <v>#DIV/0!</v>
      </c>
      <c r="S138" s="93" t="e">
        <f t="shared" si="423"/>
        <v>#DIV/0!</v>
      </c>
      <c r="T138" s="93" t="e">
        <f t="shared" si="423"/>
        <v>#DIV/0!</v>
      </c>
      <c r="U138" s="93" t="e">
        <f t="shared" si="423"/>
        <v>#DIV/0!</v>
      </c>
      <c r="V138" s="93">
        <f t="shared" si="423"/>
        <v>21.704413701304322</v>
      </c>
      <c r="X138" s="93" t="e">
        <f t="shared" ref="X138:AC138" si="424">X135/X7</f>
        <v>#DIV/0!</v>
      </c>
      <c r="Y138" s="93" t="e">
        <f t="shared" si="424"/>
        <v>#DIV/0!</v>
      </c>
      <c r="Z138" s="93" t="e">
        <f t="shared" si="424"/>
        <v>#DIV/0!</v>
      </c>
      <c r="AA138" s="93" t="e">
        <f t="shared" si="424"/>
        <v>#DIV/0!</v>
      </c>
      <c r="AB138" s="93" t="e">
        <f t="shared" si="424"/>
        <v>#DIV/0!</v>
      </c>
      <c r="AC138" s="93" t="e">
        <f t="shared" si="424"/>
        <v>#DIV/0!</v>
      </c>
    </row>
    <row r="139" spans="1:29">
      <c r="C139" s="359"/>
      <c r="D139" s="360"/>
      <c r="E139" s="360"/>
      <c r="F139" s="360"/>
      <c r="G139" s="360"/>
      <c r="H139" s="93"/>
      <c r="J139" s="161"/>
      <c r="K139" s="162"/>
      <c r="L139" s="162"/>
      <c r="M139" s="162"/>
      <c r="N139" s="161">
        <f>N28/10/N7</f>
        <v>0.22413139286666664</v>
      </c>
      <c r="O139" s="93"/>
      <c r="Q139" s="161"/>
      <c r="R139" s="162"/>
      <c r="S139" s="162"/>
      <c r="T139" s="162"/>
      <c r="U139" s="161" t="e">
        <f>U28/10/U7</f>
        <v>#DIV/0!</v>
      </c>
      <c r="V139" s="93"/>
      <c r="X139" s="161"/>
      <c r="Y139" s="162"/>
      <c r="Z139" s="162"/>
      <c r="AA139" s="162"/>
      <c r="AB139" s="161" t="e">
        <f>AB28/10/AB7</f>
        <v>#DIV/0!</v>
      </c>
      <c r="AC139" s="93"/>
    </row>
    <row r="142" spans="1:29" ht="15.75">
      <c r="A142" s="140" t="s">
        <v>160</v>
      </c>
      <c r="B142" s="141" t="s">
        <v>161</v>
      </c>
      <c r="C142" s="142">
        <v>75.947682900000004</v>
      </c>
      <c r="D142" s="142">
        <v>79.723825700000006</v>
      </c>
      <c r="E142" s="142">
        <v>106.93188170000001</v>
      </c>
      <c r="F142" s="142">
        <v>142.24939470000001</v>
      </c>
      <c r="G142" s="142">
        <v>154.9173648</v>
      </c>
      <c r="H142" s="142">
        <v>114.48464130000001</v>
      </c>
    </row>
    <row r="143" spans="1:29" ht="15.75">
      <c r="A143" s="140" t="s">
        <v>162</v>
      </c>
      <c r="B143" s="141" t="s">
        <v>163</v>
      </c>
      <c r="C143" s="142">
        <v>194.47134</v>
      </c>
      <c r="D143" s="142">
        <v>581.71105999999997</v>
      </c>
      <c r="E143" s="142">
        <v>172.74411000000001</v>
      </c>
      <c r="F143" s="142">
        <v>-74.706950000000006</v>
      </c>
      <c r="G143" s="142">
        <v>53.815770000000001</v>
      </c>
      <c r="H143" s="142">
        <v>91.255529999999993</v>
      </c>
    </row>
    <row r="144" spans="1:29" ht="15.75">
      <c r="A144" s="140" t="s">
        <v>164</v>
      </c>
      <c r="B144" s="141" t="s">
        <v>165</v>
      </c>
      <c r="C144" s="142">
        <v>7.7472399999999997</v>
      </c>
      <c r="D144" s="142">
        <v>10.24751</v>
      </c>
      <c r="E144" s="142">
        <v>6.8021099999999999</v>
      </c>
      <c r="F144" s="142">
        <v>5.6524999999999999</v>
      </c>
      <c r="G144" s="142">
        <v>14.56349</v>
      </c>
      <c r="H144" s="142">
        <v>7.2663285999999996</v>
      </c>
    </row>
    <row r="145" spans="1:8" ht="15.75">
      <c r="A145" s="140" t="s">
        <v>166</v>
      </c>
      <c r="B145" s="141" t="s">
        <v>167</v>
      </c>
      <c r="C145" s="142">
        <v>0</v>
      </c>
      <c r="D145" s="142">
        <v>0</v>
      </c>
      <c r="E145" s="142">
        <v>0</v>
      </c>
      <c r="F145" s="142">
        <v>0</v>
      </c>
      <c r="G145" s="142">
        <v>0</v>
      </c>
      <c r="H145" s="142">
        <v>0</v>
      </c>
    </row>
    <row r="146" spans="1:8" ht="15.75">
      <c r="A146" s="140" t="s">
        <v>168</v>
      </c>
      <c r="B146" s="141" t="s">
        <v>169</v>
      </c>
      <c r="C146" s="142">
        <v>99.6224268</v>
      </c>
      <c r="D146" s="142">
        <v>112.94761869999999</v>
      </c>
      <c r="E146" s="142">
        <v>157.5010011</v>
      </c>
      <c r="F146" s="142">
        <v>104.7748933</v>
      </c>
      <c r="G146" s="142">
        <v>107.35232719999999</v>
      </c>
      <c r="H146" s="142">
        <v>138.43664089999999</v>
      </c>
    </row>
    <row r="147" spans="1:8" ht="15.75">
      <c r="A147" s="140" t="s">
        <v>170</v>
      </c>
      <c r="B147" s="141" t="s">
        <v>171</v>
      </c>
      <c r="C147" s="142">
        <v>0</v>
      </c>
      <c r="D147" s="142">
        <v>0</v>
      </c>
      <c r="E147" s="142">
        <v>0</v>
      </c>
      <c r="F147" s="142">
        <v>0</v>
      </c>
      <c r="G147" s="142">
        <v>0</v>
      </c>
      <c r="H147" s="142">
        <v>0</v>
      </c>
    </row>
    <row r="148" spans="1:8" ht="15.75">
      <c r="A148" s="140" t="s">
        <v>172</v>
      </c>
      <c r="B148" s="141" t="s">
        <v>173</v>
      </c>
      <c r="C148" s="142">
        <v>0</v>
      </c>
      <c r="D148" s="142">
        <v>0</v>
      </c>
      <c r="E148" s="142">
        <v>0</v>
      </c>
      <c r="F148" s="142">
        <v>1484.8904263999998</v>
      </c>
      <c r="G148" s="142">
        <v>40.255070000000003</v>
      </c>
      <c r="H148" s="142">
        <v>0</v>
      </c>
    </row>
    <row r="149" spans="1:8" ht="15.75">
      <c r="A149" s="140" t="s">
        <v>174</v>
      </c>
      <c r="B149" s="141" t="s">
        <v>175</v>
      </c>
      <c r="C149" s="142"/>
      <c r="D149" s="142"/>
      <c r="E149" s="142"/>
      <c r="F149" s="142">
        <v>0</v>
      </c>
      <c r="G149" s="142">
        <v>0</v>
      </c>
      <c r="H149" s="142"/>
    </row>
    <row r="150" spans="1:8" ht="15.75">
      <c r="A150" s="140" t="s">
        <v>176</v>
      </c>
      <c r="B150" s="141" t="s">
        <v>177</v>
      </c>
      <c r="C150" s="142">
        <v>3.0512128000000001</v>
      </c>
      <c r="D150" s="142">
        <v>4.5923685999999995</v>
      </c>
      <c r="E150" s="142">
        <v>2.7926220000000002</v>
      </c>
      <c r="F150" s="142">
        <v>3.2194646999999996</v>
      </c>
      <c r="G150" s="142">
        <v>6.3625302000000001</v>
      </c>
      <c r="H150" s="142">
        <v>6.9748790999999999</v>
      </c>
    </row>
    <row r="151" spans="1:8" ht="15.75">
      <c r="A151" s="140" t="s">
        <v>178</v>
      </c>
      <c r="B151" s="141" t="s">
        <v>179</v>
      </c>
      <c r="C151" s="142">
        <v>146.42907310000004</v>
      </c>
      <c r="D151" s="142">
        <v>159.4754399000002</v>
      </c>
      <c r="E151" s="142">
        <v>140.81538770000009</v>
      </c>
      <c r="F151" s="142">
        <v>137.77181700000028</v>
      </c>
      <c r="G151" s="142">
        <v>192.624863</v>
      </c>
      <c r="H151" s="142">
        <v>1591.4839198</v>
      </c>
    </row>
    <row r="152" spans="1:8">
      <c r="C152" s="93">
        <f>SUM(C142:C151)</f>
        <v>527.26897559999998</v>
      </c>
      <c r="D152" s="93">
        <f t="shared" ref="D152:H152" si="425">SUM(D142:D151)</f>
        <v>948.69782290000023</v>
      </c>
      <c r="E152" s="93">
        <f t="shared" si="425"/>
        <v>587.5871125000001</v>
      </c>
      <c r="F152" s="93">
        <f t="shared" si="425"/>
        <v>1803.8515461</v>
      </c>
      <c r="G152" s="93">
        <f t="shared" si="425"/>
        <v>569.89141519999998</v>
      </c>
      <c r="H152" s="93">
        <f t="shared" si="425"/>
        <v>1949.9019397</v>
      </c>
    </row>
  </sheetData>
  <mergeCells count="13">
    <mergeCell ref="J4:N4"/>
    <mergeCell ref="Q4:U4"/>
    <mergeCell ref="X4:AB4"/>
    <mergeCell ref="AE5:AI5"/>
    <mergeCell ref="Y136:AB136"/>
    <mergeCell ref="K136:N136"/>
    <mergeCell ref="R136:U136"/>
    <mergeCell ref="F1:G1"/>
    <mergeCell ref="C139:G139"/>
    <mergeCell ref="A2:G2"/>
    <mergeCell ref="C4:G4"/>
    <mergeCell ref="C5:G5"/>
    <mergeCell ref="F7:G7"/>
  </mergeCells>
  <conditionalFormatting sqref="AE9:AJ69">
    <cfRule type="expression" dxfId="53" priority="1">
      <formula>"&lt;0"</formula>
    </cfRule>
    <cfRule type="cellIs" dxfId="52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1"/>
  <sheetViews>
    <sheetView zoomScale="70" zoomScaleNormal="70" workbookViewId="0">
      <selection activeCell="R60" sqref="R60"/>
    </sheetView>
  </sheetViews>
  <sheetFormatPr defaultColWidth="8.85546875" defaultRowHeight="12.75"/>
  <cols>
    <col min="1" max="1" width="9" style="1" bestFit="1" customWidth="1"/>
    <col min="2" max="2" width="33.28515625" style="1" customWidth="1"/>
    <col min="3" max="7" width="11" style="1" customWidth="1"/>
    <col min="8" max="8" width="10.42578125" style="1" customWidth="1"/>
    <col min="9" max="16384" width="8.85546875" style="1"/>
  </cols>
  <sheetData>
    <row r="1" spans="1:36" ht="15">
      <c r="F1" s="358" t="s">
        <v>180</v>
      </c>
      <c r="G1" s="358"/>
    </row>
    <row r="2" spans="1:36">
      <c r="A2" s="366" t="s">
        <v>151</v>
      </c>
      <c r="B2" s="366"/>
      <c r="C2" s="366"/>
      <c r="D2" s="366"/>
      <c r="E2" s="366"/>
      <c r="F2" s="366"/>
      <c r="G2" s="366"/>
    </row>
    <row r="4" spans="1:36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Q4" s="364">
        <v>500</v>
      </c>
      <c r="R4" s="364"/>
      <c r="S4" s="364"/>
      <c r="T4" s="364"/>
      <c r="U4" s="364"/>
      <c r="V4" s="254"/>
      <c r="X4" s="364">
        <v>660</v>
      </c>
      <c r="Y4" s="364"/>
      <c r="Z4" s="364"/>
      <c r="AA4" s="364"/>
      <c r="AB4" s="364"/>
    </row>
    <row r="5" spans="1:36">
      <c r="B5" s="2" t="s">
        <v>155</v>
      </c>
      <c r="C5" s="367" t="s">
        <v>181</v>
      </c>
      <c r="D5" s="367"/>
      <c r="E5" s="367"/>
      <c r="F5" s="367"/>
      <c r="G5" s="367"/>
      <c r="J5" s="101">
        <v>0</v>
      </c>
      <c r="K5" s="101">
        <v>0</v>
      </c>
      <c r="L5" s="101">
        <v>0</v>
      </c>
      <c r="M5" s="101">
        <v>0</v>
      </c>
      <c r="N5" s="101">
        <v>0</v>
      </c>
      <c r="O5" s="101">
        <v>0</v>
      </c>
      <c r="Q5" s="101">
        <v>6</v>
      </c>
      <c r="R5" s="101">
        <v>6</v>
      </c>
      <c r="S5" s="101">
        <v>6</v>
      </c>
      <c r="T5" s="101">
        <v>6</v>
      </c>
      <c r="U5" s="101">
        <v>6</v>
      </c>
      <c r="V5" s="101">
        <v>6</v>
      </c>
      <c r="X5" s="101">
        <v>0</v>
      </c>
      <c r="Y5" s="101">
        <v>0</v>
      </c>
      <c r="Z5" s="101">
        <v>0</v>
      </c>
      <c r="AA5" s="101">
        <v>0</v>
      </c>
      <c r="AB5" s="101">
        <v>0</v>
      </c>
      <c r="AC5" s="101">
        <v>0</v>
      </c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>
      <c r="F7" s="368" t="s">
        <v>182</v>
      </c>
      <c r="G7" s="368"/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Q7" s="1">
        <v>3000</v>
      </c>
      <c r="R7" s="1">
        <v>3000</v>
      </c>
      <c r="S7" s="1">
        <v>3000</v>
      </c>
      <c r="T7" s="1">
        <v>3000</v>
      </c>
      <c r="U7" s="1">
        <v>3000</v>
      </c>
      <c r="V7" s="1">
        <v>3000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5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>
      <c r="A9" s="6">
        <v>1</v>
      </c>
      <c r="B9" s="7" t="s">
        <v>81</v>
      </c>
      <c r="C9" s="13">
        <v>12144.288572000001</v>
      </c>
      <c r="D9" s="13">
        <v>12576.874288199999</v>
      </c>
      <c r="E9" s="13">
        <v>10084.819428500001</v>
      </c>
      <c r="F9" s="13">
        <v>8053.1660534999992</v>
      </c>
      <c r="G9" s="13">
        <v>9120.4173685000005</v>
      </c>
      <c r="H9" s="13">
        <v>10416.420190899998</v>
      </c>
      <c r="J9" s="49">
        <f>C9*J$6*J$7/(J$6*J$7+Q$6*Q$7+X$6*X$7)</f>
        <v>0</v>
      </c>
      <c r="K9" s="49">
        <f>D9*K$6*K$7/(K$6*K$7+R$6*R$7+Y$6*Y$7)</f>
        <v>0</v>
      </c>
      <c r="L9" s="49">
        <f t="shared" ref="L9:O13" si="0">E9*L$6*L$7/(L$6*L$7+S$6*S$7+Z$6*Z$7)</f>
        <v>0</v>
      </c>
      <c r="M9" s="49">
        <f>F9*M$6*M$7/(M$6*M$7+T$6*T$7+AA$6*AA$7)</f>
        <v>0</v>
      </c>
      <c r="N9" s="49">
        <f>G9*N$6*N$7/(N$6*N$7+U$6*U$7+AB$6*AB$7)</f>
        <v>0</v>
      </c>
      <c r="O9" s="49">
        <f t="shared" si="0"/>
        <v>0</v>
      </c>
      <c r="Q9" s="49">
        <f>C9*Q$6*Q$7/(Q$6*Q$7+X$6*X$7+J$6*J$7)</f>
        <v>12144.288572000001</v>
      </c>
      <c r="R9" s="49">
        <f t="shared" ref="R9:V13" si="1">D9*R$6*R$7/(R$6*R$7+Y$6*Y$7+K$6*K$7)</f>
        <v>12576.874288200001</v>
      </c>
      <c r="S9" s="49">
        <f t="shared" si="1"/>
        <v>10084.819428500001</v>
      </c>
      <c r="T9" s="49">
        <f t="shared" si="1"/>
        <v>8053.1660534999992</v>
      </c>
      <c r="U9" s="49">
        <f t="shared" si="1"/>
        <v>9120.4173685000005</v>
      </c>
      <c r="V9" s="49">
        <f t="shared" si="1"/>
        <v>10416.420190899998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0</v>
      </c>
      <c r="AF9" s="49">
        <f t="shared" ref="AF9:AJ13" si="3">D9-K9-R9-Y9</f>
        <v>-1.8189894035458565E-12</v>
      </c>
      <c r="AG9" s="49">
        <f t="shared" si="3"/>
        <v>0</v>
      </c>
      <c r="AH9" s="49">
        <f t="shared" si="3"/>
        <v>0</v>
      </c>
      <c r="AI9" s="49">
        <f t="shared" si="3"/>
        <v>0</v>
      </c>
      <c r="AJ9" s="49">
        <f t="shared" si="3"/>
        <v>0</v>
      </c>
    </row>
    <row r="10" spans="1:36">
      <c r="A10" s="6">
        <v>2</v>
      </c>
      <c r="B10" s="7" t="s">
        <v>82</v>
      </c>
      <c r="C10" s="13">
        <v>9073.2211810000008</v>
      </c>
      <c r="D10" s="13">
        <v>9353.675860100002</v>
      </c>
      <c r="E10" s="13">
        <v>11576.464380199999</v>
      </c>
      <c r="F10" s="13">
        <v>10284.784104799997</v>
      </c>
      <c r="G10" s="13">
        <v>10479.943958499998</v>
      </c>
      <c r="H10" s="13">
        <v>16291.548838199998</v>
      </c>
      <c r="J10" s="49">
        <f t="shared" ref="J10:K13" si="4">C10*J$6*J$7/(J$6*J$7+Q$6*Q$7+X$6*X$7)</f>
        <v>0</v>
      </c>
      <c r="K10" s="49">
        <f t="shared" si="4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Q10" s="49">
        <f t="shared" ref="Q10:Q13" si="5">C10*Q$6*Q$7/(Q$6*Q$7+X$6*X$7+J$6*J$7)</f>
        <v>9073.2211810000008</v>
      </c>
      <c r="R10" s="49">
        <f t="shared" si="1"/>
        <v>9353.675860100002</v>
      </c>
      <c r="S10" s="49">
        <f t="shared" si="1"/>
        <v>11576.464380199999</v>
      </c>
      <c r="T10" s="49">
        <f t="shared" si="1"/>
        <v>10284.784104799995</v>
      </c>
      <c r="U10" s="49">
        <f t="shared" si="1"/>
        <v>10479.943958499998</v>
      </c>
      <c r="V10" s="49">
        <f t="shared" si="1"/>
        <v>16291.548838199998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0</v>
      </c>
      <c r="AF10" s="49">
        <f t="shared" si="3"/>
        <v>0</v>
      </c>
      <c r="AG10" s="49">
        <f t="shared" si="3"/>
        <v>0</v>
      </c>
      <c r="AH10" s="49">
        <f t="shared" si="3"/>
        <v>1.8189894035458565E-12</v>
      </c>
      <c r="AI10" s="49">
        <f t="shared" si="3"/>
        <v>0</v>
      </c>
      <c r="AJ10" s="49">
        <f t="shared" si="3"/>
        <v>0</v>
      </c>
    </row>
    <row r="11" spans="1:36">
      <c r="A11" s="6">
        <v>3</v>
      </c>
      <c r="B11" s="7" t="s">
        <v>83</v>
      </c>
      <c r="C11" s="13">
        <v>1132.4884</v>
      </c>
      <c r="D11" s="13">
        <v>1162.88005</v>
      </c>
      <c r="E11" s="13">
        <v>1065.11904</v>
      </c>
      <c r="F11" s="13">
        <v>875.77612999999997</v>
      </c>
      <c r="G11" s="13">
        <v>828.90198999999996</v>
      </c>
      <c r="H11" s="13">
        <v>841.58369000000005</v>
      </c>
      <c r="J11" s="49">
        <f t="shared" si="4"/>
        <v>0</v>
      </c>
      <c r="K11" s="49">
        <f t="shared" si="4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Q11" s="49">
        <f t="shared" si="5"/>
        <v>1132.4884</v>
      </c>
      <c r="R11" s="49">
        <f t="shared" si="1"/>
        <v>1162.8800500000002</v>
      </c>
      <c r="S11" s="49">
        <f t="shared" si="1"/>
        <v>1065.11904</v>
      </c>
      <c r="T11" s="49">
        <f t="shared" si="1"/>
        <v>875.77612999999997</v>
      </c>
      <c r="U11" s="49">
        <f t="shared" si="1"/>
        <v>828.90198999999996</v>
      </c>
      <c r="V11" s="49">
        <f t="shared" si="1"/>
        <v>841.58368999999993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0</v>
      </c>
      <c r="AF11" s="49">
        <f t="shared" si="3"/>
        <v>-2.2737367544323206E-13</v>
      </c>
      <c r="AG11" s="49">
        <f t="shared" si="3"/>
        <v>0</v>
      </c>
      <c r="AH11" s="49">
        <f t="shared" si="3"/>
        <v>0</v>
      </c>
      <c r="AI11" s="49">
        <f t="shared" si="3"/>
        <v>0</v>
      </c>
      <c r="AJ11" s="49">
        <f t="shared" si="3"/>
        <v>1.1368683772161603E-13</v>
      </c>
    </row>
    <row r="12" spans="1:36">
      <c r="A12" s="6">
        <v>4</v>
      </c>
      <c r="B12" s="7" t="s">
        <v>84</v>
      </c>
      <c r="C12" s="13">
        <v>1653.2058566000001</v>
      </c>
      <c r="D12" s="13">
        <v>1817.5741197999998</v>
      </c>
      <c r="E12" s="13">
        <v>1956.1680976</v>
      </c>
      <c r="F12" s="13">
        <v>2010.7579567000002</v>
      </c>
      <c r="G12" s="13">
        <v>2319.6579158999998</v>
      </c>
      <c r="H12" s="13">
        <v>2781.6304143000002</v>
      </c>
      <c r="J12" s="49">
        <f t="shared" si="4"/>
        <v>0</v>
      </c>
      <c r="K12" s="49">
        <f t="shared" si="4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Q12" s="49">
        <f t="shared" si="5"/>
        <v>1653.2058566000003</v>
      </c>
      <c r="R12" s="49">
        <f t="shared" si="1"/>
        <v>1817.5741198000001</v>
      </c>
      <c r="S12" s="49">
        <f t="shared" si="1"/>
        <v>1956.1680976</v>
      </c>
      <c r="T12" s="49">
        <f t="shared" si="1"/>
        <v>2010.7579567</v>
      </c>
      <c r="U12" s="49">
        <f t="shared" si="1"/>
        <v>2319.6579159000003</v>
      </c>
      <c r="V12" s="49">
        <f t="shared" si="1"/>
        <v>2781.6304143000002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-2.2737367544323206E-13</v>
      </c>
      <c r="AF12" s="49">
        <f t="shared" si="3"/>
        <v>-2.2737367544323206E-13</v>
      </c>
      <c r="AG12" s="49">
        <f t="shared" si="3"/>
        <v>0</v>
      </c>
      <c r="AH12" s="49">
        <f t="shared" si="3"/>
        <v>2.2737367544323206E-13</v>
      </c>
      <c r="AI12" s="49">
        <f t="shared" si="3"/>
        <v>-4.5474735088646412E-13</v>
      </c>
      <c r="AJ12" s="49">
        <f t="shared" si="3"/>
        <v>0</v>
      </c>
    </row>
    <row r="13" spans="1:36">
      <c r="A13" s="6">
        <v>5</v>
      </c>
      <c r="B13" s="7" t="s">
        <v>85</v>
      </c>
      <c r="C13" s="13">
        <v>7231.0920996000004</v>
      </c>
      <c r="D13" s="45">
        <v>6001.0228299999999</v>
      </c>
      <c r="E13" s="45">
        <v>6001.0228200000001</v>
      </c>
      <c r="F13" s="45">
        <v>6017.46396</v>
      </c>
      <c r="G13" s="45">
        <v>5312.5492999999997</v>
      </c>
      <c r="H13" s="45">
        <v>5784.9072399999995</v>
      </c>
      <c r="J13" s="49">
        <f t="shared" si="4"/>
        <v>0</v>
      </c>
      <c r="K13" s="49">
        <f t="shared" si="4"/>
        <v>0</v>
      </c>
      <c r="L13" s="49">
        <f t="shared" si="0"/>
        <v>0</v>
      </c>
      <c r="M13" s="49">
        <f t="shared" si="0"/>
        <v>0</v>
      </c>
      <c r="N13" s="49">
        <f t="shared" si="0"/>
        <v>0</v>
      </c>
      <c r="O13" s="49">
        <f t="shared" si="0"/>
        <v>0</v>
      </c>
      <c r="Q13" s="49">
        <f t="shared" si="5"/>
        <v>7231.0920996000004</v>
      </c>
      <c r="R13" s="49">
        <f t="shared" si="1"/>
        <v>6001.0228300000008</v>
      </c>
      <c r="S13" s="49">
        <f t="shared" si="1"/>
        <v>6001.0228200000001</v>
      </c>
      <c r="T13" s="49">
        <f t="shared" si="1"/>
        <v>6017.46396</v>
      </c>
      <c r="U13" s="49">
        <f t="shared" si="1"/>
        <v>5312.5492999999997</v>
      </c>
      <c r="V13" s="49">
        <f t="shared" si="1"/>
        <v>5784.9072399999995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0</v>
      </c>
      <c r="AF13" s="49">
        <f t="shared" si="3"/>
        <v>-9.0949470177292824E-13</v>
      </c>
      <c r="AG13" s="49">
        <f t="shared" si="3"/>
        <v>0</v>
      </c>
      <c r="AH13" s="49">
        <f t="shared" si="3"/>
        <v>0</v>
      </c>
      <c r="AI13" s="49">
        <f t="shared" si="3"/>
        <v>0</v>
      </c>
      <c r="AJ13" s="49">
        <f t="shared" si="3"/>
        <v>0</v>
      </c>
    </row>
    <row r="14" spans="1:36">
      <c r="A14" s="6">
        <v>6</v>
      </c>
      <c r="B14" s="7" t="s">
        <v>86</v>
      </c>
      <c r="C14" s="13"/>
      <c r="D14" s="13"/>
      <c r="E14" s="13"/>
      <c r="F14" s="13"/>
      <c r="G14" s="13"/>
      <c r="H14" s="13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>
      <c r="A15" s="10">
        <v>6.1</v>
      </c>
      <c r="B15" s="7" t="s">
        <v>87</v>
      </c>
      <c r="C15" s="13">
        <v>10.6</v>
      </c>
      <c r="D15" s="13">
        <v>13.08</v>
      </c>
      <c r="E15" s="13">
        <v>15.317959999999999</v>
      </c>
      <c r="F15" s="13">
        <v>18.142810000000001</v>
      </c>
      <c r="G15" s="13">
        <v>20.387319999999999</v>
      </c>
      <c r="H15" s="13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Q15" s="49">
        <f t="shared" ref="Q15:V23" si="9">C15*Q$6*Q$7/(Q$6*Q$7+X$6*X$7+J$6*J$7)</f>
        <v>10.6</v>
      </c>
      <c r="R15" s="49">
        <f t="shared" si="9"/>
        <v>13.080000000000002</v>
      </c>
      <c r="S15" s="49">
        <f t="shared" si="9"/>
        <v>15.317959999999999</v>
      </c>
      <c r="T15" s="49">
        <f t="shared" si="9"/>
        <v>18.142809999999997</v>
      </c>
      <c r="U15" s="49">
        <f t="shared" si="9"/>
        <v>20.387319999999999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-1.7763568394002505E-15</v>
      </c>
      <c r="AG15" s="49">
        <f t="shared" si="11"/>
        <v>0</v>
      </c>
      <c r="AH15" s="49">
        <f t="shared" si="11"/>
        <v>3.5527136788005009E-15</v>
      </c>
      <c r="AI15" s="49">
        <f t="shared" si="11"/>
        <v>0</v>
      </c>
      <c r="AJ15" s="49">
        <f t="shared" si="11"/>
        <v>0</v>
      </c>
    </row>
    <row r="16" spans="1:36">
      <c r="A16" s="10">
        <v>6.2</v>
      </c>
      <c r="B16" s="7" t="s">
        <v>88</v>
      </c>
      <c r="C16" s="13">
        <v>280.74784</v>
      </c>
      <c r="D16" s="13">
        <v>286.87338</v>
      </c>
      <c r="E16" s="13">
        <v>284.07843000000003</v>
      </c>
      <c r="F16" s="13">
        <v>269.36613219999998</v>
      </c>
      <c r="G16" s="13">
        <v>331.92286260000003</v>
      </c>
      <c r="H16" s="13">
        <v>328.40116999999998</v>
      </c>
      <c r="J16" s="49">
        <f t="shared" si="8"/>
        <v>0</v>
      </c>
      <c r="K16" s="49">
        <f t="shared" si="8"/>
        <v>0</v>
      </c>
      <c r="L16" s="49">
        <f t="shared" si="8"/>
        <v>0</v>
      </c>
      <c r="M16" s="49">
        <f t="shared" si="8"/>
        <v>0</v>
      </c>
      <c r="N16" s="49">
        <f t="shared" si="8"/>
        <v>0</v>
      </c>
      <c r="O16" s="49">
        <f t="shared" si="8"/>
        <v>0</v>
      </c>
      <c r="Q16" s="49">
        <f t="shared" si="9"/>
        <v>280.74783999999994</v>
      </c>
      <c r="R16" s="49">
        <f t="shared" si="9"/>
        <v>286.87338</v>
      </c>
      <c r="S16" s="49">
        <f t="shared" si="9"/>
        <v>284.07843000000003</v>
      </c>
      <c r="T16" s="49">
        <f t="shared" si="9"/>
        <v>269.36613219999998</v>
      </c>
      <c r="U16" s="49">
        <f t="shared" si="9"/>
        <v>331.92286260000003</v>
      </c>
      <c r="V16" s="49">
        <f t="shared" si="9"/>
        <v>328.40116999999992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5.6843418860808015E-14</v>
      </c>
      <c r="AF16" s="49">
        <f t="shared" si="11"/>
        <v>0</v>
      </c>
      <c r="AG16" s="49">
        <f t="shared" si="11"/>
        <v>0</v>
      </c>
      <c r="AH16" s="49">
        <f t="shared" si="11"/>
        <v>0</v>
      </c>
      <c r="AI16" s="49">
        <f t="shared" si="11"/>
        <v>0</v>
      </c>
      <c r="AJ16" s="49">
        <f t="shared" si="11"/>
        <v>5.6843418860808015E-14</v>
      </c>
    </row>
    <row r="17" spans="1:36">
      <c r="A17" s="10">
        <v>6.3</v>
      </c>
      <c r="B17" s="7" t="s">
        <v>89</v>
      </c>
      <c r="C17" s="13">
        <v>688.62080190000017</v>
      </c>
      <c r="D17" s="13">
        <v>777.79487849999998</v>
      </c>
      <c r="E17" s="13">
        <v>761.80507819999991</v>
      </c>
      <c r="F17" s="13">
        <v>676.42571469999996</v>
      </c>
      <c r="G17" s="13">
        <v>631.87171769999998</v>
      </c>
      <c r="H17" s="13">
        <v>603.94761369999992</v>
      </c>
      <c r="J17" s="49">
        <f t="shared" si="8"/>
        <v>0</v>
      </c>
      <c r="K17" s="49">
        <f t="shared" si="8"/>
        <v>0</v>
      </c>
      <c r="L17" s="49">
        <f t="shared" si="8"/>
        <v>0</v>
      </c>
      <c r="M17" s="49">
        <f t="shared" si="8"/>
        <v>0</v>
      </c>
      <c r="N17" s="49">
        <f t="shared" si="8"/>
        <v>0</v>
      </c>
      <c r="O17" s="49">
        <f t="shared" si="8"/>
        <v>0</v>
      </c>
      <c r="Q17" s="49">
        <f t="shared" si="9"/>
        <v>688.62080190000006</v>
      </c>
      <c r="R17" s="49">
        <f t="shared" si="9"/>
        <v>777.79487849999998</v>
      </c>
      <c r="S17" s="49">
        <f t="shared" si="9"/>
        <v>761.80507819999991</v>
      </c>
      <c r="T17" s="49">
        <f t="shared" si="9"/>
        <v>676.42571469999996</v>
      </c>
      <c r="U17" s="49">
        <f t="shared" si="9"/>
        <v>631.87171769999998</v>
      </c>
      <c r="V17" s="49">
        <f t="shared" si="9"/>
        <v>603.94761369999992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1.1368683772161603E-13</v>
      </c>
      <c r="AF17" s="49">
        <f t="shared" si="11"/>
        <v>0</v>
      </c>
      <c r="AG17" s="49">
        <f t="shared" si="11"/>
        <v>0</v>
      </c>
      <c r="AH17" s="49">
        <f t="shared" si="11"/>
        <v>0</v>
      </c>
      <c r="AI17" s="49">
        <f t="shared" si="11"/>
        <v>0</v>
      </c>
      <c r="AJ17" s="49">
        <f t="shared" si="11"/>
        <v>0</v>
      </c>
    </row>
    <row r="18" spans="1:36">
      <c r="A18" s="10">
        <v>6.4</v>
      </c>
      <c r="B18" s="7" t="s">
        <v>90</v>
      </c>
      <c r="C18" s="13">
        <v>146.02366849999999</v>
      </c>
      <c r="D18" s="13">
        <v>119.5311787</v>
      </c>
      <c r="E18" s="13">
        <v>115.7862446</v>
      </c>
      <c r="F18" s="13">
        <v>137.07829630000001</v>
      </c>
      <c r="G18" s="13">
        <v>155.389171</v>
      </c>
      <c r="H18" s="13">
        <v>121.96448940000002</v>
      </c>
      <c r="J18" s="49">
        <f t="shared" si="8"/>
        <v>0</v>
      </c>
      <c r="K18" s="49">
        <f t="shared" si="8"/>
        <v>0</v>
      </c>
      <c r="L18" s="49">
        <f t="shared" si="8"/>
        <v>0</v>
      </c>
      <c r="M18" s="49">
        <f t="shared" si="8"/>
        <v>0</v>
      </c>
      <c r="N18" s="49">
        <f t="shared" si="8"/>
        <v>0</v>
      </c>
      <c r="O18" s="49">
        <f t="shared" si="8"/>
        <v>0</v>
      </c>
      <c r="Q18" s="49">
        <f t="shared" si="9"/>
        <v>146.02366849999999</v>
      </c>
      <c r="R18" s="49">
        <f t="shared" si="9"/>
        <v>119.5311787</v>
      </c>
      <c r="S18" s="49">
        <f t="shared" si="9"/>
        <v>115.78624459999999</v>
      </c>
      <c r="T18" s="49">
        <f t="shared" si="9"/>
        <v>137.07829630000001</v>
      </c>
      <c r="U18" s="49">
        <f t="shared" si="9"/>
        <v>155.38917100000003</v>
      </c>
      <c r="V18" s="49">
        <f t="shared" si="9"/>
        <v>121.96448940000002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0</v>
      </c>
      <c r="AF18" s="49">
        <f t="shared" si="11"/>
        <v>0</v>
      </c>
      <c r="AG18" s="49">
        <f t="shared" si="11"/>
        <v>1.4210854715202004E-14</v>
      </c>
      <c r="AH18" s="49">
        <f t="shared" si="11"/>
        <v>0</v>
      </c>
      <c r="AI18" s="49">
        <f t="shared" si="11"/>
        <v>-2.8421709430404007E-14</v>
      </c>
      <c r="AJ18" s="49">
        <f t="shared" si="11"/>
        <v>0</v>
      </c>
    </row>
    <row r="19" spans="1:36" s="14" customFormat="1">
      <c r="A19" s="11">
        <v>6.5</v>
      </c>
      <c r="B19" s="12" t="s">
        <v>91</v>
      </c>
      <c r="C19" s="13">
        <v>22.621765400000001</v>
      </c>
      <c r="D19" s="13">
        <v>31.825469999999999</v>
      </c>
      <c r="E19" s="13">
        <v>35.465135499999995</v>
      </c>
      <c r="F19" s="13">
        <v>57.0106763</v>
      </c>
      <c r="G19" s="13">
        <v>56.813639400000007</v>
      </c>
      <c r="H19" s="13">
        <v>73.543791999999996</v>
      </c>
      <c r="J19" s="49">
        <f t="shared" si="8"/>
        <v>0</v>
      </c>
      <c r="K19" s="49">
        <f t="shared" si="8"/>
        <v>0</v>
      </c>
      <c r="L19" s="49">
        <f t="shared" si="8"/>
        <v>0</v>
      </c>
      <c r="M19" s="49">
        <f t="shared" si="8"/>
        <v>0</v>
      </c>
      <c r="N19" s="49">
        <f t="shared" si="8"/>
        <v>0</v>
      </c>
      <c r="O19" s="49">
        <f t="shared" si="8"/>
        <v>0</v>
      </c>
      <c r="Q19" s="49">
        <f t="shared" si="9"/>
        <v>22.621765400000001</v>
      </c>
      <c r="R19" s="49">
        <f t="shared" si="9"/>
        <v>31.825470000000003</v>
      </c>
      <c r="S19" s="49">
        <f t="shared" si="9"/>
        <v>35.465135499999995</v>
      </c>
      <c r="T19" s="49">
        <f t="shared" si="9"/>
        <v>57.0106763</v>
      </c>
      <c r="U19" s="49">
        <f t="shared" si="9"/>
        <v>56.813639400000007</v>
      </c>
      <c r="V19" s="49">
        <f t="shared" si="9"/>
        <v>73.543791999999982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0</v>
      </c>
      <c r="AF19" s="49">
        <f t="shared" si="11"/>
        <v>-3.5527136788005009E-15</v>
      </c>
      <c r="AG19" s="49">
        <f t="shared" si="11"/>
        <v>0</v>
      </c>
      <c r="AH19" s="49">
        <f t="shared" si="11"/>
        <v>0</v>
      </c>
      <c r="AI19" s="49">
        <f t="shared" si="11"/>
        <v>0</v>
      </c>
      <c r="AJ19" s="49">
        <f t="shared" si="11"/>
        <v>1.4210854715202004E-14</v>
      </c>
    </row>
    <row r="20" spans="1:36">
      <c r="A20" s="10">
        <v>6.6</v>
      </c>
      <c r="B20" s="7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>
      <c r="A21" s="10">
        <v>6.7</v>
      </c>
      <c r="B21" s="7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>
      <c r="A22" s="10">
        <v>6.8</v>
      </c>
      <c r="B22" s="7" t="s">
        <v>94</v>
      </c>
      <c r="C22" s="13">
        <v>38.790349999999997</v>
      </c>
      <c r="D22" s="13">
        <v>48.81897</v>
      </c>
      <c r="E22" s="13">
        <v>70.6885616</v>
      </c>
      <c r="F22" s="13">
        <v>75.905952499999998</v>
      </c>
      <c r="G22" s="13">
        <v>79.89771309999999</v>
      </c>
      <c r="H22" s="13">
        <v>73.608812300000011</v>
      </c>
      <c r="J22" s="49">
        <f t="shared" si="8"/>
        <v>0</v>
      </c>
      <c r="K22" s="49">
        <f t="shared" si="8"/>
        <v>0</v>
      </c>
      <c r="L22" s="49">
        <f t="shared" si="8"/>
        <v>0</v>
      </c>
      <c r="M22" s="49">
        <f t="shared" si="8"/>
        <v>0</v>
      </c>
      <c r="N22" s="49">
        <f t="shared" si="8"/>
        <v>0</v>
      </c>
      <c r="O22" s="49">
        <f t="shared" si="8"/>
        <v>0</v>
      </c>
      <c r="Q22" s="49">
        <f t="shared" si="9"/>
        <v>38.790349999999997</v>
      </c>
      <c r="R22" s="49">
        <f t="shared" si="9"/>
        <v>48.81897</v>
      </c>
      <c r="S22" s="49">
        <f t="shared" si="9"/>
        <v>70.6885616</v>
      </c>
      <c r="T22" s="49">
        <f t="shared" si="9"/>
        <v>75.905952499999998</v>
      </c>
      <c r="U22" s="49">
        <f t="shared" si="9"/>
        <v>79.89771309999999</v>
      </c>
      <c r="V22" s="49">
        <f t="shared" si="9"/>
        <v>73.608812300000011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0</v>
      </c>
      <c r="AF22" s="49">
        <f t="shared" si="11"/>
        <v>0</v>
      </c>
      <c r="AG22" s="49">
        <f t="shared" si="11"/>
        <v>0</v>
      </c>
      <c r="AH22" s="49">
        <f t="shared" si="11"/>
        <v>0</v>
      </c>
      <c r="AI22" s="49">
        <f t="shared" si="11"/>
        <v>0</v>
      </c>
      <c r="AJ22" s="49">
        <f t="shared" si="11"/>
        <v>0</v>
      </c>
    </row>
    <row r="23" spans="1:36">
      <c r="A23" s="10">
        <v>6.9</v>
      </c>
      <c r="B23" s="7" t="s">
        <v>95</v>
      </c>
      <c r="C23" s="13">
        <v>120</v>
      </c>
      <c r="D23" s="13">
        <v>132</v>
      </c>
      <c r="E23" s="13">
        <v>132</v>
      </c>
      <c r="F23" s="13">
        <v>132</v>
      </c>
      <c r="G23" s="13">
        <v>132</v>
      </c>
      <c r="H23" s="13">
        <v>132</v>
      </c>
      <c r="J23" s="49">
        <f t="shared" si="8"/>
        <v>0</v>
      </c>
      <c r="K23" s="49">
        <f t="shared" si="8"/>
        <v>0</v>
      </c>
      <c r="L23" s="49">
        <f t="shared" si="8"/>
        <v>0</v>
      </c>
      <c r="M23" s="49">
        <f t="shared" si="8"/>
        <v>0</v>
      </c>
      <c r="N23" s="49">
        <f t="shared" si="8"/>
        <v>0</v>
      </c>
      <c r="O23" s="49">
        <f t="shared" si="8"/>
        <v>0</v>
      </c>
      <c r="Q23" s="49">
        <f t="shared" si="9"/>
        <v>119.99999999999999</v>
      </c>
      <c r="R23" s="49">
        <f t="shared" si="9"/>
        <v>132</v>
      </c>
      <c r="S23" s="49">
        <f t="shared" si="9"/>
        <v>132</v>
      </c>
      <c r="T23" s="49">
        <f t="shared" si="9"/>
        <v>132</v>
      </c>
      <c r="U23" s="49">
        <f t="shared" si="9"/>
        <v>132.00000000000003</v>
      </c>
      <c r="V23" s="49">
        <f t="shared" si="9"/>
        <v>132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1.4210854715202004E-14</v>
      </c>
      <c r="AF23" s="49">
        <f t="shared" si="11"/>
        <v>0</v>
      </c>
      <c r="AG23" s="49">
        <f t="shared" si="11"/>
        <v>0</v>
      </c>
      <c r="AH23" s="49">
        <f t="shared" si="11"/>
        <v>0</v>
      </c>
      <c r="AI23" s="49">
        <f t="shared" si="11"/>
        <v>-2.8421709430404007E-14</v>
      </c>
      <c r="AJ23" s="49">
        <f t="shared" si="11"/>
        <v>0</v>
      </c>
    </row>
    <row r="24" spans="1:36" ht="15">
      <c r="A24" s="10"/>
      <c r="B24" s="7" t="s">
        <v>96</v>
      </c>
      <c r="C24" s="15">
        <f>SUM(C15:C23)</f>
        <v>1307.4044258000001</v>
      </c>
      <c r="D24" s="15">
        <f>SUM(D15:D23)</f>
        <v>1409.9238772000001</v>
      </c>
      <c r="E24" s="15">
        <f>SUM(E15:E23)</f>
        <v>1415.1414098999999</v>
      </c>
      <c r="F24" s="15">
        <f>SUM(F15:F23)</f>
        <v>1365.929582</v>
      </c>
      <c r="G24" s="15">
        <f>SUM(G15:G23)</f>
        <v>1408.2824238000001</v>
      </c>
      <c r="H24" s="15">
        <v>1333.4658773999997</v>
      </c>
      <c r="J24" s="15">
        <f t="shared" ref="J24:O24" si="12">SUM(J15:J23)</f>
        <v>0</v>
      </c>
      <c r="K24" s="15">
        <f t="shared" si="12"/>
        <v>0</v>
      </c>
      <c r="L24" s="15">
        <f t="shared" si="12"/>
        <v>0</v>
      </c>
      <c r="M24" s="15">
        <f t="shared" si="12"/>
        <v>0</v>
      </c>
      <c r="N24" s="15">
        <f t="shared" si="12"/>
        <v>0</v>
      </c>
      <c r="O24" s="15">
        <f t="shared" si="12"/>
        <v>0</v>
      </c>
      <c r="Q24" s="15">
        <f t="shared" ref="Q24:V24" si="13">SUM(Q15:Q23)</f>
        <v>1307.4044257999999</v>
      </c>
      <c r="R24" s="15">
        <f t="shared" si="13"/>
        <v>1409.9238772000001</v>
      </c>
      <c r="S24" s="15">
        <f t="shared" si="13"/>
        <v>1415.1414098999999</v>
      </c>
      <c r="T24" s="15">
        <f t="shared" si="13"/>
        <v>1365.929582</v>
      </c>
      <c r="U24" s="15">
        <f t="shared" si="13"/>
        <v>1408.2824238000001</v>
      </c>
      <c r="V24" s="15">
        <f t="shared" si="13"/>
        <v>1333.4658773999997</v>
      </c>
      <c r="X24" s="15">
        <f t="shared" ref="X24:AC24" si="14">SUM(X15:X23)</f>
        <v>0</v>
      </c>
      <c r="Y24" s="15">
        <f t="shared" si="14"/>
        <v>0</v>
      </c>
      <c r="Z24" s="15">
        <f t="shared" si="14"/>
        <v>0</v>
      </c>
      <c r="AA24" s="15">
        <f t="shared" si="14"/>
        <v>0</v>
      </c>
      <c r="AB24" s="15">
        <f t="shared" si="14"/>
        <v>0</v>
      </c>
      <c r="AC24" s="15">
        <f t="shared" si="14"/>
        <v>0</v>
      </c>
      <c r="AE24" s="15">
        <f t="shared" ref="AE24:AI24" si="15">SUM(AE15:AE23)</f>
        <v>1.8474111129762605E-13</v>
      </c>
      <c r="AF24" s="15">
        <f t="shared" si="15"/>
        <v>-5.3290705182007514E-15</v>
      </c>
      <c r="AG24" s="15">
        <f t="shared" si="15"/>
        <v>1.4210854715202004E-14</v>
      </c>
      <c r="AH24" s="15">
        <f t="shared" si="15"/>
        <v>3.5527136788005009E-15</v>
      </c>
      <c r="AI24" s="15">
        <f t="shared" si="15"/>
        <v>-5.6843418860808015E-14</v>
      </c>
      <c r="AJ24" s="15">
        <f t="shared" ref="AJ24" si="16">SUM(AJ15:AJ23)</f>
        <v>7.1054273576010019E-14</v>
      </c>
    </row>
    <row r="25" spans="1:36">
      <c r="A25" s="10">
        <v>7</v>
      </c>
      <c r="B25" s="7" t="s">
        <v>97</v>
      </c>
      <c r="C25" s="13"/>
      <c r="D25" s="13"/>
      <c r="E25" s="13"/>
      <c r="F25" s="13"/>
      <c r="G25" s="13"/>
      <c r="H25" s="13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>
      <c r="A26" s="10" t="s">
        <v>98</v>
      </c>
      <c r="B26" s="7" t="s">
        <v>99</v>
      </c>
      <c r="C26" s="13">
        <v>10230.296929600001</v>
      </c>
      <c r="D26" s="13">
        <v>10529.8157741</v>
      </c>
      <c r="E26" s="13">
        <v>11160.972026100002</v>
      </c>
      <c r="F26" s="13">
        <v>11176.975687300001</v>
      </c>
      <c r="G26" s="13">
        <v>13716.434057100005</v>
      </c>
      <c r="H26" s="13">
        <v>15592.559823699999</v>
      </c>
      <c r="J26" s="49">
        <f t="shared" ref="J26:O30" si="17">C26*J$6*J$7/(J$6*J$7+Q$6*Q$7+X$6*X$7)</f>
        <v>0</v>
      </c>
      <c r="K26" s="49">
        <f t="shared" si="17"/>
        <v>0</v>
      </c>
      <c r="L26" s="49">
        <f t="shared" si="17"/>
        <v>0</v>
      </c>
      <c r="M26" s="49">
        <f t="shared" si="17"/>
        <v>0</v>
      </c>
      <c r="N26" s="49">
        <f t="shared" si="17"/>
        <v>0</v>
      </c>
      <c r="O26" s="49">
        <f t="shared" si="17"/>
        <v>0</v>
      </c>
      <c r="Q26" s="49">
        <f t="shared" ref="Q26:V30" si="18">C26*Q$6*Q$7/(Q$6*Q$7+X$6*X$7+J$6*J$7)</f>
        <v>10230.296929600001</v>
      </c>
      <c r="R26" s="49">
        <f t="shared" si="18"/>
        <v>10529.8157741</v>
      </c>
      <c r="S26" s="49">
        <f t="shared" si="18"/>
        <v>11160.972026100002</v>
      </c>
      <c r="T26" s="49">
        <f t="shared" si="18"/>
        <v>11176.975687300001</v>
      </c>
      <c r="U26" s="49">
        <f t="shared" si="18"/>
        <v>13716.434057100007</v>
      </c>
      <c r="V26" s="49">
        <f t="shared" si="18"/>
        <v>15592.559823699999</v>
      </c>
      <c r="X26" s="49">
        <f t="shared" ref="X26:AC30" si="19">C26*X$6*X$7/(X$6*X$7+J$6*J$7+Q$6*Q$7)</f>
        <v>0</v>
      </c>
      <c r="Y26" s="49">
        <f t="shared" si="19"/>
        <v>0</v>
      </c>
      <c r="Z26" s="49">
        <f t="shared" si="19"/>
        <v>0</v>
      </c>
      <c r="AA26" s="49">
        <f t="shared" si="19"/>
        <v>0</v>
      </c>
      <c r="AB26" s="49">
        <f t="shared" si="19"/>
        <v>0</v>
      </c>
      <c r="AC26" s="49">
        <f t="shared" si="19"/>
        <v>0</v>
      </c>
      <c r="AE26" s="49">
        <f t="shared" ref="AE26:AJ30" si="20">C26-J26-Q26-X26</f>
        <v>0</v>
      </c>
      <c r="AF26" s="49">
        <f t="shared" si="20"/>
        <v>0</v>
      </c>
      <c r="AG26" s="49">
        <f t="shared" si="20"/>
        <v>0</v>
      </c>
      <c r="AH26" s="49">
        <f t="shared" si="20"/>
        <v>0</v>
      </c>
      <c r="AI26" s="49">
        <f t="shared" si="20"/>
        <v>-1.8189894035458565E-12</v>
      </c>
      <c r="AJ26" s="49">
        <f t="shared" si="20"/>
        <v>0</v>
      </c>
    </row>
    <row r="27" spans="1:36">
      <c r="A27" s="10" t="s">
        <v>100</v>
      </c>
      <c r="B27" s="7" t="s">
        <v>101</v>
      </c>
      <c r="C27" s="13">
        <v>76.255020000000002</v>
      </c>
      <c r="D27" s="13">
        <v>2572.1617863000001</v>
      </c>
      <c r="E27" s="13">
        <v>1026.2114981</v>
      </c>
      <c r="F27" s="13">
        <v>1071.87158</v>
      </c>
      <c r="G27" s="13">
        <v>1051.9242673000001</v>
      </c>
      <c r="H27" s="13">
        <v>711.45049520000009</v>
      </c>
      <c r="J27" s="49">
        <f t="shared" si="17"/>
        <v>0</v>
      </c>
      <c r="K27" s="49">
        <f t="shared" si="17"/>
        <v>0</v>
      </c>
      <c r="L27" s="49">
        <f t="shared" si="17"/>
        <v>0</v>
      </c>
      <c r="M27" s="49">
        <f t="shared" si="17"/>
        <v>0</v>
      </c>
      <c r="N27" s="49">
        <f t="shared" si="17"/>
        <v>0</v>
      </c>
      <c r="O27" s="49">
        <f t="shared" si="17"/>
        <v>0</v>
      </c>
      <c r="Q27" s="49">
        <f t="shared" si="18"/>
        <v>76.255020000000002</v>
      </c>
      <c r="R27" s="49">
        <f t="shared" si="18"/>
        <v>2572.1617863000006</v>
      </c>
      <c r="S27" s="49">
        <f t="shared" si="18"/>
        <v>1026.2114981</v>
      </c>
      <c r="T27" s="49">
        <f t="shared" si="18"/>
        <v>1071.87158</v>
      </c>
      <c r="U27" s="49">
        <f t="shared" si="18"/>
        <v>1051.9242673000001</v>
      </c>
      <c r="V27" s="49">
        <f t="shared" si="18"/>
        <v>711.45049520000009</v>
      </c>
      <c r="X27" s="49">
        <f t="shared" si="19"/>
        <v>0</v>
      </c>
      <c r="Y27" s="49">
        <f t="shared" si="19"/>
        <v>0</v>
      </c>
      <c r="Z27" s="49">
        <f t="shared" si="19"/>
        <v>0</v>
      </c>
      <c r="AA27" s="49">
        <f t="shared" si="19"/>
        <v>0</v>
      </c>
      <c r="AB27" s="49">
        <f t="shared" si="19"/>
        <v>0</v>
      </c>
      <c r="AC27" s="49">
        <f t="shared" si="19"/>
        <v>0</v>
      </c>
      <c r="AE27" s="49">
        <f t="shared" si="20"/>
        <v>0</v>
      </c>
      <c r="AF27" s="49">
        <f t="shared" si="20"/>
        <v>-4.5474735088646412E-13</v>
      </c>
      <c r="AG27" s="49">
        <f t="shared" si="20"/>
        <v>0</v>
      </c>
      <c r="AH27" s="49">
        <f t="shared" si="20"/>
        <v>0</v>
      </c>
      <c r="AI27" s="49">
        <f t="shared" si="20"/>
        <v>0</v>
      </c>
      <c r="AJ27" s="49">
        <f t="shared" si="20"/>
        <v>0</v>
      </c>
    </row>
    <row r="28" spans="1:36">
      <c r="A28" s="10" t="s">
        <v>102</v>
      </c>
      <c r="B28" s="7" t="s">
        <v>103</v>
      </c>
      <c r="C28" s="13">
        <v>304.86064429999999</v>
      </c>
      <c r="D28" s="13">
        <v>156.33874349999999</v>
      </c>
      <c r="E28" s="13">
        <v>-54.803087400000003</v>
      </c>
      <c r="F28" s="13">
        <v>-39.250414900000003</v>
      </c>
      <c r="G28" s="13">
        <v>1849.7455338</v>
      </c>
      <c r="H28" s="13">
        <v>522.62901609999994</v>
      </c>
      <c r="J28" s="49">
        <f t="shared" si="17"/>
        <v>0</v>
      </c>
      <c r="K28" s="49">
        <f t="shared" si="17"/>
        <v>0</v>
      </c>
      <c r="L28" s="49">
        <f t="shared" si="17"/>
        <v>0</v>
      </c>
      <c r="M28" s="49">
        <f t="shared" si="17"/>
        <v>0</v>
      </c>
      <c r="N28" s="49">
        <f t="shared" si="17"/>
        <v>0</v>
      </c>
      <c r="O28" s="49">
        <f t="shared" si="17"/>
        <v>0</v>
      </c>
      <c r="Q28" s="49">
        <f t="shared" si="18"/>
        <v>304.86064429999999</v>
      </c>
      <c r="R28" s="49">
        <f t="shared" si="18"/>
        <v>156.33874349999999</v>
      </c>
      <c r="S28" s="49">
        <f t="shared" si="18"/>
        <v>-54.803087400000003</v>
      </c>
      <c r="T28" s="49">
        <f t="shared" si="18"/>
        <v>-39.250414900000003</v>
      </c>
      <c r="U28" s="49">
        <f t="shared" si="18"/>
        <v>1849.7455338000002</v>
      </c>
      <c r="V28" s="49">
        <f t="shared" si="18"/>
        <v>522.62901609999994</v>
      </c>
      <c r="X28" s="49">
        <f t="shared" si="19"/>
        <v>0</v>
      </c>
      <c r="Y28" s="49">
        <f t="shared" si="19"/>
        <v>0</v>
      </c>
      <c r="Z28" s="49">
        <f t="shared" si="19"/>
        <v>0</v>
      </c>
      <c r="AA28" s="49">
        <f t="shared" si="19"/>
        <v>0</v>
      </c>
      <c r="AB28" s="49">
        <f t="shared" si="19"/>
        <v>0</v>
      </c>
      <c r="AC28" s="49">
        <f t="shared" si="19"/>
        <v>0</v>
      </c>
      <c r="AE28" s="49">
        <f t="shared" si="20"/>
        <v>0</v>
      </c>
      <c r="AF28" s="49">
        <f t="shared" si="20"/>
        <v>0</v>
      </c>
      <c r="AG28" s="49">
        <f t="shared" si="20"/>
        <v>0</v>
      </c>
      <c r="AH28" s="49">
        <f t="shared" si="20"/>
        <v>0</v>
      </c>
      <c r="AI28" s="49">
        <f t="shared" si="20"/>
        <v>-2.2737367544323206E-13</v>
      </c>
      <c r="AJ28" s="49">
        <f t="shared" si="20"/>
        <v>0</v>
      </c>
    </row>
    <row r="29" spans="1:36">
      <c r="A29" s="10" t="s">
        <v>104</v>
      </c>
      <c r="B29" s="7" t="s">
        <v>105</v>
      </c>
      <c r="C29" s="13">
        <v>795.10161849999997</v>
      </c>
      <c r="D29" s="13">
        <v>908.39459769999996</v>
      </c>
      <c r="E29" s="13">
        <v>911.60315510000009</v>
      </c>
      <c r="F29" s="13">
        <v>925.83625790000008</v>
      </c>
      <c r="G29" s="13">
        <v>973.15779599999996</v>
      </c>
      <c r="H29" s="13">
        <v>936.06888609999999</v>
      </c>
      <c r="J29" s="49">
        <f t="shared" si="17"/>
        <v>0</v>
      </c>
      <c r="K29" s="49">
        <f t="shared" si="17"/>
        <v>0</v>
      </c>
      <c r="L29" s="49">
        <f t="shared" si="17"/>
        <v>0</v>
      </c>
      <c r="M29" s="49">
        <f t="shared" si="17"/>
        <v>0</v>
      </c>
      <c r="N29" s="49">
        <f t="shared" si="17"/>
        <v>0</v>
      </c>
      <c r="O29" s="49">
        <f t="shared" si="17"/>
        <v>0</v>
      </c>
      <c r="Q29" s="49">
        <f t="shared" si="18"/>
        <v>795.10161849999986</v>
      </c>
      <c r="R29" s="49">
        <f t="shared" si="18"/>
        <v>908.39459769999996</v>
      </c>
      <c r="S29" s="49">
        <f t="shared" si="18"/>
        <v>911.60315510000009</v>
      </c>
      <c r="T29" s="49">
        <f t="shared" si="18"/>
        <v>925.83625790000008</v>
      </c>
      <c r="U29" s="49">
        <f t="shared" si="18"/>
        <v>973.15779599999996</v>
      </c>
      <c r="V29" s="49">
        <f t="shared" si="18"/>
        <v>936.06888609999987</v>
      </c>
      <c r="X29" s="49">
        <f t="shared" si="19"/>
        <v>0</v>
      </c>
      <c r="Y29" s="49">
        <f t="shared" si="19"/>
        <v>0</v>
      </c>
      <c r="Z29" s="49">
        <f t="shared" si="19"/>
        <v>0</v>
      </c>
      <c r="AA29" s="49">
        <f t="shared" si="19"/>
        <v>0</v>
      </c>
      <c r="AB29" s="49">
        <f t="shared" si="19"/>
        <v>0</v>
      </c>
      <c r="AC29" s="49">
        <f t="shared" si="19"/>
        <v>0</v>
      </c>
      <c r="AE29" s="49">
        <f t="shared" si="20"/>
        <v>1.1368683772161603E-13</v>
      </c>
      <c r="AF29" s="49">
        <f t="shared" si="20"/>
        <v>0</v>
      </c>
      <c r="AG29" s="49">
        <f t="shared" si="20"/>
        <v>0</v>
      </c>
      <c r="AH29" s="49">
        <f t="shared" si="20"/>
        <v>0</v>
      </c>
      <c r="AI29" s="49">
        <f t="shared" si="20"/>
        <v>0</v>
      </c>
      <c r="AJ29" s="49">
        <f t="shared" si="20"/>
        <v>1.1368683772161603E-13</v>
      </c>
    </row>
    <row r="30" spans="1:36">
      <c r="A30" s="10" t="s">
        <v>106</v>
      </c>
      <c r="B30" s="7" t="s">
        <v>107</v>
      </c>
      <c r="C30" s="13">
        <v>1146.0580631</v>
      </c>
      <c r="D30" s="13">
        <v>1213.4354273000001</v>
      </c>
      <c r="E30" s="13">
        <v>1126.6289838</v>
      </c>
      <c r="F30" s="13">
        <v>1231.4241027999999</v>
      </c>
      <c r="G30" s="13">
        <v>1814.2143462000001</v>
      </c>
      <c r="H30" s="13">
        <v>1429.4387111000001</v>
      </c>
      <c r="J30" s="49">
        <f t="shared" si="17"/>
        <v>0</v>
      </c>
      <c r="K30" s="49">
        <f t="shared" si="17"/>
        <v>0</v>
      </c>
      <c r="L30" s="49">
        <f t="shared" si="17"/>
        <v>0</v>
      </c>
      <c r="M30" s="49">
        <f t="shared" si="17"/>
        <v>0</v>
      </c>
      <c r="N30" s="49">
        <f t="shared" si="17"/>
        <v>0</v>
      </c>
      <c r="O30" s="49">
        <f t="shared" si="17"/>
        <v>0</v>
      </c>
      <c r="Q30" s="49">
        <f t="shared" si="18"/>
        <v>1146.0580631</v>
      </c>
      <c r="R30" s="49">
        <f t="shared" si="18"/>
        <v>1213.4354273000004</v>
      </c>
      <c r="S30" s="49">
        <f t="shared" si="18"/>
        <v>1126.6289838</v>
      </c>
      <c r="T30" s="49">
        <f t="shared" si="18"/>
        <v>1231.4241027999999</v>
      </c>
      <c r="U30" s="49">
        <f t="shared" si="18"/>
        <v>1814.2143462000001</v>
      </c>
      <c r="V30" s="49">
        <f t="shared" si="18"/>
        <v>1429.4387110999999</v>
      </c>
      <c r="X30" s="49">
        <f t="shared" si="19"/>
        <v>0</v>
      </c>
      <c r="Y30" s="49">
        <f t="shared" si="19"/>
        <v>0</v>
      </c>
      <c r="Z30" s="49">
        <f t="shared" si="19"/>
        <v>0</v>
      </c>
      <c r="AA30" s="49">
        <f t="shared" si="19"/>
        <v>0</v>
      </c>
      <c r="AB30" s="49">
        <f t="shared" si="19"/>
        <v>0</v>
      </c>
      <c r="AC30" s="49">
        <f t="shared" si="19"/>
        <v>0</v>
      </c>
      <c r="AE30" s="49">
        <f t="shared" si="20"/>
        <v>0</v>
      </c>
      <c r="AF30" s="49">
        <f t="shared" si="20"/>
        <v>-2.2737367544323206E-13</v>
      </c>
      <c r="AG30" s="49">
        <f t="shared" si="20"/>
        <v>0</v>
      </c>
      <c r="AH30" s="49">
        <f t="shared" si="20"/>
        <v>0</v>
      </c>
      <c r="AI30" s="49">
        <f t="shared" si="20"/>
        <v>0</v>
      </c>
      <c r="AJ30" s="49">
        <f t="shared" si="20"/>
        <v>2.2737367544323206E-13</v>
      </c>
    </row>
    <row r="31" spans="1:36">
      <c r="A31" s="10"/>
      <c r="B31" s="7"/>
      <c r="C31" s="13"/>
      <c r="D31" s="13"/>
      <c r="E31" s="13"/>
      <c r="F31" s="13"/>
      <c r="G31" s="13"/>
      <c r="H31" s="13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>
      <c r="A32" s="10">
        <v>7.2</v>
      </c>
      <c r="B32" s="7" t="s">
        <v>108</v>
      </c>
      <c r="C32" s="13"/>
      <c r="D32" s="13"/>
      <c r="E32" s="13"/>
      <c r="F32" s="13"/>
      <c r="G32" s="13"/>
      <c r="H32" s="13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10" t="s">
        <v>109</v>
      </c>
      <c r="B33" s="7" t="s">
        <v>110</v>
      </c>
      <c r="C33" s="13">
        <v>0.50656000000000001</v>
      </c>
      <c r="D33" s="13">
        <v>0.76519999999999999</v>
      </c>
      <c r="E33" s="13">
        <v>2.41235</v>
      </c>
      <c r="F33" s="13">
        <v>12.221203999999998</v>
      </c>
      <c r="G33" s="13">
        <v>0.18285000000000001</v>
      </c>
      <c r="H33" s="13">
        <v>0</v>
      </c>
      <c r="J33" s="49">
        <f t="shared" ref="J33:O37" si="21">C33*J$6*J$7/(J$6*J$7+Q$6*Q$7+X$6*X$7)</f>
        <v>0</v>
      </c>
      <c r="K33" s="49">
        <f t="shared" si="21"/>
        <v>0</v>
      </c>
      <c r="L33" s="49">
        <f t="shared" si="21"/>
        <v>0</v>
      </c>
      <c r="M33" s="49">
        <f t="shared" si="21"/>
        <v>0</v>
      </c>
      <c r="N33" s="49">
        <f t="shared" si="21"/>
        <v>0</v>
      </c>
      <c r="O33" s="49">
        <f t="shared" si="21"/>
        <v>0</v>
      </c>
      <c r="Q33" s="49">
        <f t="shared" ref="Q33:V37" si="22">C33*Q$6*Q$7/(Q$6*Q$7+X$6*X$7+J$6*J$7)</f>
        <v>0.50656000000000001</v>
      </c>
      <c r="R33" s="49">
        <f t="shared" si="22"/>
        <v>0.76519999999999999</v>
      </c>
      <c r="S33" s="49">
        <f t="shared" si="22"/>
        <v>2.41235</v>
      </c>
      <c r="T33" s="49">
        <f t="shared" si="22"/>
        <v>12.221203999999998</v>
      </c>
      <c r="U33" s="49">
        <f t="shared" si="22"/>
        <v>0.18285000000000001</v>
      </c>
      <c r="V33" s="49">
        <f t="shared" si="22"/>
        <v>0</v>
      </c>
      <c r="X33" s="49">
        <f t="shared" ref="X33:AC37" si="23">C33*X$6*X$7/(X$6*X$7+J$6*J$7+Q$6*Q$7)</f>
        <v>0</v>
      </c>
      <c r="Y33" s="49">
        <f t="shared" si="23"/>
        <v>0</v>
      </c>
      <c r="Z33" s="49">
        <f t="shared" si="23"/>
        <v>0</v>
      </c>
      <c r="AA33" s="49">
        <f t="shared" si="23"/>
        <v>0</v>
      </c>
      <c r="AB33" s="49">
        <f t="shared" si="23"/>
        <v>0</v>
      </c>
      <c r="AC33" s="49">
        <f t="shared" si="23"/>
        <v>0</v>
      </c>
      <c r="AE33" s="49">
        <f t="shared" ref="AE33:AJ37" si="24">C33-J33-Q33-X33</f>
        <v>0</v>
      </c>
      <c r="AF33" s="49">
        <f t="shared" si="24"/>
        <v>0</v>
      </c>
      <c r="AG33" s="49">
        <f t="shared" si="24"/>
        <v>0</v>
      </c>
      <c r="AH33" s="49">
        <f t="shared" si="24"/>
        <v>0</v>
      </c>
      <c r="AI33" s="49">
        <f t="shared" si="24"/>
        <v>0</v>
      </c>
      <c r="AJ33" s="49">
        <f t="shared" si="24"/>
        <v>0</v>
      </c>
    </row>
    <row r="34" spans="1:36" ht="25.5">
      <c r="A34" s="10" t="s">
        <v>111</v>
      </c>
      <c r="B34" s="7" t="s">
        <v>112</v>
      </c>
      <c r="C34" s="13">
        <v>817.1105586000001</v>
      </c>
      <c r="D34" s="13">
        <v>746.60725639999998</v>
      </c>
      <c r="E34" s="13">
        <v>935.32390989999999</v>
      </c>
      <c r="F34" s="13">
        <v>1232.5997009</v>
      </c>
      <c r="G34" s="13">
        <v>233.82404079999995</v>
      </c>
      <c r="H34" s="13">
        <v>1151.2398235999999</v>
      </c>
      <c r="J34" s="49">
        <f t="shared" si="21"/>
        <v>0</v>
      </c>
      <c r="K34" s="49">
        <f t="shared" si="21"/>
        <v>0</v>
      </c>
      <c r="L34" s="49">
        <f t="shared" si="21"/>
        <v>0</v>
      </c>
      <c r="M34" s="49">
        <f t="shared" si="21"/>
        <v>0</v>
      </c>
      <c r="N34" s="49">
        <f t="shared" si="21"/>
        <v>0</v>
      </c>
      <c r="O34" s="49">
        <f t="shared" si="21"/>
        <v>0</v>
      </c>
      <c r="Q34" s="49">
        <f t="shared" si="22"/>
        <v>817.11055859999999</v>
      </c>
      <c r="R34" s="49">
        <f t="shared" si="22"/>
        <v>746.60725639999998</v>
      </c>
      <c r="S34" s="49">
        <f t="shared" si="22"/>
        <v>935.32390989999999</v>
      </c>
      <c r="T34" s="49">
        <f t="shared" si="22"/>
        <v>1232.5997009</v>
      </c>
      <c r="U34" s="49">
        <f t="shared" si="22"/>
        <v>233.82404079999995</v>
      </c>
      <c r="V34" s="49">
        <f t="shared" si="22"/>
        <v>1151.2398235999997</v>
      </c>
      <c r="X34" s="49">
        <f t="shared" si="23"/>
        <v>0</v>
      </c>
      <c r="Y34" s="49">
        <f t="shared" si="23"/>
        <v>0</v>
      </c>
      <c r="Z34" s="49">
        <f t="shared" si="23"/>
        <v>0</v>
      </c>
      <c r="AA34" s="49">
        <f t="shared" si="23"/>
        <v>0</v>
      </c>
      <c r="AB34" s="49">
        <f t="shared" si="23"/>
        <v>0</v>
      </c>
      <c r="AC34" s="49">
        <f t="shared" si="23"/>
        <v>0</v>
      </c>
      <c r="AE34" s="49">
        <f t="shared" si="24"/>
        <v>1.1368683772161603E-13</v>
      </c>
      <c r="AF34" s="49">
        <f t="shared" si="24"/>
        <v>0</v>
      </c>
      <c r="AG34" s="49">
        <f t="shared" si="24"/>
        <v>0</v>
      </c>
      <c r="AH34" s="49">
        <f t="shared" si="24"/>
        <v>0</v>
      </c>
      <c r="AI34" s="49">
        <f t="shared" si="24"/>
        <v>0</v>
      </c>
      <c r="AJ34" s="49">
        <f t="shared" si="24"/>
        <v>2.2737367544323206E-13</v>
      </c>
    </row>
    <row r="35" spans="1:36">
      <c r="A35" s="10" t="s">
        <v>113</v>
      </c>
      <c r="B35" s="7" t="s">
        <v>114</v>
      </c>
      <c r="C35" s="13">
        <v>85.917099499999992</v>
      </c>
      <c r="D35" s="13">
        <v>267.92836</v>
      </c>
      <c r="E35" s="13">
        <v>245.02938370000001</v>
      </c>
      <c r="F35" s="13">
        <v>236.3754381</v>
      </c>
      <c r="G35" s="13">
        <v>323.017495</v>
      </c>
      <c r="H35" s="13">
        <v>246.97809699999999</v>
      </c>
      <c r="J35" s="49">
        <f t="shared" si="21"/>
        <v>0</v>
      </c>
      <c r="K35" s="49">
        <f t="shared" si="21"/>
        <v>0</v>
      </c>
      <c r="L35" s="49">
        <f t="shared" si="21"/>
        <v>0</v>
      </c>
      <c r="M35" s="49">
        <f t="shared" si="21"/>
        <v>0</v>
      </c>
      <c r="N35" s="49">
        <f t="shared" si="21"/>
        <v>0</v>
      </c>
      <c r="O35" s="49">
        <f t="shared" si="21"/>
        <v>0</v>
      </c>
      <c r="Q35" s="49">
        <f t="shared" si="22"/>
        <v>85.917099499999992</v>
      </c>
      <c r="R35" s="49">
        <f t="shared" si="22"/>
        <v>267.92836000000005</v>
      </c>
      <c r="S35" s="49">
        <f t="shared" si="22"/>
        <v>245.02938370000001</v>
      </c>
      <c r="T35" s="49">
        <f t="shared" si="22"/>
        <v>236.3754381</v>
      </c>
      <c r="U35" s="49">
        <f t="shared" si="22"/>
        <v>323.017495</v>
      </c>
      <c r="V35" s="49">
        <f t="shared" si="22"/>
        <v>246.97809699999999</v>
      </c>
      <c r="X35" s="49">
        <f t="shared" si="23"/>
        <v>0</v>
      </c>
      <c r="Y35" s="49">
        <f t="shared" si="23"/>
        <v>0</v>
      </c>
      <c r="Z35" s="49">
        <f t="shared" si="23"/>
        <v>0</v>
      </c>
      <c r="AA35" s="49">
        <f t="shared" si="23"/>
        <v>0</v>
      </c>
      <c r="AB35" s="49">
        <f t="shared" si="23"/>
        <v>0</v>
      </c>
      <c r="AC35" s="49">
        <f t="shared" si="23"/>
        <v>0</v>
      </c>
      <c r="AE35" s="49">
        <f t="shared" si="24"/>
        <v>0</v>
      </c>
      <c r="AF35" s="49">
        <f t="shared" si="24"/>
        <v>-5.6843418860808015E-14</v>
      </c>
      <c r="AG35" s="49">
        <f t="shared" si="24"/>
        <v>0</v>
      </c>
      <c r="AH35" s="49">
        <f t="shared" si="24"/>
        <v>0</v>
      </c>
      <c r="AI35" s="49">
        <f t="shared" si="24"/>
        <v>0</v>
      </c>
      <c r="AJ35" s="49">
        <f t="shared" si="24"/>
        <v>0</v>
      </c>
    </row>
    <row r="36" spans="1:36">
      <c r="A36" s="10" t="s">
        <v>115</v>
      </c>
      <c r="B36" s="7" t="s">
        <v>116</v>
      </c>
      <c r="C36" s="13">
        <v>149.8141018</v>
      </c>
      <c r="D36" s="13">
        <v>154.66953820000001</v>
      </c>
      <c r="E36" s="13">
        <v>157.15651</v>
      </c>
      <c r="F36" s="13">
        <v>160.15185</v>
      </c>
      <c r="G36" s="13">
        <v>187.80386340000001</v>
      </c>
      <c r="H36" s="13">
        <v>230.756249</v>
      </c>
      <c r="J36" s="49">
        <f t="shared" si="21"/>
        <v>0</v>
      </c>
      <c r="K36" s="49">
        <f t="shared" si="21"/>
        <v>0</v>
      </c>
      <c r="L36" s="49">
        <f t="shared" si="21"/>
        <v>0</v>
      </c>
      <c r="M36" s="49">
        <f t="shared" si="21"/>
        <v>0</v>
      </c>
      <c r="N36" s="49">
        <f t="shared" si="21"/>
        <v>0</v>
      </c>
      <c r="O36" s="49">
        <f t="shared" si="21"/>
        <v>0</v>
      </c>
      <c r="Q36" s="49">
        <f t="shared" si="22"/>
        <v>149.8141018</v>
      </c>
      <c r="R36" s="49">
        <f t="shared" si="22"/>
        <v>154.66953820000003</v>
      </c>
      <c r="S36" s="49">
        <f t="shared" si="22"/>
        <v>157.15651</v>
      </c>
      <c r="T36" s="49">
        <f t="shared" si="22"/>
        <v>160.15185</v>
      </c>
      <c r="U36" s="49">
        <f t="shared" si="22"/>
        <v>187.80386340000001</v>
      </c>
      <c r="V36" s="49">
        <f t="shared" si="22"/>
        <v>230.75624899999997</v>
      </c>
      <c r="X36" s="49">
        <f t="shared" si="23"/>
        <v>0</v>
      </c>
      <c r="Y36" s="49">
        <f t="shared" si="23"/>
        <v>0</v>
      </c>
      <c r="Z36" s="49">
        <f t="shared" si="23"/>
        <v>0</v>
      </c>
      <c r="AA36" s="49">
        <f t="shared" si="23"/>
        <v>0</v>
      </c>
      <c r="AB36" s="49">
        <f t="shared" si="23"/>
        <v>0</v>
      </c>
      <c r="AC36" s="49">
        <f t="shared" si="23"/>
        <v>0</v>
      </c>
      <c r="AE36" s="49">
        <f t="shared" si="24"/>
        <v>0</v>
      </c>
      <c r="AF36" s="49">
        <f t="shared" si="24"/>
        <v>-2.8421709430404007E-14</v>
      </c>
      <c r="AG36" s="49">
        <f t="shared" si="24"/>
        <v>0</v>
      </c>
      <c r="AH36" s="49">
        <f t="shared" si="24"/>
        <v>0</v>
      </c>
      <c r="AI36" s="49">
        <f t="shared" si="24"/>
        <v>0</v>
      </c>
      <c r="AJ36" s="49">
        <f t="shared" si="24"/>
        <v>2.8421709430404007E-14</v>
      </c>
    </row>
    <row r="37" spans="1:36">
      <c r="A37" s="10" t="s">
        <v>117</v>
      </c>
      <c r="B37" s="7" t="s">
        <v>118</v>
      </c>
      <c r="C37" s="13">
        <v>228.91563500000001</v>
      </c>
      <c r="D37" s="13">
        <v>214.9759655</v>
      </c>
      <c r="E37" s="13">
        <v>261.61487060000002</v>
      </c>
      <c r="F37" s="13">
        <v>254.47192329999999</v>
      </c>
      <c r="G37" s="13">
        <v>336.58389420000003</v>
      </c>
      <c r="H37" s="13">
        <v>203.70833810000002</v>
      </c>
      <c r="J37" s="49">
        <f t="shared" si="21"/>
        <v>0</v>
      </c>
      <c r="K37" s="49">
        <f t="shared" si="21"/>
        <v>0</v>
      </c>
      <c r="L37" s="49">
        <f t="shared" si="21"/>
        <v>0</v>
      </c>
      <c r="M37" s="49">
        <f t="shared" si="21"/>
        <v>0</v>
      </c>
      <c r="N37" s="49">
        <f t="shared" si="21"/>
        <v>0</v>
      </c>
      <c r="O37" s="49">
        <f t="shared" si="21"/>
        <v>0</v>
      </c>
      <c r="Q37" s="49">
        <f t="shared" si="22"/>
        <v>228.91563500000004</v>
      </c>
      <c r="R37" s="49">
        <f t="shared" si="22"/>
        <v>214.9759655</v>
      </c>
      <c r="S37" s="49">
        <f t="shared" si="22"/>
        <v>261.61487060000002</v>
      </c>
      <c r="T37" s="49">
        <f t="shared" si="22"/>
        <v>254.47192329999999</v>
      </c>
      <c r="U37" s="49">
        <f t="shared" si="22"/>
        <v>336.58389420000009</v>
      </c>
      <c r="V37" s="49">
        <f t="shared" si="22"/>
        <v>203.70833810000002</v>
      </c>
      <c r="X37" s="49">
        <f t="shared" si="23"/>
        <v>0</v>
      </c>
      <c r="Y37" s="49">
        <f t="shared" si="23"/>
        <v>0</v>
      </c>
      <c r="Z37" s="49">
        <f t="shared" si="23"/>
        <v>0</v>
      </c>
      <c r="AA37" s="49">
        <f t="shared" si="23"/>
        <v>0</v>
      </c>
      <c r="AB37" s="49">
        <f t="shared" si="23"/>
        <v>0</v>
      </c>
      <c r="AC37" s="49">
        <f t="shared" si="23"/>
        <v>0</v>
      </c>
      <c r="AE37" s="49">
        <f t="shared" si="24"/>
        <v>-2.8421709430404007E-14</v>
      </c>
      <c r="AF37" s="49">
        <f t="shared" si="24"/>
        <v>0</v>
      </c>
      <c r="AG37" s="49">
        <f t="shared" si="24"/>
        <v>0</v>
      </c>
      <c r="AH37" s="49">
        <f t="shared" si="24"/>
        <v>0</v>
      </c>
      <c r="AI37" s="49">
        <f t="shared" si="24"/>
        <v>-5.6843418860808015E-14</v>
      </c>
      <c r="AJ37" s="49">
        <f t="shared" si="24"/>
        <v>0</v>
      </c>
    </row>
    <row r="38" spans="1:36">
      <c r="A38" s="10"/>
      <c r="B38" s="7" t="s">
        <v>119</v>
      </c>
      <c r="C38" s="13">
        <v>1282.2639549000003</v>
      </c>
      <c r="D38" s="13">
        <v>1384.9463201000001</v>
      </c>
      <c r="E38" s="13">
        <v>1601.5370241999999</v>
      </c>
      <c r="F38" s="13">
        <v>1895.8201163000001</v>
      </c>
      <c r="G38" s="13">
        <v>1081.4121433999999</v>
      </c>
      <c r="H38" s="13">
        <v>1832.6825076999999</v>
      </c>
      <c r="J38" s="103">
        <f>SUM(J33:J37)</f>
        <v>0</v>
      </c>
      <c r="K38" s="103">
        <f>SUM(K33:K37)</f>
        <v>0</v>
      </c>
      <c r="L38" s="103">
        <f t="shared" ref="L38:O38" si="25">SUM(L33:L37)</f>
        <v>0</v>
      </c>
      <c r="M38" s="103">
        <f t="shared" si="25"/>
        <v>0</v>
      </c>
      <c r="N38" s="103">
        <f t="shared" si="25"/>
        <v>0</v>
      </c>
      <c r="O38" s="103">
        <f t="shared" si="25"/>
        <v>0</v>
      </c>
      <c r="Q38" s="103">
        <f>SUM(Q33:Q37)</f>
        <v>1282.2639549</v>
      </c>
      <c r="R38" s="103">
        <f>SUM(R33:R37)</f>
        <v>1384.9463201000001</v>
      </c>
      <c r="S38" s="103">
        <f t="shared" ref="S38:V38" si="26">SUM(S33:S37)</f>
        <v>1601.5370241999999</v>
      </c>
      <c r="T38" s="103">
        <f t="shared" si="26"/>
        <v>1895.8201163000001</v>
      </c>
      <c r="U38" s="103">
        <f t="shared" si="26"/>
        <v>1081.4121433999999</v>
      </c>
      <c r="V38" s="103">
        <f t="shared" si="26"/>
        <v>1832.6825076999996</v>
      </c>
      <c r="X38" s="103">
        <f>SUM(X33:X37)</f>
        <v>0</v>
      </c>
      <c r="Y38" s="103">
        <f>SUM(Y33:Y37)</f>
        <v>0</v>
      </c>
      <c r="Z38" s="103">
        <f t="shared" ref="Z38:AC38" si="27">SUM(Z33:Z37)</f>
        <v>0</v>
      </c>
      <c r="AA38" s="103">
        <f t="shared" si="27"/>
        <v>0</v>
      </c>
      <c r="AB38" s="103">
        <f t="shared" si="27"/>
        <v>0</v>
      </c>
      <c r="AC38" s="103">
        <f t="shared" si="27"/>
        <v>0</v>
      </c>
      <c r="AE38" s="103">
        <f>SUM(AE33:AE37)</f>
        <v>8.5265128291212022E-14</v>
      </c>
      <c r="AF38" s="103">
        <f>SUM(AF33:AF37)</f>
        <v>-8.5265128291212022E-14</v>
      </c>
      <c r="AG38" s="103">
        <f t="shared" ref="AG38:AI38" si="28">SUM(AG33:AG37)</f>
        <v>0</v>
      </c>
      <c r="AH38" s="103">
        <f t="shared" si="28"/>
        <v>0</v>
      </c>
      <c r="AI38" s="103">
        <f t="shared" si="28"/>
        <v>-5.6843418860808015E-14</v>
      </c>
      <c r="AJ38" s="103">
        <f t="shared" ref="AJ38" si="29">SUM(AJ33:AJ37)</f>
        <v>2.5579538487363607E-13</v>
      </c>
    </row>
    <row r="39" spans="1:36">
      <c r="A39" s="10"/>
      <c r="B39" s="7"/>
      <c r="C39" s="13"/>
      <c r="D39" s="13"/>
      <c r="E39" s="13"/>
      <c r="F39" s="13"/>
      <c r="G39" s="13"/>
      <c r="H39" s="13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>
      <c r="A40" s="10">
        <v>7.3</v>
      </c>
      <c r="B40" s="7" t="s">
        <v>120</v>
      </c>
      <c r="C40" s="13">
        <v>389.92174829999999</v>
      </c>
      <c r="D40" s="13">
        <v>277.75312070000001</v>
      </c>
      <c r="E40" s="13">
        <v>225.95035280000002</v>
      </c>
      <c r="F40" s="13">
        <v>176.8536196</v>
      </c>
      <c r="G40" s="13">
        <v>-2.9929000000000002E-3</v>
      </c>
      <c r="H40" s="13">
        <v>3.8249999999999997E-4</v>
      </c>
      <c r="J40" s="49">
        <f t="shared" ref="J40:O43" si="30">C40*J$6*J$7/(J$6*J$7+Q$6*Q$7+X$6*X$7)</f>
        <v>0</v>
      </c>
      <c r="K40" s="49">
        <f t="shared" si="30"/>
        <v>0</v>
      </c>
      <c r="L40" s="49">
        <f t="shared" si="30"/>
        <v>0</v>
      </c>
      <c r="M40" s="49">
        <f t="shared" si="30"/>
        <v>0</v>
      </c>
      <c r="N40" s="49">
        <f t="shared" si="30"/>
        <v>0</v>
      </c>
      <c r="O40" s="49">
        <f t="shared" si="30"/>
        <v>0</v>
      </c>
      <c r="Q40" s="49">
        <f t="shared" ref="Q40:V43" si="31">C40*Q$6*Q$7/(Q$6*Q$7+X$6*X$7+J$6*J$7)</f>
        <v>389.92174829999993</v>
      </c>
      <c r="R40" s="49">
        <f t="shared" si="31"/>
        <v>277.75312070000007</v>
      </c>
      <c r="S40" s="49">
        <f t="shared" si="31"/>
        <v>225.95035280000002</v>
      </c>
      <c r="T40" s="49">
        <f t="shared" si="31"/>
        <v>176.8536196</v>
      </c>
      <c r="U40" s="49">
        <f t="shared" si="31"/>
        <v>-2.9929000000000002E-3</v>
      </c>
      <c r="V40" s="49">
        <f t="shared" si="31"/>
        <v>3.8249999999999992E-4</v>
      </c>
      <c r="X40" s="49">
        <f t="shared" ref="X40:AC43" si="32">C40*X$6*X$7/(X$6*X$7+J$6*J$7+Q$6*Q$7)</f>
        <v>0</v>
      </c>
      <c r="Y40" s="49">
        <f t="shared" si="32"/>
        <v>0</v>
      </c>
      <c r="Z40" s="49">
        <f t="shared" si="32"/>
        <v>0</v>
      </c>
      <c r="AA40" s="49">
        <f t="shared" si="32"/>
        <v>0</v>
      </c>
      <c r="AB40" s="49">
        <f t="shared" si="32"/>
        <v>0</v>
      </c>
      <c r="AC40" s="49">
        <f t="shared" si="32"/>
        <v>0</v>
      </c>
      <c r="AE40" s="49">
        <f t="shared" ref="AE40:AJ43" si="33">C40-J40-Q40-X40</f>
        <v>5.6843418860808015E-14</v>
      </c>
      <c r="AF40" s="49">
        <f t="shared" si="33"/>
        <v>-5.6843418860808015E-14</v>
      </c>
      <c r="AG40" s="49">
        <f t="shared" si="33"/>
        <v>0</v>
      </c>
      <c r="AH40" s="49">
        <f t="shared" si="33"/>
        <v>0</v>
      </c>
      <c r="AI40" s="49">
        <f t="shared" si="33"/>
        <v>0</v>
      </c>
      <c r="AJ40" s="49">
        <f t="shared" si="33"/>
        <v>5.4210108624275222E-20</v>
      </c>
    </row>
    <row r="41" spans="1:36">
      <c r="A41" s="10">
        <v>7.4</v>
      </c>
      <c r="B41" s="7" t="s">
        <v>121</v>
      </c>
      <c r="C41" s="13">
        <v>0</v>
      </c>
      <c r="D41" s="13">
        <v>0</v>
      </c>
      <c r="E41" s="13">
        <v>0</v>
      </c>
      <c r="F41" s="13">
        <v>2.6923416999999996</v>
      </c>
      <c r="G41" s="13">
        <v>0</v>
      </c>
      <c r="H41" s="13">
        <v>0</v>
      </c>
      <c r="J41" s="49">
        <f t="shared" si="30"/>
        <v>0</v>
      </c>
      <c r="K41" s="49">
        <f t="shared" si="30"/>
        <v>0</v>
      </c>
      <c r="L41" s="49">
        <f t="shared" si="30"/>
        <v>0</v>
      </c>
      <c r="M41" s="49">
        <f t="shared" si="30"/>
        <v>0</v>
      </c>
      <c r="N41" s="49">
        <f t="shared" si="30"/>
        <v>0</v>
      </c>
      <c r="O41" s="49">
        <f t="shared" si="30"/>
        <v>0</v>
      </c>
      <c r="Q41" s="49">
        <f t="shared" si="31"/>
        <v>0</v>
      </c>
      <c r="R41" s="49">
        <f t="shared" si="31"/>
        <v>0</v>
      </c>
      <c r="S41" s="49">
        <f t="shared" si="31"/>
        <v>0</v>
      </c>
      <c r="T41" s="49">
        <f t="shared" si="31"/>
        <v>2.6923416999999996</v>
      </c>
      <c r="U41" s="49">
        <f t="shared" si="31"/>
        <v>0</v>
      </c>
      <c r="V41" s="49">
        <f t="shared" si="31"/>
        <v>0</v>
      </c>
      <c r="X41" s="49">
        <f t="shared" si="32"/>
        <v>0</v>
      </c>
      <c r="Y41" s="49">
        <f t="shared" si="32"/>
        <v>0</v>
      </c>
      <c r="Z41" s="49">
        <f t="shared" si="32"/>
        <v>0</v>
      </c>
      <c r="AA41" s="49">
        <f t="shared" si="32"/>
        <v>0</v>
      </c>
      <c r="AB41" s="49">
        <f t="shared" si="32"/>
        <v>0</v>
      </c>
      <c r="AC41" s="49">
        <f t="shared" si="32"/>
        <v>0</v>
      </c>
      <c r="AE41" s="49">
        <f t="shared" si="33"/>
        <v>0</v>
      </c>
      <c r="AF41" s="49">
        <f t="shared" si="33"/>
        <v>0</v>
      </c>
      <c r="AG41" s="49">
        <f t="shared" si="33"/>
        <v>0</v>
      </c>
      <c r="AH41" s="49">
        <f t="shared" si="33"/>
        <v>0</v>
      </c>
      <c r="AI41" s="49">
        <f t="shared" si="33"/>
        <v>0</v>
      </c>
      <c r="AJ41" s="49">
        <f t="shared" si="33"/>
        <v>0</v>
      </c>
    </row>
    <row r="42" spans="1:36">
      <c r="A42" s="10">
        <v>7.5</v>
      </c>
      <c r="B42" s="7" t="s">
        <v>122</v>
      </c>
      <c r="C42" s="13">
        <v>353.52251289999998</v>
      </c>
      <c r="D42" s="13">
        <v>365.81875460000003</v>
      </c>
      <c r="E42" s="13">
        <v>651.21525129999998</v>
      </c>
      <c r="F42" s="13">
        <v>429.57524890000002</v>
      </c>
      <c r="G42" s="13">
        <v>416.03820890000003</v>
      </c>
      <c r="H42" s="13">
        <v>2437.0305896</v>
      </c>
      <c r="J42" s="49">
        <f t="shared" si="30"/>
        <v>0</v>
      </c>
      <c r="K42" s="49">
        <f t="shared" si="30"/>
        <v>0</v>
      </c>
      <c r="L42" s="49">
        <f t="shared" si="30"/>
        <v>0</v>
      </c>
      <c r="M42" s="49">
        <f t="shared" si="30"/>
        <v>0</v>
      </c>
      <c r="N42" s="49">
        <f t="shared" si="30"/>
        <v>0</v>
      </c>
      <c r="O42" s="49">
        <f t="shared" si="30"/>
        <v>0</v>
      </c>
      <c r="Q42" s="49">
        <f t="shared" si="31"/>
        <v>353.52251289999998</v>
      </c>
      <c r="R42" s="49">
        <f t="shared" si="31"/>
        <v>365.81875460000003</v>
      </c>
      <c r="S42" s="49">
        <f t="shared" si="31"/>
        <v>651.21525129999998</v>
      </c>
      <c r="T42" s="49">
        <f t="shared" si="31"/>
        <v>429.57524889999996</v>
      </c>
      <c r="U42" s="49">
        <f t="shared" si="31"/>
        <v>416.03820890000003</v>
      </c>
      <c r="V42" s="49">
        <f t="shared" si="31"/>
        <v>2437.0305896</v>
      </c>
      <c r="X42" s="49">
        <f t="shared" si="32"/>
        <v>0</v>
      </c>
      <c r="Y42" s="49">
        <f t="shared" si="32"/>
        <v>0</v>
      </c>
      <c r="Z42" s="49">
        <f t="shared" si="32"/>
        <v>0</v>
      </c>
      <c r="AA42" s="49">
        <f t="shared" si="32"/>
        <v>0</v>
      </c>
      <c r="AB42" s="49">
        <f t="shared" si="32"/>
        <v>0</v>
      </c>
      <c r="AC42" s="49">
        <f t="shared" si="32"/>
        <v>0</v>
      </c>
      <c r="AE42" s="49">
        <f t="shared" si="33"/>
        <v>0</v>
      </c>
      <c r="AF42" s="49">
        <f t="shared" si="33"/>
        <v>0</v>
      </c>
      <c r="AG42" s="49">
        <f t="shared" si="33"/>
        <v>0</v>
      </c>
      <c r="AH42" s="49">
        <f t="shared" si="33"/>
        <v>5.6843418860808015E-14</v>
      </c>
      <c r="AI42" s="49">
        <f t="shared" si="33"/>
        <v>0</v>
      </c>
      <c r="AJ42" s="49">
        <f t="shared" si="33"/>
        <v>0</v>
      </c>
    </row>
    <row r="43" spans="1:36">
      <c r="A43" s="10">
        <v>7.6</v>
      </c>
      <c r="B43" s="7" t="s">
        <v>123</v>
      </c>
      <c r="C43" s="13">
        <v>714.21514860000002</v>
      </c>
      <c r="D43" s="13">
        <v>633.51026289999993</v>
      </c>
      <c r="E43" s="13">
        <v>698.49574689999997</v>
      </c>
      <c r="F43" s="13">
        <v>882.02447249999989</v>
      </c>
      <c r="G43" s="13">
        <v>1153.2749105</v>
      </c>
      <c r="H43" s="13"/>
      <c r="J43" s="49">
        <f t="shared" si="30"/>
        <v>0</v>
      </c>
      <c r="K43" s="49">
        <f t="shared" si="30"/>
        <v>0</v>
      </c>
      <c r="L43" s="49">
        <f t="shared" si="30"/>
        <v>0</v>
      </c>
      <c r="M43" s="49">
        <f t="shared" si="30"/>
        <v>0</v>
      </c>
      <c r="N43" s="49">
        <f t="shared" si="30"/>
        <v>0</v>
      </c>
      <c r="O43" s="49">
        <f t="shared" si="30"/>
        <v>0</v>
      </c>
      <c r="Q43" s="49">
        <f t="shared" si="31"/>
        <v>714.21514859999991</v>
      </c>
      <c r="R43" s="49">
        <f t="shared" si="31"/>
        <v>633.51026289999993</v>
      </c>
      <c r="S43" s="49">
        <f t="shared" si="31"/>
        <v>698.49574689999997</v>
      </c>
      <c r="T43" s="49">
        <f t="shared" si="31"/>
        <v>882.02447249999989</v>
      </c>
      <c r="U43" s="49">
        <f t="shared" si="31"/>
        <v>1153.2749105</v>
      </c>
      <c r="V43" s="49">
        <f t="shared" si="31"/>
        <v>0</v>
      </c>
      <c r="X43" s="49">
        <f t="shared" si="32"/>
        <v>0</v>
      </c>
      <c r="Y43" s="49">
        <f t="shared" si="32"/>
        <v>0</v>
      </c>
      <c r="Z43" s="49">
        <f t="shared" si="32"/>
        <v>0</v>
      </c>
      <c r="AA43" s="49">
        <f t="shared" si="32"/>
        <v>0</v>
      </c>
      <c r="AB43" s="49">
        <f t="shared" si="32"/>
        <v>0</v>
      </c>
      <c r="AC43" s="49">
        <f t="shared" si="32"/>
        <v>0</v>
      </c>
      <c r="AE43" s="49">
        <f t="shared" si="33"/>
        <v>1.1368683772161603E-13</v>
      </c>
      <c r="AF43" s="49">
        <f t="shared" si="33"/>
        <v>0</v>
      </c>
      <c r="AG43" s="49">
        <f t="shared" si="33"/>
        <v>0</v>
      </c>
      <c r="AH43" s="49">
        <f t="shared" si="33"/>
        <v>0</v>
      </c>
      <c r="AI43" s="49">
        <f t="shared" si="33"/>
        <v>0</v>
      </c>
      <c r="AJ43" s="49">
        <f t="shared" si="33"/>
        <v>0</v>
      </c>
    </row>
    <row r="44" spans="1:36" ht="15">
      <c r="A44" s="6"/>
      <c r="B44" s="7" t="s">
        <v>124</v>
      </c>
      <c r="C44" s="15">
        <f>C43+C42+C41+C40+C38+C30+C29+C28+C27+C26</f>
        <v>15292.495640200001</v>
      </c>
      <c r="D44" s="15">
        <f>D43+D42+D41+D40+D38+D30+D29+D28+D27+D26</f>
        <v>18042.174787200001</v>
      </c>
      <c r="E44" s="15">
        <f>E43+E42+E41+E40+E38+E30+E29+E28+E27+E26</f>
        <v>17347.810950900002</v>
      </c>
      <c r="F44" s="15">
        <f>F43+F42+F41+F40+F38+F30+F29+F28+F27+F26</f>
        <v>17753.823012100002</v>
      </c>
      <c r="G44" s="15">
        <f>G43+G42+G41+G40+G38+G30+G29+G28+G27+G26</f>
        <v>22056.198270300003</v>
      </c>
      <c r="H44" s="15">
        <v>23461.860411999998</v>
      </c>
      <c r="J44" s="15">
        <f t="shared" ref="J44:O44" si="34">J43+J42+J41+J40+J38+J30+J29+J28+J27+J26</f>
        <v>0</v>
      </c>
      <c r="K44" s="15">
        <f t="shared" si="34"/>
        <v>0</v>
      </c>
      <c r="L44" s="15">
        <f t="shared" si="34"/>
        <v>0</v>
      </c>
      <c r="M44" s="15">
        <f t="shared" si="34"/>
        <v>0</v>
      </c>
      <c r="N44" s="15">
        <f t="shared" si="34"/>
        <v>0</v>
      </c>
      <c r="O44" s="15">
        <f t="shared" si="34"/>
        <v>0</v>
      </c>
      <c r="Q44" s="15">
        <f t="shared" ref="Q44:V44" si="35">Q43+Q42+Q41+Q40+Q38+Q30+Q29+Q28+Q27+Q26</f>
        <v>15292.495640200001</v>
      </c>
      <c r="R44" s="15">
        <f t="shared" si="35"/>
        <v>18042.174787200001</v>
      </c>
      <c r="S44" s="15">
        <f t="shared" si="35"/>
        <v>17347.810950900002</v>
      </c>
      <c r="T44" s="15">
        <f t="shared" si="35"/>
        <v>17753.823012100002</v>
      </c>
      <c r="U44" s="15">
        <f t="shared" si="35"/>
        <v>22056.198270300007</v>
      </c>
      <c r="V44" s="15">
        <f t="shared" si="35"/>
        <v>23461.860411999998</v>
      </c>
      <c r="X44" s="100"/>
      <c r="Y44" s="15">
        <f t="shared" ref="Y44:AC44" si="36">Y43+Y42+Y41+Y40+Y38+Y30+Y29+Y28+Y27+Y26</f>
        <v>0</v>
      </c>
      <c r="Z44" s="15">
        <f t="shared" si="36"/>
        <v>0</v>
      </c>
      <c r="AA44" s="15">
        <f t="shared" si="36"/>
        <v>0</v>
      </c>
      <c r="AB44" s="15">
        <f t="shared" si="36"/>
        <v>0</v>
      </c>
      <c r="AC44" s="15">
        <f t="shared" si="36"/>
        <v>0</v>
      </c>
      <c r="AE44" s="100"/>
      <c r="AF44" s="15">
        <f t="shared" ref="AF44:AI44" si="37">AF43+AF42+AF41+AF40+AF38+AF30+AF29+AF28+AF27+AF26</f>
        <v>-8.2422957348171622E-13</v>
      </c>
      <c r="AG44" s="15">
        <f t="shared" si="37"/>
        <v>0</v>
      </c>
      <c r="AH44" s="15">
        <f t="shared" si="37"/>
        <v>5.6843418860808015E-14</v>
      </c>
      <c r="AI44" s="15">
        <f t="shared" si="37"/>
        <v>-2.1032064978498966E-12</v>
      </c>
      <c r="AJ44" s="15">
        <f t="shared" ref="AJ44" si="38">AJ43+AJ42+AJ41+AJ40+AJ38+AJ30+AJ29+AJ28+AJ27+AJ26</f>
        <v>5.9685595224859278E-13</v>
      </c>
    </row>
    <row r="45" spans="1:36">
      <c r="A45" s="6">
        <v>8</v>
      </c>
      <c r="B45" s="7" t="s">
        <v>125</v>
      </c>
      <c r="C45" s="13">
        <v>1.2326599</v>
      </c>
      <c r="D45" s="13">
        <v>1.0417716000000001</v>
      </c>
      <c r="E45" s="13">
        <v>3.2180500000000001E-2</v>
      </c>
      <c r="F45" s="13">
        <v>0</v>
      </c>
      <c r="G45" s="13">
        <v>0</v>
      </c>
      <c r="H45" s="13">
        <v>0</v>
      </c>
      <c r="J45" s="49">
        <f t="shared" ref="J45:O48" si="39">C45*J$6*J$7/(J$6*J$7+Q$6*Q$7+X$6*X$7)</f>
        <v>0</v>
      </c>
      <c r="K45" s="49">
        <f t="shared" si="39"/>
        <v>0</v>
      </c>
      <c r="L45" s="49">
        <f t="shared" si="39"/>
        <v>0</v>
      </c>
      <c r="M45" s="49">
        <f t="shared" si="39"/>
        <v>0</v>
      </c>
      <c r="N45" s="49">
        <f t="shared" si="39"/>
        <v>0</v>
      </c>
      <c r="O45" s="49">
        <f t="shared" si="39"/>
        <v>0</v>
      </c>
      <c r="Q45" s="49">
        <f t="shared" ref="Q45:V48" si="40">C45*Q$6*Q$7/(Q$6*Q$7+X$6*X$7+J$6*J$7)</f>
        <v>1.2326599</v>
      </c>
      <c r="R45" s="49">
        <f t="shared" si="40"/>
        <v>1.0417716000000001</v>
      </c>
      <c r="S45" s="49">
        <f t="shared" si="40"/>
        <v>3.2180500000000001E-2</v>
      </c>
      <c r="T45" s="49">
        <f t="shared" si="40"/>
        <v>0</v>
      </c>
      <c r="U45" s="49">
        <f t="shared" si="40"/>
        <v>0</v>
      </c>
      <c r="V45" s="49">
        <f t="shared" si="40"/>
        <v>0</v>
      </c>
      <c r="X45" s="49">
        <f t="shared" ref="X45:AC48" si="41">C45*X$6*X$7/(X$6*X$7+J$6*J$7+Q$6*Q$7)</f>
        <v>0</v>
      </c>
      <c r="Y45" s="49">
        <f t="shared" si="41"/>
        <v>0</v>
      </c>
      <c r="Z45" s="49">
        <f t="shared" si="41"/>
        <v>0</v>
      </c>
      <c r="AA45" s="49">
        <f t="shared" si="41"/>
        <v>0</v>
      </c>
      <c r="AB45" s="49">
        <f t="shared" si="41"/>
        <v>0</v>
      </c>
      <c r="AC45" s="49">
        <f t="shared" si="41"/>
        <v>0</v>
      </c>
      <c r="AE45" s="49">
        <f t="shared" ref="AE45:AJ48" si="42">C45-J45-Q45-X45</f>
        <v>0</v>
      </c>
      <c r="AF45" s="49">
        <f t="shared" si="42"/>
        <v>0</v>
      </c>
      <c r="AG45" s="49">
        <f t="shared" si="42"/>
        <v>0</v>
      </c>
      <c r="AH45" s="49">
        <f t="shared" si="42"/>
        <v>0</v>
      </c>
      <c r="AI45" s="49">
        <f t="shared" si="42"/>
        <v>0</v>
      </c>
      <c r="AJ45" s="49">
        <f t="shared" si="42"/>
        <v>0</v>
      </c>
    </row>
    <row r="46" spans="1:36">
      <c r="A46" s="6">
        <v>9</v>
      </c>
      <c r="B46" s="7" t="s">
        <v>126</v>
      </c>
      <c r="C46" s="13">
        <v>218.67704359999999</v>
      </c>
      <c r="D46" s="13">
        <v>339.07207619999997</v>
      </c>
      <c r="E46" s="13">
        <v>62.356308399999996</v>
      </c>
      <c r="F46" s="13">
        <v>152.22774629999998</v>
      </c>
      <c r="G46" s="13">
        <v>42.661690199999995</v>
      </c>
      <c r="H46" s="13">
        <v>296.73092500000001</v>
      </c>
      <c r="J46" s="49">
        <f t="shared" si="39"/>
        <v>0</v>
      </c>
      <c r="K46" s="49">
        <f t="shared" si="39"/>
        <v>0</v>
      </c>
      <c r="L46" s="49">
        <f t="shared" si="39"/>
        <v>0</v>
      </c>
      <c r="M46" s="49">
        <f t="shared" si="39"/>
        <v>0</v>
      </c>
      <c r="N46" s="49">
        <f t="shared" si="39"/>
        <v>0</v>
      </c>
      <c r="O46" s="49">
        <f t="shared" si="39"/>
        <v>0</v>
      </c>
      <c r="Q46" s="49">
        <f t="shared" si="40"/>
        <v>218.67704359999996</v>
      </c>
      <c r="R46" s="49">
        <f t="shared" si="40"/>
        <v>339.07207619999997</v>
      </c>
      <c r="S46" s="49">
        <f t="shared" si="40"/>
        <v>62.356308399999996</v>
      </c>
      <c r="T46" s="49">
        <f t="shared" si="40"/>
        <v>152.22774629999995</v>
      </c>
      <c r="U46" s="49">
        <f t="shared" si="40"/>
        <v>42.661690199999995</v>
      </c>
      <c r="V46" s="49">
        <f t="shared" si="40"/>
        <v>296.73092499999996</v>
      </c>
      <c r="X46" s="49">
        <f t="shared" si="41"/>
        <v>0</v>
      </c>
      <c r="Y46" s="49">
        <f t="shared" si="41"/>
        <v>0</v>
      </c>
      <c r="Z46" s="49">
        <f t="shared" si="41"/>
        <v>0</v>
      </c>
      <c r="AA46" s="49">
        <f t="shared" si="41"/>
        <v>0</v>
      </c>
      <c r="AB46" s="49">
        <f t="shared" si="41"/>
        <v>0</v>
      </c>
      <c r="AC46" s="49">
        <f t="shared" si="41"/>
        <v>0</v>
      </c>
      <c r="AE46" s="49">
        <f t="shared" si="42"/>
        <v>2.8421709430404007E-14</v>
      </c>
      <c r="AF46" s="49">
        <f t="shared" si="42"/>
        <v>0</v>
      </c>
      <c r="AG46" s="49">
        <f t="shared" si="42"/>
        <v>0</v>
      </c>
      <c r="AH46" s="49">
        <f t="shared" si="42"/>
        <v>2.8421709430404007E-14</v>
      </c>
      <c r="AI46" s="49">
        <f t="shared" si="42"/>
        <v>0</v>
      </c>
      <c r="AJ46" s="49">
        <f t="shared" si="42"/>
        <v>5.6843418860808015E-14</v>
      </c>
    </row>
    <row r="47" spans="1:36">
      <c r="A47" s="6">
        <v>10</v>
      </c>
      <c r="B47" s="7" t="s">
        <v>127</v>
      </c>
      <c r="C47" s="13">
        <v>0</v>
      </c>
      <c r="D47" s="13">
        <v>66.067260800000014</v>
      </c>
      <c r="E47" s="13">
        <v>0</v>
      </c>
      <c r="F47" s="13">
        <v>0</v>
      </c>
      <c r="G47" s="13">
        <v>0</v>
      </c>
      <c r="H47" s="13">
        <v>0</v>
      </c>
      <c r="J47" s="49">
        <f t="shared" si="39"/>
        <v>0</v>
      </c>
      <c r="K47" s="49">
        <f t="shared" si="39"/>
        <v>0</v>
      </c>
      <c r="L47" s="49">
        <f t="shared" si="39"/>
        <v>0</v>
      </c>
      <c r="M47" s="49">
        <f t="shared" si="39"/>
        <v>0</v>
      </c>
      <c r="N47" s="49">
        <f t="shared" si="39"/>
        <v>0</v>
      </c>
      <c r="O47" s="49">
        <f t="shared" si="39"/>
        <v>0</v>
      </c>
      <c r="Q47" s="49">
        <f t="shared" si="40"/>
        <v>0</v>
      </c>
      <c r="R47" s="49">
        <f t="shared" si="40"/>
        <v>66.067260800000014</v>
      </c>
      <c r="S47" s="49">
        <f t="shared" si="40"/>
        <v>0</v>
      </c>
      <c r="T47" s="49">
        <f t="shared" si="40"/>
        <v>0</v>
      </c>
      <c r="U47" s="49">
        <f t="shared" si="40"/>
        <v>0</v>
      </c>
      <c r="V47" s="49">
        <f t="shared" si="40"/>
        <v>0</v>
      </c>
      <c r="X47" s="49">
        <f t="shared" si="41"/>
        <v>0</v>
      </c>
      <c r="Y47" s="49">
        <f t="shared" si="41"/>
        <v>0</v>
      </c>
      <c r="Z47" s="49">
        <f t="shared" si="41"/>
        <v>0</v>
      </c>
      <c r="AA47" s="49">
        <f t="shared" si="41"/>
        <v>0</v>
      </c>
      <c r="AB47" s="49">
        <f t="shared" si="41"/>
        <v>0</v>
      </c>
      <c r="AC47" s="49">
        <f t="shared" si="41"/>
        <v>0</v>
      </c>
      <c r="AE47" s="49">
        <f t="shared" si="42"/>
        <v>0</v>
      </c>
      <c r="AF47" s="49">
        <f t="shared" si="42"/>
        <v>0</v>
      </c>
      <c r="AG47" s="49">
        <f t="shared" si="42"/>
        <v>0</v>
      </c>
      <c r="AH47" s="49">
        <f t="shared" si="42"/>
        <v>0</v>
      </c>
      <c r="AI47" s="49">
        <f t="shared" si="42"/>
        <v>0</v>
      </c>
      <c r="AJ47" s="49">
        <f t="shared" si="42"/>
        <v>0</v>
      </c>
    </row>
    <row r="48" spans="1:36">
      <c r="A48" s="6">
        <v>11</v>
      </c>
      <c r="B48" s="7" t="s">
        <v>128</v>
      </c>
      <c r="C48" s="13">
        <f>'CC Expenses'!I61</f>
        <v>7616.6973983564048</v>
      </c>
      <c r="D48" s="13">
        <f>'CC Expenses'!J61</f>
        <v>7682.9286195441555</v>
      </c>
      <c r="E48" s="13">
        <f>'CC Expenses'!K61</f>
        <v>8223.8776988574282</v>
      </c>
      <c r="F48" s="13">
        <f>'CC Expenses'!L61</f>
        <v>8467.9005794220157</v>
      </c>
      <c r="G48" s="13">
        <f>'CC Expenses'!M61</f>
        <v>8646.1085632202521</v>
      </c>
      <c r="H48" s="13">
        <f>8858.1746474*RAT</f>
        <v>8740.3609245895786</v>
      </c>
      <c r="J48" s="49">
        <f t="shared" si="39"/>
        <v>0</v>
      </c>
      <c r="K48" s="49">
        <f t="shared" si="39"/>
        <v>0</v>
      </c>
      <c r="L48" s="49">
        <f t="shared" si="39"/>
        <v>0</v>
      </c>
      <c r="M48" s="49">
        <f t="shared" si="39"/>
        <v>0</v>
      </c>
      <c r="N48" s="49">
        <f t="shared" si="39"/>
        <v>0</v>
      </c>
      <c r="O48" s="49">
        <f t="shared" si="39"/>
        <v>0</v>
      </c>
      <c r="Q48" s="49">
        <f t="shared" si="40"/>
        <v>7616.6973983564048</v>
      </c>
      <c r="R48" s="49">
        <f t="shared" si="40"/>
        <v>7682.9286195441555</v>
      </c>
      <c r="S48" s="49">
        <f t="shared" si="40"/>
        <v>8223.8776988574282</v>
      </c>
      <c r="T48" s="49">
        <f t="shared" si="40"/>
        <v>8467.9005794220157</v>
      </c>
      <c r="U48" s="49">
        <f t="shared" si="40"/>
        <v>8646.1085632202521</v>
      </c>
      <c r="V48" s="49">
        <f t="shared" si="40"/>
        <v>8740.3609245895786</v>
      </c>
      <c r="X48" s="49">
        <f t="shared" si="41"/>
        <v>0</v>
      </c>
      <c r="Y48" s="49">
        <f t="shared" si="41"/>
        <v>0</v>
      </c>
      <c r="Z48" s="49">
        <f t="shared" si="41"/>
        <v>0</v>
      </c>
      <c r="AA48" s="49">
        <f t="shared" si="41"/>
        <v>0</v>
      </c>
      <c r="AB48" s="49">
        <f t="shared" si="41"/>
        <v>0</v>
      </c>
      <c r="AC48" s="49">
        <f t="shared" si="41"/>
        <v>0</v>
      </c>
      <c r="AE48" s="49">
        <f t="shared" si="42"/>
        <v>0</v>
      </c>
      <c r="AF48" s="49">
        <f t="shared" si="42"/>
        <v>0</v>
      </c>
      <c r="AG48" s="49">
        <f t="shared" si="42"/>
        <v>0</v>
      </c>
      <c r="AH48" s="49">
        <f t="shared" si="42"/>
        <v>0</v>
      </c>
      <c r="AI48" s="49">
        <f t="shared" si="42"/>
        <v>0</v>
      </c>
      <c r="AJ48" s="49">
        <f t="shared" si="42"/>
        <v>0</v>
      </c>
    </row>
    <row r="49" spans="1:36">
      <c r="A49" s="6">
        <v>12</v>
      </c>
      <c r="B49" s="7" t="s">
        <v>129</v>
      </c>
      <c r="C49" s="13"/>
      <c r="D49" s="50"/>
      <c r="E49" s="13"/>
      <c r="F49" s="13"/>
      <c r="G49" s="13"/>
      <c r="H49" s="13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>
      <c r="A50" s="10">
        <v>12.1</v>
      </c>
      <c r="B50" s="7" t="s">
        <v>130</v>
      </c>
      <c r="C50" s="13">
        <v>132.97524999999999</v>
      </c>
      <c r="D50" s="13">
        <v>149.04921999999999</v>
      </c>
      <c r="E50" s="13">
        <v>138.7902</v>
      </c>
      <c r="F50" s="13">
        <v>151.78053</v>
      </c>
      <c r="G50" s="13">
        <v>164.39066249999999</v>
      </c>
      <c r="H50" s="13">
        <v>485.67150510000005</v>
      </c>
      <c r="J50" s="49">
        <f t="shared" ref="J50:O63" si="43">C50*J$6*J$7/(J$6*J$7+Q$6*Q$7+X$6*X$7)</f>
        <v>0</v>
      </c>
      <c r="K50" s="49">
        <f t="shared" si="43"/>
        <v>0</v>
      </c>
      <c r="L50" s="49">
        <f t="shared" si="43"/>
        <v>0</v>
      </c>
      <c r="M50" s="49">
        <f t="shared" si="43"/>
        <v>0</v>
      </c>
      <c r="N50" s="49">
        <f t="shared" si="43"/>
        <v>0</v>
      </c>
      <c r="O50" s="49">
        <f t="shared" si="43"/>
        <v>0</v>
      </c>
      <c r="Q50" s="49">
        <f t="shared" ref="Q50:V63" si="44">C50*Q$6*Q$7/(Q$6*Q$7+X$6*X$7+J$6*J$7)</f>
        <v>132.97524999999999</v>
      </c>
      <c r="R50" s="49">
        <f t="shared" si="44"/>
        <v>149.04921999999999</v>
      </c>
      <c r="S50" s="49">
        <f t="shared" si="44"/>
        <v>138.7902</v>
      </c>
      <c r="T50" s="49">
        <f t="shared" si="44"/>
        <v>151.78053</v>
      </c>
      <c r="U50" s="49">
        <f t="shared" si="44"/>
        <v>164.39066250000002</v>
      </c>
      <c r="V50" s="49">
        <f t="shared" si="44"/>
        <v>485.67150510000005</v>
      </c>
      <c r="X50" s="49">
        <f t="shared" ref="X50:AC63" si="45">C50*X$6*X$7/(X$6*X$7+J$6*J$7+Q$6*Q$7)</f>
        <v>0</v>
      </c>
      <c r="Y50" s="49">
        <f t="shared" si="45"/>
        <v>0</v>
      </c>
      <c r="Z50" s="49">
        <f t="shared" si="45"/>
        <v>0</v>
      </c>
      <c r="AA50" s="49">
        <f t="shared" si="45"/>
        <v>0</v>
      </c>
      <c r="AB50" s="49">
        <f t="shared" si="45"/>
        <v>0</v>
      </c>
      <c r="AC50" s="49">
        <f t="shared" si="45"/>
        <v>0</v>
      </c>
      <c r="AE50" s="49">
        <f t="shared" ref="AE50:AJ63" si="46">C50-J50-Q50-X50</f>
        <v>0</v>
      </c>
      <c r="AF50" s="49">
        <f t="shared" si="46"/>
        <v>0</v>
      </c>
      <c r="AG50" s="49">
        <f t="shared" si="46"/>
        <v>0</v>
      </c>
      <c r="AH50" s="49">
        <f t="shared" si="46"/>
        <v>0</v>
      </c>
      <c r="AI50" s="49">
        <f t="shared" si="46"/>
        <v>-2.8421709430404007E-14</v>
      </c>
      <c r="AJ50" s="49">
        <f t="shared" si="46"/>
        <v>0</v>
      </c>
    </row>
    <row r="51" spans="1:36">
      <c r="A51" s="10">
        <v>12.2</v>
      </c>
      <c r="B51" s="7" t="s">
        <v>131</v>
      </c>
      <c r="C51" s="13">
        <v>92.550299999999993</v>
      </c>
      <c r="D51" s="13">
        <v>98.462890000000002</v>
      </c>
      <c r="E51" s="13">
        <v>92.066209999999998</v>
      </c>
      <c r="F51" s="13">
        <v>105.97396000000001</v>
      </c>
      <c r="G51" s="13">
        <v>111.46906439999999</v>
      </c>
      <c r="H51" s="13">
        <v>29.679939999999998</v>
      </c>
      <c r="J51" s="49">
        <f t="shared" si="43"/>
        <v>0</v>
      </c>
      <c r="K51" s="49">
        <f t="shared" si="43"/>
        <v>0</v>
      </c>
      <c r="L51" s="49">
        <f t="shared" si="43"/>
        <v>0</v>
      </c>
      <c r="M51" s="49">
        <f t="shared" si="43"/>
        <v>0</v>
      </c>
      <c r="N51" s="49">
        <f t="shared" si="43"/>
        <v>0</v>
      </c>
      <c r="O51" s="49">
        <f t="shared" si="43"/>
        <v>0</v>
      </c>
      <c r="Q51" s="49">
        <f t="shared" si="44"/>
        <v>92.550300000000007</v>
      </c>
      <c r="R51" s="49">
        <f t="shared" si="44"/>
        <v>98.462890000000002</v>
      </c>
      <c r="S51" s="49">
        <f t="shared" si="44"/>
        <v>92.066209999999998</v>
      </c>
      <c r="T51" s="49">
        <f t="shared" si="44"/>
        <v>105.97396000000001</v>
      </c>
      <c r="U51" s="49">
        <f t="shared" si="44"/>
        <v>111.46906439999999</v>
      </c>
      <c r="V51" s="49">
        <f t="shared" si="44"/>
        <v>29.679939999999998</v>
      </c>
      <c r="X51" s="49">
        <f t="shared" si="45"/>
        <v>0</v>
      </c>
      <c r="Y51" s="49">
        <f t="shared" si="45"/>
        <v>0</v>
      </c>
      <c r="Z51" s="49">
        <f t="shared" si="45"/>
        <v>0</v>
      </c>
      <c r="AA51" s="49">
        <f t="shared" si="45"/>
        <v>0</v>
      </c>
      <c r="AB51" s="49">
        <f t="shared" si="45"/>
        <v>0</v>
      </c>
      <c r="AC51" s="49">
        <f t="shared" si="45"/>
        <v>0</v>
      </c>
      <c r="AE51" s="49">
        <f t="shared" si="46"/>
        <v>-1.4210854715202004E-14</v>
      </c>
      <c r="AF51" s="49">
        <f t="shared" si="46"/>
        <v>0</v>
      </c>
      <c r="AG51" s="49">
        <f t="shared" si="46"/>
        <v>0</v>
      </c>
      <c r="AH51" s="49">
        <f t="shared" si="46"/>
        <v>0</v>
      </c>
      <c r="AI51" s="49">
        <f t="shared" si="46"/>
        <v>0</v>
      </c>
      <c r="AJ51" s="49">
        <f t="shared" si="46"/>
        <v>0</v>
      </c>
    </row>
    <row r="52" spans="1:36">
      <c r="A52" s="10">
        <v>12.3</v>
      </c>
      <c r="B52" s="7" t="s">
        <v>132</v>
      </c>
      <c r="C52" s="13">
        <v>125.11764910000001</v>
      </c>
      <c r="D52" s="13">
        <v>69.502837999999997</v>
      </c>
      <c r="E52" s="13">
        <v>79.058565799999997</v>
      </c>
      <c r="F52" s="13">
        <v>78.476379500000007</v>
      </c>
      <c r="G52" s="13">
        <v>89.931984999999997</v>
      </c>
      <c r="H52" s="13">
        <v>98.785150000000002</v>
      </c>
      <c r="J52" s="49">
        <f t="shared" si="43"/>
        <v>0</v>
      </c>
      <c r="K52" s="49">
        <f t="shared" si="43"/>
        <v>0</v>
      </c>
      <c r="L52" s="49">
        <f t="shared" si="43"/>
        <v>0</v>
      </c>
      <c r="M52" s="49">
        <f t="shared" si="43"/>
        <v>0</v>
      </c>
      <c r="N52" s="49">
        <f t="shared" si="43"/>
        <v>0</v>
      </c>
      <c r="O52" s="49">
        <f t="shared" si="43"/>
        <v>0</v>
      </c>
      <c r="Q52" s="49">
        <f t="shared" si="44"/>
        <v>125.11764909999999</v>
      </c>
      <c r="R52" s="49">
        <f t="shared" si="44"/>
        <v>69.502837999999997</v>
      </c>
      <c r="S52" s="49">
        <f t="shared" si="44"/>
        <v>79.058565799999997</v>
      </c>
      <c r="T52" s="49">
        <f t="shared" si="44"/>
        <v>78.476379500000007</v>
      </c>
      <c r="U52" s="49">
        <f t="shared" si="44"/>
        <v>89.931984999999983</v>
      </c>
      <c r="V52" s="49">
        <f t="shared" si="44"/>
        <v>98.785150000000002</v>
      </c>
      <c r="X52" s="49">
        <f t="shared" si="45"/>
        <v>0</v>
      </c>
      <c r="Y52" s="49">
        <f t="shared" si="45"/>
        <v>0</v>
      </c>
      <c r="Z52" s="49">
        <f t="shared" si="45"/>
        <v>0</v>
      </c>
      <c r="AA52" s="49">
        <f t="shared" si="45"/>
        <v>0</v>
      </c>
      <c r="AB52" s="49">
        <f t="shared" si="45"/>
        <v>0</v>
      </c>
      <c r="AC52" s="49">
        <f t="shared" si="45"/>
        <v>0</v>
      </c>
      <c r="AE52" s="49">
        <f t="shared" si="46"/>
        <v>1.4210854715202004E-14</v>
      </c>
      <c r="AF52" s="49">
        <f t="shared" si="46"/>
        <v>0</v>
      </c>
      <c r="AG52" s="49">
        <f t="shared" si="46"/>
        <v>0</v>
      </c>
      <c r="AH52" s="49">
        <f t="shared" si="46"/>
        <v>0</v>
      </c>
      <c r="AI52" s="49">
        <f t="shared" si="46"/>
        <v>1.4210854715202004E-14</v>
      </c>
      <c r="AJ52" s="49">
        <f t="shared" si="46"/>
        <v>0</v>
      </c>
    </row>
    <row r="53" spans="1:36">
      <c r="A53" s="10">
        <v>12.4</v>
      </c>
      <c r="B53" s="7" t="s">
        <v>133</v>
      </c>
      <c r="C53" s="13">
        <v>92.189660000000003</v>
      </c>
      <c r="D53" s="13">
        <v>114.4372717</v>
      </c>
      <c r="E53" s="13">
        <v>135.93597</v>
      </c>
      <c r="F53" s="13">
        <v>159.57182</v>
      </c>
      <c r="G53" s="13">
        <v>96.823859999999996</v>
      </c>
      <c r="H53" s="13">
        <v>119.375092</v>
      </c>
      <c r="J53" s="49">
        <f t="shared" si="43"/>
        <v>0</v>
      </c>
      <c r="K53" s="49">
        <f t="shared" si="43"/>
        <v>0</v>
      </c>
      <c r="L53" s="49">
        <f t="shared" si="43"/>
        <v>0</v>
      </c>
      <c r="M53" s="49">
        <f t="shared" si="43"/>
        <v>0</v>
      </c>
      <c r="N53" s="49">
        <f t="shared" si="43"/>
        <v>0</v>
      </c>
      <c r="O53" s="49">
        <f t="shared" si="43"/>
        <v>0</v>
      </c>
      <c r="Q53" s="49">
        <f t="shared" si="44"/>
        <v>92.189660000000003</v>
      </c>
      <c r="R53" s="49">
        <f t="shared" si="44"/>
        <v>114.4372717</v>
      </c>
      <c r="S53" s="49">
        <f t="shared" si="44"/>
        <v>135.93597</v>
      </c>
      <c r="T53" s="49">
        <f t="shared" si="44"/>
        <v>159.57182</v>
      </c>
      <c r="U53" s="49">
        <f t="shared" si="44"/>
        <v>96.82386000000001</v>
      </c>
      <c r="V53" s="49">
        <f t="shared" si="44"/>
        <v>119.37509199999998</v>
      </c>
      <c r="X53" s="49">
        <f t="shared" si="45"/>
        <v>0</v>
      </c>
      <c r="Y53" s="49">
        <f t="shared" si="45"/>
        <v>0</v>
      </c>
      <c r="Z53" s="49">
        <f t="shared" si="45"/>
        <v>0</v>
      </c>
      <c r="AA53" s="49">
        <f t="shared" si="45"/>
        <v>0</v>
      </c>
      <c r="AB53" s="49">
        <f t="shared" si="45"/>
        <v>0</v>
      </c>
      <c r="AC53" s="49">
        <f t="shared" si="45"/>
        <v>0</v>
      </c>
      <c r="AE53" s="49">
        <f t="shared" si="46"/>
        <v>0</v>
      </c>
      <c r="AF53" s="49">
        <f t="shared" si="46"/>
        <v>0</v>
      </c>
      <c r="AG53" s="49">
        <f t="shared" si="46"/>
        <v>0</v>
      </c>
      <c r="AH53" s="49">
        <f t="shared" si="46"/>
        <v>0</v>
      </c>
      <c r="AI53" s="49">
        <f t="shared" si="46"/>
        <v>-1.4210854715202004E-14</v>
      </c>
      <c r="AJ53" s="49">
        <f t="shared" si="46"/>
        <v>1.4210854715202004E-14</v>
      </c>
    </row>
    <row r="54" spans="1:36">
      <c r="A54" s="10">
        <v>12.5</v>
      </c>
      <c r="B54" s="7" t="s">
        <v>134</v>
      </c>
      <c r="C54" s="13">
        <v>54.978213600000004</v>
      </c>
      <c r="D54" s="13">
        <v>55.501712000000005</v>
      </c>
      <c r="E54" s="13">
        <v>60.569134299999995</v>
      </c>
      <c r="F54" s="13">
        <v>68.145896199999996</v>
      </c>
      <c r="G54" s="13">
        <v>57.004620299999999</v>
      </c>
      <c r="H54" s="13">
        <v>72.880960000000002</v>
      </c>
      <c r="J54" s="49">
        <f t="shared" si="43"/>
        <v>0</v>
      </c>
      <c r="K54" s="49">
        <f t="shared" si="43"/>
        <v>0</v>
      </c>
      <c r="L54" s="49">
        <f t="shared" si="43"/>
        <v>0</v>
      </c>
      <c r="M54" s="49">
        <f t="shared" si="43"/>
        <v>0</v>
      </c>
      <c r="N54" s="49">
        <f t="shared" si="43"/>
        <v>0</v>
      </c>
      <c r="O54" s="49">
        <f t="shared" si="43"/>
        <v>0</v>
      </c>
      <c r="Q54" s="49">
        <f t="shared" si="44"/>
        <v>54.978213600000004</v>
      </c>
      <c r="R54" s="49">
        <f t="shared" si="44"/>
        <v>55.501712000000012</v>
      </c>
      <c r="S54" s="49">
        <f t="shared" si="44"/>
        <v>60.569134299999995</v>
      </c>
      <c r="T54" s="49">
        <f t="shared" si="44"/>
        <v>68.145896199999981</v>
      </c>
      <c r="U54" s="49">
        <f t="shared" si="44"/>
        <v>57.004620299999999</v>
      </c>
      <c r="V54" s="49">
        <f t="shared" si="44"/>
        <v>72.880960000000002</v>
      </c>
      <c r="X54" s="49">
        <f t="shared" si="45"/>
        <v>0</v>
      </c>
      <c r="Y54" s="49">
        <f t="shared" si="45"/>
        <v>0</v>
      </c>
      <c r="Z54" s="49">
        <f t="shared" si="45"/>
        <v>0</v>
      </c>
      <c r="AA54" s="49">
        <f t="shared" si="45"/>
        <v>0</v>
      </c>
      <c r="AB54" s="49">
        <f t="shared" si="45"/>
        <v>0</v>
      </c>
      <c r="AC54" s="49">
        <f t="shared" si="45"/>
        <v>0</v>
      </c>
      <c r="AE54" s="49">
        <f t="shared" si="46"/>
        <v>0</v>
      </c>
      <c r="AF54" s="49">
        <f t="shared" si="46"/>
        <v>-7.1054273576010019E-15</v>
      </c>
      <c r="AG54" s="49">
        <f t="shared" si="46"/>
        <v>0</v>
      </c>
      <c r="AH54" s="49">
        <f t="shared" si="46"/>
        <v>1.4210854715202004E-14</v>
      </c>
      <c r="AI54" s="49">
        <f t="shared" si="46"/>
        <v>0</v>
      </c>
      <c r="AJ54" s="49">
        <f t="shared" si="46"/>
        <v>0</v>
      </c>
    </row>
    <row r="55" spans="1:36">
      <c r="A55" s="10">
        <v>12.6</v>
      </c>
      <c r="B55" s="7" t="s">
        <v>135</v>
      </c>
      <c r="C55" s="13">
        <v>169.02742000000001</v>
      </c>
      <c r="D55" s="13">
        <v>158.61528999999999</v>
      </c>
      <c r="E55" s="13">
        <v>173.61224999999999</v>
      </c>
      <c r="F55" s="13">
        <v>68.493660000000006</v>
      </c>
      <c r="G55" s="13">
        <v>37.677779999999998</v>
      </c>
      <c r="H55" s="13">
        <v>120.01927999999999</v>
      </c>
      <c r="J55" s="49">
        <f t="shared" si="43"/>
        <v>0</v>
      </c>
      <c r="K55" s="49">
        <f t="shared" si="43"/>
        <v>0</v>
      </c>
      <c r="L55" s="49">
        <f t="shared" si="43"/>
        <v>0</v>
      </c>
      <c r="M55" s="49">
        <f t="shared" si="43"/>
        <v>0</v>
      </c>
      <c r="N55" s="49">
        <f t="shared" si="43"/>
        <v>0</v>
      </c>
      <c r="O55" s="49">
        <f t="shared" si="43"/>
        <v>0</v>
      </c>
      <c r="Q55" s="49">
        <f t="shared" si="44"/>
        <v>169.02741999999998</v>
      </c>
      <c r="R55" s="49">
        <f t="shared" si="44"/>
        <v>158.61528999999999</v>
      </c>
      <c r="S55" s="49">
        <f t="shared" si="44"/>
        <v>173.61224999999999</v>
      </c>
      <c r="T55" s="49">
        <f t="shared" si="44"/>
        <v>68.493660000000006</v>
      </c>
      <c r="U55" s="49">
        <f t="shared" si="44"/>
        <v>37.677780000000006</v>
      </c>
      <c r="V55" s="49">
        <f t="shared" si="44"/>
        <v>120.01927999999999</v>
      </c>
      <c r="X55" s="49">
        <f t="shared" si="45"/>
        <v>0</v>
      </c>
      <c r="Y55" s="49">
        <f t="shared" si="45"/>
        <v>0</v>
      </c>
      <c r="Z55" s="49">
        <f t="shared" si="45"/>
        <v>0</v>
      </c>
      <c r="AA55" s="49">
        <f t="shared" si="45"/>
        <v>0</v>
      </c>
      <c r="AB55" s="49">
        <f t="shared" si="45"/>
        <v>0</v>
      </c>
      <c r="AC55" s="49">
        <f t="shared" si="45"/>
        <v>0</v>
      </c>
      <c r="AE55" s="49">
        <f t="shared" si="46"/>
        <v>2.8421709430404007E-14</v>
      </c>
      <c r="AF55" s="49">
        <f t="shared" si="46"/>
        <v>0</v>
      </c>
      <c r="AG55" s="49">
        <f t="shared" si="46"/>
        <v>0</v>
      </c>
      <c r="AH55" s="49">
        <f t="shared" si="46"/>
        <v>0</v>
      </c>
      <c r="AI55" s="49">
        <f t="shared" si="46"/>
        <v>-7.1054273576010019E-15</v>
      </c>
      <c r="AJ55" s="49">
        <f t="shared" si="46"/>
        <v>0</v>
      </c>
    </row>
    <row r="56" spans="1:36">
      <c r="A56" s="10">
        <v>12.7</v>
      </c>
      <c r="B56" s="7" t="s">
        <v>136</v>
      </c>
      <c r="C56" s="13">
        <v>708.9729112</v>
      </c>
      <c r="D56" s="13">
        <v>486.72242850000004</v>
      </c>
      <c r="E56" s="13">
        <v>1137.5879911</v>
      </c>
      <c r="F56" s="13">
        <v>1919.3969674</v>
      </c>
      <c r="G56" s="13">
        <v>1082.7052641</v>
      </c>
      <c r="H56" s="13">
        <v>764.4625605</v>
      </c>
      <c r="J56" s="49">
        <f t="shared" si="43"/>
        <v>0</v>
      </c>
      <c r="K56" s="49">
        <f t="shared" si="43"/>
        <v>0</v>
      </c>
      <c r="L56" s="49">
        <f t="shared" si="43"/>
        <v>0</v>
      </c>
      <c r="M56" s="49">
        <f t="shared" si="43"/>
        <v>0</v>
      </c>
      <c r="N56" s="49">
        <f t="shared" si="43"/>
        <v>0</v>
      </c>
      <c r="O56" s="49">
        <f t="shared" si="43"/>
        <v>0</v>
      </c>
      <c r="Q56" s="49">
        <f t="shared" si="44"/>
        <v>708.97291119999988</v>
      </c>
      <c r="R56" s="49">
        <f t="shared" si="44"/>
        <v>486.72242850000009</v>
      </c>
      <c r="S56" s="49">
        <f t="shared" si="44"/>
        <v>1137.5879911</v>
      </c>
      <c r="T56" s="49">
        <f t="shared" si="44"/>
        <v>1919.3969673999998</v>
      </c>
      <c r="U56" s="49">
        <f t="shared" si="44"/>
        <v>1082.7052641</v>
      </c>
      <c r="V56" s="49">
        <f t="shared" si="44"/>
        <v>764.46256049999988</v>
      </c>
      <c r="X56" s="49">
        <f t="shared" si="45"/>
        <v>0</v>
      </c>
      <c r="Y56" s="49">
        <f t="shared" si="45"/>
        <v>0</v>
      </c>
      <c r="Z56" s="49">
        <f t="shared" si="45"/>
        <v>0</v>
      </c>
      <c r="AA56" s="49">
        <f t="shared" si="45"/>
        <v>0</v>
      </c>
      <c r="AB56" s="49">
        <f t="shared" si="45"/>
        <v>0</v>
      </c>
      <c r="AC56" s="49">
        <f t="shared" si="45"/>
        <v>0</v>
      </c>
      <c r="AE56" s="49">
        <f t="shared" si="46"/>
        <v>1.1368683772161603E-13</v>
      </c>
      <c r="AF56" s="49">
        <f t="shared" si="46"/>
        <v>-5.6843418860808015E-14</v>
      </c>
      <c r="AG56" s="49">
        <f t="shared" si="46"/>
        <v>0</v>
      </c>
      <c r="AH56" s="49">
        <f t="shared" si="46"/>
        <v>2.2737367544323206E-13</v>
      </c>
      <c r="AI56" s="49">
        <f t="shared" si="46"/>
        <v>0</v>
      </c>
      <c r="AJ56" s="49">
        <f t="shared" si="46"/>
        <v>1.1368683772161603E-13</v>
      </c>
    </row>
    <row r="57" spans="1:36">
      <c r="A57" s="10">
        <v>12.8</v>
      </c>
      <c r="B57" s="7" t="s">
        <v>137</v>
      </c>
      <c r="C57" s="13">
        <v>4.8860676999999999</v>
      </c>
      <c r="D57" s="13">
        <v>-1.000000536441803E-7</v>
      </c>
      <c r="E57" s="13">
        <v>-1.4273889999999851</v>
      </c>
      <c r="F57" s="13">
        <v>-2.0671488000000267</v>
      </c>
      <c r="G57" s="13">
        <v>-1.6689362000000012</v>
      </c>
      <c r="H57" s="13">
        <v>61.156127200000007</v>
      </c>
      <c r="J57" s="49">
        <f t="shared" si="43"/>
        <v>0</v>
      </c>
      <c r="K57" s="49">
        <f t="shared" si="43"/>
        <v>0</v>
      </c>
      <c r="L57" s="49">
        <f t="shared" si="43"/>
        <v>0</v>
      </c>
      <c r="M57" s="49">
        <f t="shared" si="43"/>
        <v>0</v>
      </c>
      <c r="N57" s="49">
        <f t="shared" si="43"/>
        <v>0</v>
      </c>
      <c r="O57" s="49">
        <f t="shared" si="43"/>
        <v>0</v>
      </c>
      <c r="Q57" s="49">
        <f t="shared" si="44"/>
        <v>4.8860676999999999</v>
      </c>
      <c r="R57" s="49">
        <f t="shared" si="44"/>
        <v>-1.0000005364418031E-7</v>
      </c>
      <c r="S57" s="49">
        <f t="shared" si="44"/>
        <v>-1.4273889999999854</v>
      </c>
      <c r="T57" s="49">
        <f t="shared" si="44"/>
        <v>-2.0671488000000267</v>
      </c>
      <c r="U57" s="49">
        <f t="shared" si="44"/>
        <v>-1.6689362000000012</v>
      </c>
      <c r="V57" s="49">
        <f t="shared" si="44"/>
        <v>61.1561272</v>
      </c>
      <c r="X57" s="49">
        <f t="shared" si="45"/>
        <v>0</v>
      </c>
      <c r="Y57" s="49">
        <f t="shared" si="45"/>
        <v>0</v>
      </c>
      <c r="Z57" s="49">
        <f t="shared" si="45"/>
        <v>0</v>
      </c>
      <c r="AA57" s="49">
        <f t="shared" si="45"/>
        <v>0</v>
      </c>
      <c r="AB57" s="49">
        <f t="shared" si="45"/>
        <v>0</v>
      </c>
      <c r="AC57" s="49">
        <f t="shared" si="45"/>
        <v>0</v>
      </c>
      <c r="AE57" s="49">
        <f t="shared" si="46"/>
        <v>0</v>
      </c>
      <c r="AF57" s="49">
        <f t="shared" si="46"/>
        <v>1.3234889800848443E-23</v>
      </c>
      <c r="AG57" s="49">
        <f t="shared" si="46"/>
        <v>2.2204460492503131E-16</v>
      </c>
      <c r="AH57" s="49">
        <f t="shared" si="46"/>
        <v>0</v>
      </c>
      <c r="AI57" s="49">
        <f t="shared" si="46"/>
        <v>0</v>
      </c>
      <c r="AJ57" s="49">
        <f t="shared" si="46"/>
        <v>7.1054273576010019E-15</v>
      </c>
    </row>
    <row r="58" spans="1:36">
      <c r="A58" s="10">
        <v>12.9</v>
      </c>
      <c r="B58" s="7" t="s">
        <v>138</v>
      </c>
      <c r="C58" s="13">
        <v>2.5949399999999998</v>
      </c>
      <c r="D58" s="13">
        <v>4.8174000000000001</v>
      </c>
      <c r="E58" s="13">
        <v>2.4296199999999999</v>
      </c>
      <c r="F58" s="13">
        <v>2.61903</v>
      </c>
      <c r="G58" s="13">
        <v>4.5680399999999999</v>
      </c>
      <c r="H58" s="13">
        <v>2.8249599999999999</v>
      </c>
      <c r="J58" s="49">
        <f t="shared" si="43"/>
        <v>0</v>
      </c>
      <c r="K58" s="49">
        <f t="shared" si="43"/>
        <v>0</v>
      </c>
      <c r="L58" s="49">
        <f t="shared" si="43"/>
        <v>0</v>
      </c>
      <c r="M58" s="49">
        <f t="shared" si="43"/>
        <v>0</v>
      </c>
      <c r="N58" s="49">
        <f t="shared" si="43"/>
        <v>0</v>
      </c>
      <c r="O58" s="49">
        <f t="shared" si="43"/>
        <v>0</v>
      </c>
      <c r="Q58" s="49">
        <f t="shared" si="44"/>
        <v>2.5949399999999998</v>
      </c>
      <c r="R58" s="49">
        <f t="shared" si="44"/>
        <v>4.8174000000000001</v>
      </c>
      <c r="S58" s="49">
        <f t="shared" si="44"/>
        <v>2.4296199999999999</v>
      </c>
      <c r="T58" s="49">
        <f t="shared" si="44"/>
        <v>2.61903</v>
      </c>
      <c r="U58" s="49">
        <f t="shared" si="44"/>
        <v>4.5680399999999999</v>
      </c>
      <c r="V58" s="49">
        <f t="shared" si="44"/>
        <v>2.8249599999999995</v>
      </c>
      <c r="X58" s="49">
        <f t="shared" si="45"/>
        <v>0</v>
      </c>
      <c r="Y58" s="49">
        <f t="shared" si="45"/>
        <v>0</v>
      </c>
      <c r="Z58" s="49">
        <f t="shared" si="45"/>
        <v>0</v>
      </c>
      <c r="AA58" s="49">
        <f t="shared" si="45"/>
        <v>0</v>
      </c>
      <c r="AB58" s="49">
        <f t="shared" si="45"/>
        <v>0</v>
      </c>
      <c r="AC58" s="49">
        <f t="shared" si="45"/>
        <v>0</v>
      </c>
      <c r="AE58" s="49">
        <f t="shared" si="46"/>
        <v>0</v>
      </c>
      <c r="AF58" s="49">
        <f t="shared" si="46"/>
        <v>0</v>
      </c>
      <c r="AG58" s="49">
        <f t="shared" si="46"/>
        <v>0</v>
      </c>
      <c r="AH58" s="49">
        <f t="shared" si="46"/>
        <v>0</v>
      </c>
      <c r="AI58" s="49">
        <f t="shared" si="46"/>
        <v>0</v>
      </c>
      <c r="AJ58" s="49">
        <f t="shared" si="46"/>
        <v>4.4408920985006262E-16</v>
      </c>
    </row>
    <row r="59" spans="1:36">
      <c r="A59" s="18">
        <v>12.1</v>
      </c>
      <c r="B59" s="7" t="s">
        <v>139</v>
      </c>
      <c r="C59" s="13">
        <v>132.3370548</v>
      </c>
      <c r="D59" s="13">
        <v>89.777073999999999</v>
      </c>
      <c r="E59" s="13">
        <v>42.362647699999997</v>
      </c>
      <c r="F59" s="13">
        <v>89.731456200000011</v>
      </c>
      <c r="G59" s="13">
        <v>89.797440300000005</v>
      </c>
      <c r="H59" s="13">
        <v>77.362319999999997</v>
      </c>
      <c r="J59" s="49">
        <f t="shared" si="43"/>
        <v>0</v>
      </c>
      <c r="K59" s="49">
        <f t="shared" si="43"/>
        <v>0</v>
      </c>
      <c r="L59" s="49">
        <f t="shared" si="43"/>
        <v>0</v>
      </c>
      <c r="M59" s="49">
        <f t="shared" si="43"/>
        <v>0</v>
      </c>
      <c r="N59" s="49">
        <f t="shared" si="43"/>
        <v>0</v>
      </c>
      <c r="O59" s="49">
        <f t="shared" si="43"/>
        <v>0</v>
      </c>
      <c r="Q59" s="49">
        <f t="shared" si="44"/>
        <v>132.3370548</v>
      </c>
      <c r="R59" s="49">
        <f t="shared" si="44"/>
        <v>89.777074000000013</v>
      </c>
      <c r="S59" s="49">
        <f t="shared" si="44"/>
        <v>42.362647699999997</v>
      </c>
      <c r="T59" s="49">
        <f t="shared" si="44"/>
        <v>89.731456200000011</v>
      </c>
      <c r="U59" s="49">
        <f t="shared" si="44"/>
        <v>89.797440300000019</v>
      </c>
      <c r="V59" s="49">
        <f t="shared" si="44"/>
        <v>77.362319999999997</v>
      </c>
      <c r="X59" s="49">
        <f t="shared" si="45"/>
        <v>0</v>
      </c>
      <c r="Y59" s="49">
        <f t="shared" si="45"/>
        <v>0</v>
      </c>
      <c r="Z59" s="49">
        <f t="shared" si="45"/>
        <v>0</v>
      </c>
      <c r="AA59" s="49">
        <f t="shared" si="45"/>
        <v>0</v>
      </c>
      <c r="AB59" s="49">
        <f t="shared" si="45"/>
        <v>0</v>
      </c>
      <c r="AC59" s="49">
        <f t="shared" si="45"/>
        <v>0</v>
      </c>
      <c r="AE59" s="49">
        <f t="shared" si="46"/>
        <v>0</v>
      </c>
      <c r="AF59" s="49">
        <f t="shared" si="46"/>
        <v>-1.4210854715202004E-14</v>
      </c>
      <c r="AG59" s="49">
        <f t="shared" si="46"/>
        <v>0</v>
      </c>
      <c r="AH59" s="49">
        <f t="shared" si="46"/>
        <v>0</v>
      </c>
      <c r="AI59" s="49">
        <f t="shared" si="46"/>
        <v>-1.4210854715202004E-14</v>
      </c>
      <c r="AJ59" s="49">
        <f t="shared" si="46"/>
        <v>0</v>
      </c>
    </row>
    <row r="60" spans="1:36">
      <c r="A60" s="18">
        <v>12.11</v>
      </c>
      <c r="B60" s="7" t="s">
        <v>140</v>
      </c>
      <c r="C60" s="13">
        <v>18.782490199999984</v>
      </c>
      <c r="D60" s="13">
        <v>23.457079999999991</v>
      </c>
      <c r="E60" s="13">
        <v>19.195660000000004</v>
      </c>
      <c r="F60" s="13">
        <v>22.875750000000011</v>
      </c>
      <c r="G60" s="13">
        <v>53.03961000000001</v>
      </c>
      <c r="H60" s="13">
        <v>15.576400000000007</v>
      </c>
      <c r="J60" s="49">
        <f t="shared" si="43"/>
        <v>0</v>
      </c>
      <c r="K60" s="49">
        <f t="shared" si="43"/>
        <v>0</v>
      </c>
      <c r="L60" s="49">
        <f t="shared" si="43"/>
        <v>0</v>
      </c>
      <c r="M60" s="49">
        <f t="shared" si="43"/>
        <v>0</v>
      </c>
      <c r="N60" s="49">
        <f t="shared" si="43"/>
        <v>0</v>
      </c>
      <c r="O60" s="49">
        <f t="shared" si="43"/>
        <v>0</v>
      </c>
      <c r="Q60" s="49">
        <f t="shared" si="44"/>
        <v>18.782490199999984</v>
      </c>
      <c r="R60" s="49">
        <f t="shared" si="44"/>
        <v>23.457079999999991</v>
      </c>
      <c r="S60" s="49">
        <f t="shared" si="44"/>
        <v>19.195660000000004</v>
      </c>
      <c r="T60" s="49">
        <f t="shared" si="44"/>
        <v>22.875750000000011</v>
      </c>
      <c r="U60" s="49">
        <f t="shared" si="44"/>
        <v>53.03961000000001</v>
      </c>
      <c r="V60" s="49">
        <f t="shared" si="44"/>
        <v>15.576400000000005</v>
      </c>
      <c r="X60" s="49">
        <f t="shared" si="45"/>
        <v>0</v>
      </c>
      <c r="Y60" s="49">
        <f t="shared" si="45"/>
        <v>0</v>
      </c>
      <c r="Z60" s="49">
        <f t="shared" si="45"/>
        <v>0</v>
      </c>
      <c r="AA60" s="49">
        <f t="shared" si="45"/>
        <v>0</v>
      </c>
      <c r="AB60" s="49">
        <f t="shared" si="45"/>
        <v>0</v>
      </c>
      <c r="AC60" s="49">
        <f t="shared" si="45"/>
        <v>0</v>
      </c>
      <c r="AE60" s="49">
        <f t="shared" si="46"/>
        <v>0</v>
      </c>
      <c r="AF60" s="49">
        <f t="shared" si="46"/>
        <v>0</v>
      </c>
      <c r="AG60" s="49">
        <f t="shared" si="46"/>
        <v>0</v>
      </c>
      <c r="AH60" s="49">
        <f t="shared" si="46"/>
        <v>0</v>
      </c>
      <c r="AI60" s="49">
        <f t="shared" si="46"/>
        <v>0</v>
      </c>
      <c r="AJ60" s="49">
        <f t="shared" si="46"/>
        <v>1.7763568394002505E-15</v>
      </c>
    </row>
    <row r="61" spans="1:36">
      <c r="A61" s="18">
        <v>12.12</v>
      </c>
      <c r="B61" s="7" t="s">
        <v>141</v>
      </c>
      <c r="C61" s="13">
        <v>53.601704700000006</v>
      </c>
      <c r="D61" s="13">
        <v>55.224907899999998</v>
      </c>
      <c r="E61" s="13">
        <v>62.693035000000002</v>
      </c>
      <c r="F61" s="13">
        <v>74.584798499999991</v>
      </c>
      <c r="G61" s="13">
        <v>38.435026399999998</v>
      </c>
      <c r="H61" s="13">
        <v>34.014185400000002</v>
      </c>
      <c r="J61" s="49">
        <f t="shared" si="43"/>
        <v>0</v>
      </c>
      <c r="K61" s="49">
        <f t="shared" si="43"/>
        <v>0</v>
      </c>
      <c r="L61" s="49">
        <f t="shared" si="43"/>
        <v>0</v>
      </c>
      <c r="M61" s="49">
        <f t="shared" si="43"/>
        <v>0</v>
      </c>
      <c r="N61" s="49">
        <f t="shared" si="43"/>
        <v>0</v>
      </c>
      <c r="O61" s="49">
        <f t="shared" si="43"/>
        <v>0</v>
      </c>
      <c r="Q61" s="49">
        <f t="shared" si="44"/>
        <v>53.601704699999999</v>
      </c>
      <c r="R61" s="49">
        <f t="shared" si="44"/>
        <v>55.224907900000005</v>
      </c>
      <c r="S61" s="49">
        <f t="shared" si="44"/>
        <v>62.693035000000002</v>
      </c>
      <c r="T61" s="49">
        <f t="shared" si="44"/>
        <v>74.584798499999991</v>
      </c>
      <c r="U61" s="49">
        <f t="shared" si="44"/>
        <v>38.435026400000005</v>
      </c>
      <c r="V61" s="49">
        <f t="shared" si="44"/>
        <v>34.014185400000002</v>
      </c>
      <c r="X61" s="49">
        <f t="shared" si="45"/>
        <v>0</v>
      </c>
      <c r="Y61" s="49">
        <f t="shared" si="45"/>
        <v>0</v>
      </c>
      <c r="Z61" s="49">
        <f t="shared" si="45"/>
        <v>0</v>
      </c>
      <c r="AA61" s="49">
        <f t="shared" si="45"/>
        <v>0</v>
      </c>
      <c r="AB61" s="49">
        <f t="shared" si="45"/>
        <v>0</v>
      </c>
      <c r="AC61" s="49">
        <f t="shared" si="45"/>
        <v>0</v>
      </c>
      <c r="AE61" s="49">
        <f t="shared" si="46"/>
        <v>7.1054273576010019E-15</v>
      </c>
      <c r="AF61" s="49">
        <f t="shared" si="46"/>
        <v>-7.1054273576010019E-15</v>
      </c>
      <c r="AG61" s="49">
        <f t="shared" si="46"/>
        <v>0</v>
      </c>
      <c r="AH61" s="49">
        <f t="shared" si="46"/>
        <v>0</v>
      </c>
      <c r="AI61" s="49">
        <f t="shared" si="46"/>
        <v>-7.1054273576010019E-15</v>
      </c>
      <c r="AJ61" s="49">
        <f t="shared" si="46"/>
        <v>0</v>
      </c>
    </row>
    <row r="62" spans="1:36">
      <c r="A62" s="18">
        <v>12.13</v>
      </c>
      <c r="B62" s="7" t="s">
        <v>142</v>
      </c>
      <c r="C62" s="13">
        <v>29.653977999999999</v>
      </c>
      <c r="D62" s="13">
        <v>32.563247000000004</v>
      </c>
      <c r="E62" s="13">
        <v>25.699595800000001</v>
      </c>
      <c r="F62" s="13">
        <v>33.804621600000004</v>
      </c>
      <c r="G62" s="13">
        <v>45.494827600000001</v>
      </c>
      <c r="H62" s="13">
        <v>39.784340800000003</v>
      </c>
      <c r="J62" s="49">
        <f t="shared" si="43"/>
        <v>0</v>
      </c>
      <c r="K62" s="49">
        <f t="shared" si="43"/>
        <v>0</v>
      </c>
      <c r="L62" s="49">
        <f t="shared" si="43"/>
        <v>0</v>
      </c>
      <c r="M62" s="49">
        <f t="shared" si="43"/>
        <v>0</v>
      </c>
      <c r="N62" s="49">
        <f t="shared" si="43"/>
        <v>0</v>
      </c>
      <c r="O62" s="49">
        <f t="shared" si="43"/>
        <v>0</v>
      </c>
      <c r="Q62" s="49">
        <f t="shared" si="44"/>
        <v>29.653978000000002</v>
      </c>
      <c r="R62" s="49">
        <f t="shared" si="44"/>
        <v>32.563247000000004</v>
      </c>
      <c r="S62" s="49">
        <f t="shared" si="44"/>
        <v>25.699595800000001</v>
      </c>
      <c r="T62" s="49">
        <f t="shared" si="44"/>
        <v>33.804621600000004</v>
      </c>
      <c r="U62" s="49">
        <f t="shared" si="44"/>
        <v>45.494827600000001</v>
      </c>
      <c r="V62" s="49">
        <f t="shared" si="44"/>
        <v>39.784340799999995</v>
      </c>
      <c r="X62" s="49">
        <f t="shared" si="45"/>
        <v>0</v>
      </c>
      <c r="Y62" s="49">
        <f t="shared" si="45"/>
        <v>0</v>
      </c>
      <c r="Z62" s="49">
        <f t="shared" si="45"/>
        <v>0</v>
      </c>
      <c r="AA62" s="49">
        <f t="shared" si="45"/>
        <v>0</v>
      </c>
      <c r="AB62" s="49">
        <f t="shared" si="45"/>
        <v>0</v>
      </c>
      <c r="AC62" s="49">
        <f t="shared" si="45"/>
        <v>0</v>
      </c>
      <c r="AE62" s="49">
        <f t="shared" si="46"/>
        <v>-3.5527136788005009E-15</v>
      </c>
      <c r="AF62" s="49">
        <f t="shared" si="46"/>
        <v>0</v>
      </c>
      <c r="AG62" s="49">
        <f t="shared" si="46"/>
        <v>0</v>
      </c>
      <c r="AH62" s="49">
        <f t="shared" si="46"/>
        <v>0</v>
      </c>
      <c r="AI62" s="49">
        <f t="shared" si="46"/>
        <v>0</v>
      </c>
      <c r="AJ62" s="49">
        <f t="shared" si="46"/>
        <v>7.1054273576010019E-15</v>
      </c>
    </row>
    <row r="63" spans="1:36" ht="14.25">
      <c r="A63" s="18">
        <v>12.14</v>
      </c>
      <c r="B63" s="7" t="s">
        <v>143</v>
      </c>
      <c r="C63" s="30">
        <f>C142+C144+C145+C146+C147+C150+C151</f>
        <v>279.65329610000009</v>
      </c>
      <c r="D63" s="30">
        <f t="shared" ref="D63:H63" si="47">D142+D144+D145+D146+D147+D150+D151</f>
        <v>287.53174200000075</v>
      </c>
      <c r="E63" s="30">
        <f t="shared" si="47"/>
        <v>415.1432714</v>
      </c>
      <c r="F63" s="30">
        <f>F142+F144+F145+F146+F147+F150+F151</f>
        <v>465.91149040000403</v>
      </c>
      <c r="G63" s="30">
        <f t="shared" si="47"/>
        <v>626.9754122999999</v>
      </c>
      <c r="H63" s="30">
        <f t="shared" si="47"/>
        <v>1339.7882844999999</v>
      </c>
      <c r="J63" s="49">
        <f t="shared" si="43"/>
        <v>0</v>
      </c>
      <c r="K63" s="49">
        <f t="shared" si="43"/>
        <v>0</v>
      </c>
      <c r="L63" s="49">
        <f t="shared" si="43"/>
        <v>0</v>
      </c>
      <c r="M63" s="49">
        <f t="shared" si="43"/>
        <v>0</v>
      </c>
      <c r="N63" s="49">
        <f t="shared" si="43"/>
        <v>0</v>
      </c>
      <c r="O63" s="49">
        <f t="shared" si="43"/>
        <v>0</v>
      </c>
      <c r="Q63" s="49">
        <f t="shared" si="44"/>
        <v>279.65329610000015</v>
      </c>
      <c r="R63" s="49">
        <f t="shared" si="44"/>
        <v>287.53174200000075</v>
      </c>
      <c r="S63" s="49">
        <f t="shared" si="44"/>
        <v>415.14327139999995</v>
      </c>
      <c r="T63" s="49">
        <f t="shared" si="44"/>
        <v>465.91149040000397</v>
      </c>
      <c r="U63" s="49">
        <f t="shared" si="44"/>
        <v>626.9754122999999</v>
      </c>
      <c r="V63" s="49">
        <f t="shared" si="44"/>
        <v>1339.7882844999999</v>
      </c>
      <c r="X63" s="49">
        <f t="shared" si="45"/>
        <v>0</v>
      </c>
      <c r="Y63" s="49">
        <f t="shared" si="45"/>
        <v>0</v>
      </c>
      <c r="Z63" s="49">
        <f t="shared" si="45"/>
        <v>0</v>
      </c>
      <c r="AA63" s="49">
        <f t="shared" si="45"/>
        <v>0</v>
      </c>
      <c r="AB63" s="49">
        <f t="shared" si="45"/>
        <v>0</v>
      </c>
      <c r="AC63" s="49">
        <f t="shared" si="45"/>
        <v>0</v>
      </c>
      <c r="AE63" s="49">
        <f t="shared" si="46"/>
        <v>-5.6843418860808015E-14</v>
      </c>
      <c r="AF63" s="49">
        <f t="shared" si="46"/>
        <v>0</v>
      </c>
      <c r="AG63" s="49">
        <f t="shared" si="46"/>
        <v>5.6843418860808015E-14</v>
      </c>
      <c r="AH63" s="49">
        <f t="shared" si="46"/>
        <v>5.6843418860808015E-14</v>
      </c>
      <c r="AI63" s="49">
        <f t="shared" si="46"/>
        <v>0</v>
      </c>
      <c r="AJ63" s="49">
        <f t="shared" si="46"/>
        <v>0</v>
      </c>
    </row>
    <row r="64" spans="1:36" ht="15">
      <c r="A64" s="6"/>
      <c r="B64" s="7" t="s">
        <v>144</v>
      </c>
      <c r="C64" s="15">
        <f t="shared" ref="C64:H64" si="48">SUM(C50:C63)</f>
        <v>1897.3209354000001</v>
      </c>
      <c r="D64" s="15">
        <f t="shared" si="48"/>
        <v>1625.6631010000008</v>
      </c>
      <c r="E64" s="15">
        <f t="shared" si="48"/>
        <v>2383.7167620999999</v>
      </c>
      <c r="F64" s="15">
        <f t="shared" si="48"/>
        <v>3239.2992110000041</v>
      </c>
      <c r="G64" s="15">
        <f t="shared" si="48"/>
        <v>2496.6446567000003</v>
      </c>
      <c r="H64" s="15">
        <f t="shared" si="48"/>
        <v>3261.3811054999996</v>
      </c>
      <c r="J64" s="15">
        <f t="shared" ref="J64:O64" si="49">SUM(J50:J63)</f>
        <v>0</v>
      </c>
      <c r="K64" s="15">
        <f t="shared" si="49"/>
        <v>0</v>
      </c>
      <c r="L64" s="15">
        <f t="shared" si="49"/>
        <v>0</v>
      </c>
      <c r="M64" s="15">
        <f t="shared" si="49"/>
        <v>0</v>
      </c>
      <c r="N64" s="15">
        <f t="shared" si="49"/>
        <v>0</v>
      </c>
      <c r="O64" s="15">
        <f t="shared" si="49"/>
        <v>0</v>
      </c>
      <c r="Q64" s="15">
        <f t="shared" ref="Q64:V64" si="50">SUM(Q50:Q63)</f>
        <v>1897.3209354000001</v>
      </c>
      <c r="R64" s="15">
        <f t="shared" si="50"/>
        <v>1625.6631010000008</v>
      </c>
      <c r="S64" s="15">
        <f t="shared" si="50"/>
        <v>2383.7167620999999</v>
      </c>
      <c r="T64" s="15">
        <f t="shared" si="50"/>
        <v>3239.2992110000037</v>
      </c>
      <c r="U64" s="15">
        <f t="shared" si="50"/>
        <v>2496.6446567000003</v>
      </c>
      <c r="V64" s="15">
        <f t="shared" si="50"/>
        <v>3261.3811054999996</v>
      </c>
      <c r="X64" s="15">
        <f t="shared" ref="X64:AC64" si="51">SUM(X50:X63)</f>
        <v>0</v>
      </c>
      <c r="Y64" s="15">
        <f t="shared" si="51"/>
        <v>0</v>
      </c>
      <c r="Z64" s="15">
        <f t="shared" si="51"/>
        <v>0</v>
      </c>
      <c r="AA64" s="15">
        <f t="shared" si="51"/>
        <v>0</v>
      </c>
      <c r="AB64" s="15">
        <f t="shared" si="51"/>
        <v>0</v>
      </c>
      <c r="AC64" s="15">
        <f t="shared" si="51"/>
        <v>0</v>
      </c>
      <c r="AE64" s="15">
        <f t="shared" ref="AE64:AI64" si="52">SUM(AE50:AE63)</f>
        <v>8.8817841970012523E-14</v>
      </c>
      <c r="AF64" s="15">
        <f t="shared" si="52"/>
        <v>-8.5265128277977133E-14</v>
      </c>
      <c r="AG64" s="15">
        <f t="shared" si="52"/>
        <v>5.7065463465733046E-14</v>
      </c>
      <c r="AH64" s="15">
        <f t="shared" si="52"/>
        <v>2.9842794901924208E-13</v>
      </c>
      <c r="AI64" s="15">
        <f t="shared" si="52"/>
        <v>-5.6843418860808015E-14</v>
      </c>
      <c r="AJ64" s="15">
        <f t="shared" ref="AJ64" si="53">SUM(AJ50:AJ63)</f>
        <v>1.4432899320127035E-13</v>
      </c>
    </row>
    <row r="65" spans="1:36" ht="15">
      <c r="A65" s="6">
        <v>13</v>
      </c>
      <c r="B65" s="7" t="s">
        <v>145</v>
      </c>
      <c r="C65" s="15">
        <f t="shared" ref="C65:H65" si="54">C64+C48+C47+C46+C45+C24+C13+C12+C11+C10+C9+C44</f>
        <v>57568.124212456409</v>
      </c>
      <c r="D65" s="15">
        <f t="shared" si="54"/>
        <v>60078.898641644162</v>
      </c>
      <c r="E65" s="15">
        <f t="shared" si="54"/>
        <v>60116.529076957435</v>
      </c>
      <c r="F65" s="15">
        <f t="shared" si="54"/>
        <v>58221.128335822017</v>
      </c>
      <c r="G65" s="15">
        <f t="shared" si="54"/>
        <v>62711.366137120247</v>
      </c>
      <c r="H65" s="15">
        <f t="shared" si="54"/>
        <v>73209.889617889567</v>
      </c>
      <c r="J65" s="15">
        <f t="shared" ref="J65:O65" si="55">J64+J48+J47+J46+J45+J24+J13+J12+J11+J10+J9+J44</f>
        <v>0</v>
      </c>
      <c r="K65" s="15">
        <f t="shared" si="55"/>
        <v>0</v>
      </c>
      <c r="L65" s="15">
        <f t="shared" si="55"/>
        <v>0</v>
      </c>
      <c r="M65" s="15">
        <f t="shared" si="55"/>
        <v>0</v>
      </c>
      <c r="N65" s="15">
        <f t="shared" si="55"/>
        <v>0</v>
      </c>
      <c r="O65" s="15">
        <f t="shared" si="55"/>
        <v>0</v>
      </c>
      <c r="Q65" s="15">
        <f t="shared" ref="Q65:V65" si="56">Q64+Q48+Q47+Q46+Q45+Q24+Q13+Q12+Q11+Q10+Q9+Q44</f>
        <v>57568.124212456409</v>
      </c>
      <c r="R65" s="15">
        <f t="shared" si="56"/>
        <v>60078.898641644162</v>
      </c>
      <c r="S65" s="15">
        <f t="shared" si="56"/>
        <v>60116.529076957435</v>
      </c>
      <c r="T65" s="15">
        <f t="shared" si="56"/>
        <v>58221.12833582201</v>
      </c>
      <c r="U65" s="15">
        <f t="shared" si="56"/>
        <v>62711.366137120247</v>
      </c>
      <c r="V65" s="15">
        <f t="shared" si="56"/>
        <v>73209.889617889567</v>
      </c>
      <c r="X65" s="15">
        <f t="shared" ref="X65:AC65" si="57">X64+X48+X47+X46+X45+X24+X13+X12+X11+X10+X9+X44</f>
        <v>0</v>
      </c>
      <c r="Y65" s="15">
        <f t="shared" si="57"/>
        <v>0</v>
      </c>
      <c r="Z65" s="15">
        <f t="shared" si="57"/>
        <v>0</v>
      </c>
      <c r="AA65" s="15">
        <f t="shared" si="57"/>
        <v>0</v>
      </c>
      <c r="AB65" s="15">
        <f t="shared" si="57"/>
        <v>0</v>
      </c>
      <c r="AC65" s="15">
        <f t="shared" si="57"/>
        <v>0</v>
      </c>
      <c r="AE65" s="15">
        <f t="shared" ref="AE65:AI65" si="58">AE64+AE48+AE47+AE46+AE45+AE24+AE13+AE12+AE11+AE10+AE9+AE44</f>
        <v>7.460698725481052E-14</v>
      </c>
      <c r="AF65" s="15">
        <f t="shared" si="58"/>
        <v>-4.0980552284831429E-12</v>
      </c>
      <c r="AG65" s="15">
        <f t="shared" si="58"/>
        <v>7.127631818093505E-14</v>
      </c>
      <c r="AH65" s="15">
        <f t="shared" si="58"/>
        <v>2.4336088699783431E-12</v>
      </c>
      <c r="AI65" s="15">
        <f t="shared" si="58"/>
        <v>-2.6716406864579767E-12</v>
      </c>
      <c r="AJ65" s="15">
        <f t="shared" ref="AJ65" si="59">AJ64+AJ48+AJ47+AJ46+AJ45+AJ24+AJ13+AJ12+AJ11+AJ10+AJ9+AJ44</f>
        <v>9.8276947560829719E-13</v>
      </c>
    </row>
    <row r="66" spans="1:36" ht="15.75">
      <c r="A66" s="6">
        <v>14</v>
      </c>
      <c r="B66" s="7" t="s">
        <v>146</v>
      </c>
      <c r="C66" s="13">
        <v>-83.651002399999996</v>
      </c>
      <c r="D66" s="13">
        <v>-111.24599140000001</v>
      </c>
      <c r="E66" s="13">
        <v>-124.28177769999999</v>
      </c>
      <c r="F66" s="13">
        <v>-86.306992399999999</v>
      </c>
      <c r="G66" s="13">
        <v>-105.39966620000001</v>
      </c>
      <c r="H66" s="142">
        <v>-86.082780099999994</v>
      </c>
      <c r="J66" s="49">
        <f t="shared" ref="J66:O66" si="60">C66*J$6*J$7/(J$6*J$7+Q$6*Q$7+X$6*X$7)</f>
        <v>0</v>
      </c>
      <c r="K66" s="49">
        <f t="shared" si="60"/>
        <v>0</v>
      </c>
      <c r="L66" s="49">
        <f t="shared" si="60"/>
        <v>0</v>
      </c>
      <c r="M66" s="49">
        <f t="shared" si="60"/>
        <v>0</v>
      </c>
      <c r="N66" s="49">
        <f t="shared" si="60"/>
        <v>0</v>
      </c>
      <c r="O66" s="49">
        <f t="shared" si="60"/>
        <v>0</v>
      </c>
      <c r="Q66" s="49">
        <f t="shared" ref="Q66:V66" si="61">C66*Q$6*Q$7/(Q$6*Q$7+X$6*X$7+J$6*J$7)</f>
        <v>-83.651002399999996</v>
      </c>
      <c r="R66" s="49">
        <f t="shared" si="61"/>
        <v>-111.24599140000001</v>
      </c>
      <c r="S66" s="49">
        <f t="shared" si="61"/>
        <v>-124.28177769999999</v>
      </c>
      <c r="T66" s="49">
        <f t="shared" si="61"/>
        <v>-86.306992399999984</v>
      </c>
      <c r="U66" s="49">
        <f t="shared" si="61"/>
        <v>-105.39966620000001</v>
      </c>
      <c r="V66" s="49">
        <f t="shared" si="61"/>
        <v>-86.082780099999979</v>
      </c>
      <c r="X66" s="49">
        <f t="shared" ref="X66:AC66" si="62">C66*X$6*X$7/(X$6*X$7+J$6*J$7+Q$6*Q$7)</f>
        <v>0</v>
      </c>
      <c r="Y66" s="49">
        <f t="shared" si="62"/>
        <v>0</v>
      </c>
      <c r="Z66" s="49">
        <f t="shared" si="62"/>
        <v>0</v>
      </c>
      <c r="AA66" s="49">
        <f t="shared" si="62"/>
        <v>0</v>
      </c>
      <c r="AB66" s="49">
        <f t="shared" si="62"/>
        <v>0</v>
      </c>
      <c r="AC66" s="49">
        <f t="shared" si="62"/>
        <v>0</v>
      </c>
      <c r="AE66" s="49">
        <f>C66-J66-Q66-X66</f>
        <v>0</v>
      </c>
      <c r="AF66" s="49">
        <f>D66-K66-R66-Y66</f>
        <v>0</v>
      </c>
      <c r="AG66" s="49">
        <f t="shared" ref="AG66:AJ66" si="63">E66-L66-S66-Z66</f>
        <v>0</v>
      </c>
      <c r="AH66" s="49">
        <f t="shared" si="63"/>
        <v>-1.4210854715202004E-14</v>
      </c>
      <c r="AI66" s="49">
        <f t="shared" si="63"/>
        <v>0</v>
      </c>
      <c r="AJ66" s="49">
        <f t="shared" si="63"/>
        <v>-1.4210854715202004E-14</v>
      </c>
    </row>
    <row r="67" spans="1:36" ht="15">
      <c r="A67" s="6">
        <v>15</v>
      </c>
      <c r="B67" s="7" t="s">
        <v>147</v>
      </c>
      <c r="C67" s="15">
        <f>C65+C66</f>
        <v>57484.473210056407</v>
      </c>
      <c r="D67" s="15">
        <f t="shared" ref="D67:H67" si="64">D65+D66</f>
        <v>59967.652650244163</v>
      </c>
      <c r="E67" s="15">
        <f t="shared" si="64"/>
        <v>59992.247299257433</v>
      </c>
      <c r="F67" s="15">
        <f t="shared" si="64"/>
        <v>58134.821343422016</v>
      </c>
      <c r="G67" s="15">
        <f t="shared" si="64"/>
        <v>62605.966470920248</v>
      </c>
      <c r="H67" s="15">
        <f t="shared" si="64"/>
        <v>73123.806837789569</v>
      </c>
      <c r="J67" s="46">
        <f>J65+J66</f>
        <v>0</v>
      </c>
      <c r="K67" s="46">
        <f>K65+K66</f>
        <v>0</v>
      </c>
      <c r="L67" s="46">
        <f t="shared" ref="L67:O67" si="65">L65+L66</f>
        <v>0</v>
      </c>
      <c r="M67" s="46">
        <f t="shared" si="65"/>
        <v>0</v>
      </c>
      <c r="N67" s="46">
        <f t="shared" si="65"/>
        <v>0</v>
      </c>
      <c r="O67" s="46">
        <f t="shared" si="65"/>
        <v>0</v>
      </c>
      <c r="Q67" s="46">
        <f>Q65+Q66</f>
        <v>57484.473210056407</v>
      </c>
      <c r="R67" s="46">
        <f>R65+R66</f>
        <v>59967.652650244163</v>
      </c>
      <c r="S67" s="46">
        <f t="shared" ref="S67:V67" si="66">S65+S66</f>
        <v>59992.247299257433</v>
      </c>
      <c r="T67" s="46">
        <f t="shared" si="66"/>
        <v>58134.821343422009</v>
      </c>
      <c r="U67" s="46">
        <f t="shared" si="66"/>
        <v>62605.966470920248</v>
      </c>
      <c r="V67" s="46">
        <f t="shared" si="66"/>
        <v>73123.806837789569</v>
      </c>
      <c r="X67" s="46">
        <f>X65+X66</f>
        <v>0</v>
      </c>
      <c r="Y67" s="46">
        <f>Y65+Y66</f>
        <v>0</v>
      </c>
      <c r="Z67" s="46">
        <f t="shared" ref="Z67:AC67" si="67">Z65+Z66</f>
        <v>0</v>
      </c>
      <c r="AA67" s="46">
        <f t="shared" si="67"/>
        <v>0</v>
      </c>
      <c r="AB67" s="46">
        <f t="shared" si="67"/>
        <v>0</v>
      </c>
      <c r="AC67" s="46">
        <f t="shared" si="67"/>
        <v>0</v>
      </c>
      <c r="AE67" s="46">
        <f>AE65+AE66</f>
        <v>7.460698725481052E-14</v>
      </c>
      <c r="AF67" s="46">
        <f>AF65+AF66</f>
        <v>-4.0980552284831429E-12</v>
      </c>
      <c r="AG67" s="46">
        <f t="shared" ref="AG67:AI67" si="68">AG65+AG66</f>
        <v>7.127631818093505E-14</v>
      </c>
      <c r="AH67" s="46">
        <f t="shared" si="68"/>
        <v>2.4193980152631411E-12</v>
      </c>
      <c r="AI67" s="46">
        <f t="shared" si="68"/>
        <v>-2.6716406864579767E-12</v>
      </c>
      <c r="AJ67" s="46">
        <f t="shared" ref="AJ67" si="69">AJ65+AJ66</f>
        <v>9.6855862089309519E-13</v>
      </c>
    </row>
    <row r="68" spans="1:36" ht="15.75">
      <c r="A68" s="6">
        <v>16</v>
      </c>
      <c r="B68" s="7" t="s">
        <v>148</v>
      </c>
      <c r="C68" s="13">
        <v>99.917348900000036</v>
      </c>
      <c r="D68" s="13">
        <v>121.51285749999997</v>
      </c>
      <c r="E68" s="13">
        <v>830.52488302222287</v>
      </c>
      <c r="F68" s="13">
        <v>1048.6834205999987</v>
      </c>
      <c r="G68" s="13">
        <v>887.78007819999993</v>
      </c>
      <c r="H68" s="147"/>
      <c r="I68" s="19"/>
      <c r="J68" s="49">
        <f t="shared" ref="J68:N68" si="70">C68*J$6*J$7/(J$6*J$7+Q$6*Q$7+X$6*X$7)</f>
        <v>0</v>
      </c>
      <c r="K68" s="49">
        <f t="shared" si="70"/>
        <v>0</v>
      </c>
      <c r="L68" s="49">
        <f t="shared" si="70"/>
        <v>0</v>
      </c>
      <c r="M68" s="49">
        <f t="shared" si="70"/>
        <v>0</v>
      </c>
      <c r="N68" s="49">
        <f t="shared" si="70"/>
        <v>0</v>
      </c>
      <c r="O68" s="49">
        <f>H68*O$6*O$7/(O$6*O$7+V$6*V$7+AC$6*AC$7)</f>
        <v>0</v>
      </c>
      <c r="Q68" s="49">
        <f t="shared" ref="Q68:V68" si="71">C68*Q$6*Q$7/(Q$6*Q$7+X$6*X$7+J$6*J$7)</f>
        <v>99.917348900000036</v>
      </c>
      <c r="R68" s="49">
        <f t="shared" si="71"/>
        <v>121.51285749999997</v>
      </c>
      <c r="S68" s="49">
        <f t="shared" si="71"/>
        <v>830.52488302222287</v>
      </c>
      <c r="T68" s="49">
        <f t="shared" si="71"/>
        <v>1048.6834205999987</v>
      </c>
      <c r="U68" s="49">
        <f t="shared" si="71"/>
        <v>887.78007820000005</v>
      </c>
      <c r="V68" s="49">
        <f t="shared" si="71"/>
        <v>0</v>
      </c>
      <c r="X68" s="49">
        <f t="shared" ref="X68:AC68" si="72">C68*X$6*X$7/(X$6*X$7+J$6*J$7+Q$6*Q$7)</f>
        <v>0</v>
      </c>
      <c r="Y68" s="49">
        <f t="shared" si="72"/>
        <v>0</v>
      </c>
      <c r="Z68" s="49">
        <f t="shared" si="72"/>
        <v>0</v>
      </c>
      <c r="AA68" s="49">
        <f t="shared" si="72"/>
        <v>0</v>
      </c>
      <c r="AB68" s="49">
        <f t="shared" si="72"/>
        <v>0</v>
      </c>
      <c r="AC68" s="49">
        <f t="shared" si="72"/>
        <v>0</v>
      </c>
      <c r="AE68" s="49">
        <f>C68-J68-Q68-X68</f>
        <v>0</v>
      </c>
      <c r="AF68" s="49">
        <f t="shared" ref="AF68:AJ68" si="73">D68-K68-R68-Y68</f>
        <v>0</v>
      </c>
      <c r="AG68" s="49">
        <f t="shared" si="73"/>
        <v>0</v>
      </c>
      <c r="AH68" s="49">
        <f t="shared" si="73"/>
        <v>0</v>
      </c>
      <c r="AI68" s="49">
        <f t="shared" si="73"/>
        <v>-1.1368683772161603E-13</v>
      </c>
      <c r="AJ68" s="49">
        <f t="shared" si="73"/>
        <v>0</v>
      </c>
    </row>
    <row r="69" spans="1:36" ht="15">
      <c r="A69" s="6"/>
      <c r="B69" s="7" t="s">
        <v>149</v>
      </c>
      <c r="C69" s="15">
        <f>C68+C67</f>
        <v>57584.390558956409</v>
      </c>
      <c r="D69" s="15">
        <f>D68+D67</f>
        <v>60089.165507744161</v>
      </c>
      <c r="E69" s="15">
        <f>E68+E67</f>
        <v>60822.772182279659</v>
      </c>
      <c r="F69" s="15">
        <f>F68+F67</f>
        <v>59183.504764022015</v>
      </c>
      <c r="G69" s="15">
        <f>G68+G67</f>
        <v>63493.746549120246</v>
      </c>
      <c r="H69" s="15">
        <f t="shared" ref="H69" si="74">+H67+H68</f>
        <v>73123.806837789569</v>
      </c>
      <c r="I69" s="19"/>
      <c r="J69" s="21">
        <f t="shared" ref="J69:N69" si="75">J68+J67</f>
        <v>0</v>
      </c>
      <c r="K69" s="21">
        <f t="shared" si="75"/>
        <v>0</v>
      </c>
      <c r="L69" s="21">
        <f t="shared" si="75"/>
        <v>0</v>
      </c>
      <c r="M69" s="21">
        <f t="shared" si="75"/>
        <v>0</v>
      </c>
      <c r="N69" s="21">
        <f t="shared" si="75"/>
        <v>0</v>
      </c>
      <c r="O69" s="21">
        <f t="shared" ref="O69" si="76">O68+O67</f>
        <v>0</v>
      </c>
      <c r="Q69" s="21">
        <f t="shared" ref="Q69:AB69" si="77">Q68+Q67</f>
        <v>57584.390558956409</v>
      </c>
      <c r="R69" s="21">
        <f t="shared" si="77"/>
        <v>60089.165507744161</v>
      </c>
      <c r="S69" s="21">
        <f t="shared" si="77"/>
        <v>60822.772182279659</v>
      </c>
      <c r="T69" s="21">
        <f t="shared" si="77"/>
        <v>59183.504764022007</v>
      </c>
      <c r="U69" s="21">
        <f t="shared" si="77"/>
        <v>63493.746549120246</v>
      </c>
      <c r="V69" s="21">
        <f t="shared" ref="V69" si="78">V68+V67</f>
        <v>73123.806837789569</v>
      </c>
      <c r="X69" s="21">
        <f t="shared" si="77"/>
        <v>0</v>
      </c>
      <c r="Y69" s="21">
        <f t="shared" si="77"/>
        <v>0</v>
      </c>
      <c r="Z69" s="21">
        <f t="shared" si="77"/>
        <v>0</v>
      </c>
      <c r="AA69" s="21">
        <f t="shared" si="77"/>
        <v>0</v>
      </c>
      <c r="AB69" s="21">
        <f t="shared" si="77"/>
        <v>0</v>
      </c>
      <c r="AC69" s="21">
        <f t="shared" ref="AC69" si="79">AC68+AC67</f>
        <v>0</v>
      </c>
      <c r="AE69" s="21">
        <f t="shared" ref="AE69:AI69" si="80">AE68+AE67</f>
        <v>7.460698725481052E-14</v>
      </c>
      <c r="AF69" s="21">
        <f t="shared" si="80"/>
        <v>-4.0980552284831429E-12</v>
      </c>
      <c r="AG69" s="21">
        <f t="shared" si="80"/>
        <v>7.127631818093505E-14</v>
      </c>
      <c r="AH69" s="21">
        <f t="shared" si="80"/>
        <v>2.4193980152631411E-12</v>
      </c>
      <c r="AI69" s="21">
        <f t="shared" si="80"/>
        <v>-2.7853275241795927E-12</v>
      </c>
      <c r="AJ69" s="21">
        <f t="shared" ref="AJ69" si="81">AJ68+AJ67</f>
        <v>9.6855862089309519E-13</v>
      </c>
    </row>
    <row r="70" spans="1:36" s="64" customFormat="1" ht="14.25">
      <c r="J70" s="93" t="e">
        <f>J69/J7</f>
        <v>#DIV/0!</v>
      </c>
      <c r="K70" s="93" t="e">
        <f t="shared" ref="K70:O70" si="82">K69/K7</f>
        <v>#DIV/0!</v>
      </c>
      <c r="L70" s="93" t="e">
        <f t="shared" si="82"/>
        <v>#DIV/0!</v>
      </c>
      <c r="M70" s="93" t="e">
        <f t="shared" si="82"/>
        <v>#DIV/0!</v>
      </c>
      <c r="N70" s="93" t="e">
        <f t="shared" si="82"/>
        <v>#DIV/0!</v>
      </c>
      <c r="O70" s="93" t="e">
        <f t="shared" si="82"/>
        <v>#DIV/0!</v>
      </c>
      <c r="Q70" s="93">
        <f>Q69/Q7</f>
        <v>19.194796852985469</v>
      </c>
      <c r="R70" s="93">
        <f t="shared" ref="R70:V70" si="83">R69/R7</f>
        <v>20.029721835914721</v>
      </c>
      <c r="S70" s="93">
        <f t="shared" si="83"/>
        <v>20.274257394093219</v>
      </c>
      <c r="T70" s="93">
        <f t="shared" si="83"/>
        <v>19.727834921340669</v>
      </c>
      <c r="U70" s="93">
        <f t="shared" si="83"/>
        <v>21.164582183040082</v>
      </c>
      <c r="V70" s="93">
        <f t="shared" si="83"/>
        <v>24.37460227926319</v>
      </c>
      <c r="X70" s="93" t="e">
        <f>X69/X7</f>
        <v>#DIV/0!</v>
      </c>
      <c r="Y70" s="93" t="e">
        <f t="shared" ref="Y70:AC70" si="84">Y69/Y7</f>
        <v>#DIV/0!</v>
      </c>
      <c r="Z70" s="93" t="e">
        <f t="shared" si="84"/>
        <v>#DIV/0!</v>
      </c>
      <c r="AA70" s="93" t="e">
        <f t="shared" si="84"/>
        <v>#DIV/0!</v>
      </c>
      <c r="AB70" s="93" t="e">
        <f t="shared" si="84"/>
        <v>#DIV/0!</v>
      </c>
      <c r="AC70" s="93" t="e">
        <f t="shared" si="84"/>
        <v>#DIV/0!</v>
      </c>
    </row>
    <row r="71" spans="1:36" ht="14.25">
      <c r="A71" s="64"/>
      <c r="B71" s="64"/>
      <c r="C71" s="64">
        <v>6</v>
      </c>
      <c r="D71" s="64">
        <v>6</v>
      </c>
      <c r="E71" s="64">
        <v>6</v>
      </c>
      <c r="F71" s="64">
        <v>6</v>
      </c>
      <c r="G71" s="64">
        <v>6</v>
      </c>
      <c r="H71" s="64">
        <v>6</v>
      </c>
      <c r="J71" s="19">
        <f>C71</f>
        <v>6</v>
      </c>
      <c r="K71" s="19">
        <f t="shared" ref="K71:O72" si="85">D71</f>
        <v>6</v>
      </c>
      <c r="L71" s="19">
        <f t="shared" si="85"/>
        <v>6</v>
      </c>
      <c r="M71" s="19">
        <f t="shared" si="85"/>
        <v>6</v>
      </c>
      <c r="N71" s="19">
        <f t="shared" si="85"/>
        <v>6</v>
      </c>
      <c r="O71" s="19">
        <f t="shared" si="85"/>
        <v>6</v>
      </c>
      <c r="Q71" s="19">
        <f>J71</f>
        <v>6</v>
      </c>
      <c r="R71" s="19">
        <f t="shared" ref="R71:V72" si="86">K71</f>
        <v>6</v>
      </c>
      <c r="S71" s="19">
        <f t="shared" si="86"/>
        <v>6</v>
      </c>
      <c r="T71" s="19">
        <f t="shared" si="86"/>
        <v>6</v>
      </c>
      <c r="U71" s="19">
        <f t="shared" si="86"/>
        <v>6</v>
      </c>
      <c r="V71" s="19">
        <f t="shared" si="86"/>
        <v>6</v>
      </c>
      <c r="X71" s="19">
        <f>Q71</f>
        <v>6</v>
      </c>
      <c r="Y71" s="19">
        <f t="shared" ref="Y71:AC72" si="87">R71</f>
        <v>6</v>
      </c>
      <c r="Z71" s="19">
        <f t="shared" si="87"/>
        <v>6</v>
      </c>
      <c r="AA71" s="19">
        <f t="shared" si="87"/>
        <v>6</v>
      </c>
      <c r="AB71" s="19">
        <f t="shared" si="87"/>
        <v>6</v>
      </c>
      <c r="AC71" s="19">
        <f t="shared" si="87"/>
        <v>6</v>
      </c>
    </row>
    <row r="72" spans="1:36" ht="14.25">
      <c r="A72" s="64"/>
      <c r="B72" s="64"/>
      <c r="C72" s="97">
        <v>3000</v>
      </c>
      <c r="D72" s="97">
        <v>3000</v>
      </c>
      <c r="E72" s="97">
        <v>3000</v>
      </c>
      <c r="F72" s="97">
        <v>3000</v>
      </c>
      <c r="G72" s="97">
        <v>3000</v>
      </c>
      <c r="H72" s="97">
        <v>3000</v>
      </c>
      <c r="J72" s="19">
        <f>C72</f>
        <v>3000</v>
      </c>
      <c r="K72" s="19">
        <f t="shared" si="85"/>
        <v>3000</v>
      </c>
      <c r="L72" s="19">
        <f t="shared" si="85"/>
        <v>3000</v>
      </c>
      <c r="M72" s="19">
        <f t="shared" si="85"/>
        <v>3000</v>
      </c>
      <c r="N72" s="19">
        <f t="shared" si="85"/>
        <v>3000</v>
      </c>
      <c r="O72" s="19">
        <f t="shared" si="85"/>
        <v>3000</v>
      </c>
      <c r="Q72" s="19">
        <f>J72</f>
        <v>3000</v>
      </c>
      <c r="R72" s="19">
        <f t="shared" si="86"/>
        <v>3000</v>
      </c>
      <c r="S72" s="19">
        <f t="shared" si="86"/>
        <v>3000</v>
      </c>
      <c r="T72" s="19">
        <f t="shared" si="86"/>
        <v>3000</v>
      </c>
      <c r="U72" s="19">
        <f t="shared" si="86"/>
        <v>3000</v>
      </c>
      <c r="V72" s="19">
        <f t="shared" si="86"/>
        <v>3000</v>
      </c>
      <c r="X72" s="19">
        <f>Q72</f>
        <v>3000</v>
      </c>
      <c r="Y72" s="19">
        <f t="shared" si="87"/>
        <v>3000</v>
      </c>
      <c r="Z72" s="19">
        <f t="shared" si="87"/>
        <v>3000</v>
      </c>
      <c r="AA72" s="19">
        <f t="shared" si="87"/>
        <v>3000</v>
      </c>
      <c r="AB72" s="19">
        <f t="shared" si="87"/>
        <v>3000</v>
      </c>
      <c r="AC72" s="19">
        <f t="shared" si="87"/>
        <v>3000</v>
      </c>
    </row>
    <row r="73" spans="1:36" ht="14.25">
      <c r="A73" s="64"/>
      <c r="B73" s="64"/>
      <c r="C73" s="64">
        <f>C72</f>
        <v>3000</v>
      </c>
      <c r="D73" s="64">
        <f t="shared" ref="D73:G73" si="88">D72</f>
        <v>3000</v>
      </c>
      <c r="E73" s="64">
        <f t="shared" si="88"/>
        <v>3000</v>
      </c>
      <c r="F73" s="64">
        <f t="shared" si="88"/>
        <v>3000</v>
      </c>
      <c r="G73" s="64">
        <f t="shared" si="88"/>
        <v>3000</v>
      </c>
      <c r="H73" s="64">
        <f t="shared" ref="H73" si="89">H72</f>
        <v>3000</v>
      </c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0</v>
      </c>
      <c r="K75" s="30">
        <f t="shared" ref="K75:O75" si="90">K9*$C75</f>
        <v>0</v>
      </c>
      <c r="L75" s="30">
        <f t="shared" si="90"/>
        <v>0</v>
      </c>
      <c r="M75" s="30">
        <f t="shared" si="90"/>
        <v>0</v>
      </c>
      <c r="N75" s="30">
        <f t="shared" si="90"/>
        <v>0</v>
      </c>
      <c r="O75" s="30">
        <f t="shared" si="90"/>
        <v>0</v>
      </c>
      <c r="P75" s="64"/>
      <c r="Q75" s="30">
        <f>Q9*$C75</f>
        <v>12144.288572000001</v>
      </c>
      <c r="R75" s="30">
        <f t="shared" ref="R75:V75" si="91">R9*$C75</f>
        <v>12576.874288200001</v>
      </c>
      <c r="S75" s="30">
        <f t="shared" si="91"/>
        <v>10084.819428500001</v>
      </c>
      <c r="T75" s="30">
        <f t="shared" si="91"/>
        <v>8053.1660534999992</v>
      </c>
      <c r="U75" s="30">
        <f t="shared" si="91"/>
        <v>9120.4173685000005</v>
      </c>
      <c r="V75" s="30">
        <f t="shared" si="91"/>
        <v>10416.420190899998</v>
      </c>
      <c r="W75" s="64"/>
      <c r="X75" s="30">
        <f>X9*$C75</f>
        <v>0</v>
      </c>
      <c r="Y75" s="30">
        <f t="shared" ref="Y75:AC75" si="92">Y9*$C75</f>
        <v>0</v>
      </c>
      <c r="Z75" s="30">
        <f t="shared" si="92"/>
        <v>0</v>
      </c>
      <c r="AA75" s="30">
        <f t="shared" si="92"/>
        <v>0</v>
      </c>
      <c r="AB75" s="30">
        <f t="shared" si="92"/>
        <v>0</v>
      </c>
      <c r="AC75" s="30">
        <f t="shared" si="92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3">J10*$C76</f>
        <v>0</v>
      </c>
      <c r="K76" s="30">
        <f t="shared" si="93"/>
        <v>0</v>
      </c>
      <c r="L76" s="30">
        <f t="shared" si="93"/>
        <v>0</v>
      </c>
      <c r="M76" s="30">
        <f t="shared" si="93"/>
        <v>0</v>
      </c>
      <c r="N76" s="30">
        <f t="shared" si="93"/>
        <v>0</v>
      </c>
      <c r="O76" s="30">
        <f t="shared" si="93"/>
        <v>0</v>
      </c>
      <c r="P76" s="64"/>
      <c r="Q76" s="30">
        <f t="shared" ref="Q76:V79" si="94">Q10*$C76</f>
        <v>9073.2211810000008</v>
      </c>
      <c r="R76" s="30">
        <f t="shared" si="94"/>
        <v>9353.675860100002</v>
      </c>
      <c r="S76" s="30">
        <f t="shared" si="94"/>
        <v>11576.464380199999</v>
      </c>
      <c r="T76" s="30">
        <f t="shared" si="94"/>
        <v>10284.784104799995</v>
      </c>
      <c r="U76" s="30">
        <f t="shared" si="94"/>
        <v>10479.943958499998</v>
      </c>
      <c r="V76" s="30">
        <f t="shared" si="94"/>
        <v>16291.548838199998</v>
      </c>
      <c r="W76" s="64"/>
      <c r="X76" s="30">
        <f t="shared" ref="X76:AC79" si="95">X10*$C76</f>
        <v>0</v>
      </c>
      <c r="Y76" s="30">
        <f t="shared" si="95"/>
        <v>0</v>
      </c>
      <c r="Z76" s="30">
        <f t="shared" si="95"/>
        <v>0</v>
      </c>
      <c r="AA76" s="30">
        <f t="shared" si="95"/>
        <v>0</v>
      </c>
      <c r="AB76" s="30">
        <f t="shared" si="95"/>
        <v>0</v>
      </c>
      <c r="AC76" s="30">
        <f t="shared" si="95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3"/>
        <v>0</v>
      </c>
      <c r="K77" s="30">
        <f t="shared" si="93"/>
        <v>0</v>
      </c>
      <c r="L77" s="30">
        <f t="shared" si="93"/>
        <v>0</v>
      </c>
      <c r="M77" s="30">
        <f t="shared" si="93"/>
        <v>0</v>
      </c>
      <c r="N77" s="30">
        <f t="shared" si="93"/>
        <v>0</v>
      </c>
      <c r="O77" s="30">
        <f t="shared" si="93"/>
        <v>0</v>
      </c>
      <c r="P77" s="64"/>
      <c r="Q77" s="30">
        <f t="shared" si="94"/>
        <v>1132.4884</v>
      </c>
      <c r="R77" s="30">
        <f t="shared" si="94"/>
        <v>1162.8800500000002</v>
      </c>
      <c r="S77" s="30">
        <f t="shared" si="94"/>
        <v>1065.11904</v>
      </c>
      <c r="T77" s="30">
        <f t="shared" si="94"/>
        <v>875.77612999999997</v>
      </c>
      <c r="U77" s="30">
        <f t="shared" si="94"/>
        <v>828.90198999999996</v>
      </c>
      <c r="V77" s="30">
        <f t="shared" si="94"/>
        <v>841.58368999999993</v>
      </c>
      <c r="W77" s="64"/>
      <c r="X77" s="30">
        <f t="shared" si="95"/>
        <v>0</v>
      </c>
      <c r="Y77" s="30">
        <f t="shared" si="95"/>
        <v>0</v>
      </c>
      <c r="Z77" s="30">
        <f t="shared" si="95"/>
        <v>0</v>
      </c>
      <c r="AA77" s="30">
        <f t="shared" si="95"/>
        <v>0</v>
      </c>
      <c r="AB77" s="30">
        <f t="shared" si="95"/>
        <v>0</v>
      </c>
      <c r="AC77" s="30">
        <f t="shared" si="95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3"/>
        <v>0</v>
      </c>
      <c r="K78" s="30">
        <f t="shared" si="93"/>
        <v>0</v>
      </c>
      <c r="L78" s="30">
        <f t="shared" si="93"/>
        <v>0</v>
      </c>
      <c r="M78" s="30">
        <f t="shared" si="93"/>
        <v>0</v>
      </c>
      <c r="N78" s="30">
        <f t="shared" si="93"/>
        <v>0</v>
      </c>
      <c r="O78" s="30">
        <f t="shared" si="93"/>
        <v>0</v>
      </c>
      <c r="P78" s="64"/>
      <c r="Q78" s="30">
        <f t="shared" si="94"/>
        <v>0</v>
      </c>
      <c r="R78" s="30">
        <f t="shared" si="94"/>
        <v>0</v>
      </c>
      <c r="S78" s="30">
        <f t="shared" si="94"/>
        <v>0</v>
      </c>
      <c r="T78" s="30">
        <f t="shared" si="94"/>
        <v>0</v>
      </c>
      <c r="U78" s="30">
        <f t="shared" si="94"/>
        <v>0</v>
      </c>
      <c r="V78" s="30">
        <f t="shared" si="94"/>
        <v>0</v>
      </c>
      <c r="W78" s="64"/>
      <c r="X78" s="30">
        <f t="shared" si="95"/>
        <v>0</v>
      </c>
      <c r="Y78" s="30">
        <f t="shared" si="95"/>
        <v>0</v>
      </c>
      <c r="Z78" s="30">
        <f t="shared" si="95"/>
        <v>0</v>
      </c>
      <c r="AA78" s="30">
        <f t="shared" si="95"/>
        <v>0</v>
      </c>
      <c r="AB78" s="30">
        <f t="shared" si="95"/>
        <v>0</v>
      </c>
      <c r="AC78" s="30">
        <f t="shared" si="95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3"/>
        <v>0</v>
      </c>
      <c r="K79" s="90">
        <f t="shared" si="93"/>
        <v>0</v>
      </c>
      <c r="L79" s="90">
        <f t="shared" si="93"/>
        <v>0</v>
      </c>
      <c r="M79" s="90">
        <f t="shared" si="93"/>
        <v>0</v>
      </c>
      <c r="N79" s="90">
        <f t="shared" si="93"/>
        <v>0</v>
      </c>
      <c r="O79" s="90">
        <f t="shared" si="93"/>
        <v>0</v>
      </c>
      <c r="P79" s="64"/>
      <c r="Q79" s="89">
        <f t="shared" si="94"/>
        <v>0</v>
      </c>
      <c r="R79" s="90">
        <f t="shared" si="94"/>
        <v>0</v>
      </c>
      <c r="S79" s="90">
        <f t="shared" si="94"/>
        <v>0</v>
      </c>
      <c r="T79" s="90">
        <f t="shared" si="94"/>
        <v>0</v>
      </c>
      <c r="U79" s="90">
        <f t="shared" si="94"/>
        <v>0</v>
      </c>
      <c r="V79" s="90">
        <f t="shared" si="94"/>
        <v>0</v>
      </c>
      <c r="W79" s="64"/>
      <c r="X79" s="89">
        <f t="shared" si="95"/>
        <v>0</v>
      </c>
      <c r="Y79" s="90">
        <f t="shared" si="95"/>
        <v>0</v>
      </c>
      <c r="Z79" s="90">
        <f t="shared" si="95"/>
        <v>0</v>
      </c>
      <c r="AA79" s="90">
        <f t="shared" si="95"/>
        <v>0</v>
      </c>
      <c r="AB79" s="90">
        <f t="shared" si="95"/>
        <v>0</v>
      </c>
      <c r="AC79" s="90">
        <f t="shared" si="95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96">J15*$C81</f>
        <v>0</v>
      </c>
      <c r="K81" s="30">
        <f t="shared" si="96"/>
        <v>0</v>
      </c>
      <c r="L81" s="30">
        <f t="shared" si="96"/>
        <v>0</v>
      </c>
      <c r="M81" s="30">
        <f t="shared" si="96"/>
        <v>0</v>
      </c>
      <c r="N81" s="30">
        <f t="shared" si="96"/>
        <v>0</v>
      </c>
      <c r="O81" s="30">
        <f t="shared" si="96"/>
        <v>0</v>
      </c>
      <c r="P81" s="64"/>
      <c r="Q81" s="30">
        <f t="shared" ref="Q81:V89" si="97">Q15*$C81</f>
        <v>10.6</v>
      </c>
      <c r="R81" s="30">
        <f t="shared" si="97"/>
        <v>13.080000000000002</v>
      </c>
      <c r="S81" s="30">
        <f t="shared" si="97"/>
        <v>15.317959999999999</v>
      </c>
      <c r="T81" s="30">
        <f t="shared" si="97"/>
        <v>18.142809999999997</v>
      </c>
      <c r="U81" s="30">
        <f t="shared" si="97"/>
        <v>20.387319999999999</v>
      </c>
      <c r="V81" s="30">
        <f t="shared" si="97"/>
        <v>0</v>
      </c>
      <c r="W81" s="64"/>
      <c r="X81" s="30">
        <f t="shared" ref="X81:AC89" si="98">X15*$C81</f>
        <v>0</v>
      </c>
      <c r="Y81" s="30">
        <f t="shared" si="98"/>
        <v>0</v>
      </c>
      <c r="Z81" s="30">
        <f t="shared" si="98"/>
        <v>0</v>
      </c>
      <c r="AA81" s="30">
        <f t="shared" si="98"/>
        <v>0</v>
      </c>
      <c r="AB81" s="30">
        <f t="shared" si="98"/>
        <v>0</v>
      </c>
      <c r="AC81" s="30">
        <f t="shared" si="98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96"/>
        <v>0</v>
      </c>
      <c r="K82" s="30">
        <f t="shared" si="96"/>
        <v>0</v>
      </c>
      <c r="L82" s="30">
        <f t="shared" si="96"/>
        <v>0</v>
      </c>
      <c r="M82" s="30">
        <f t="shared" si="96"/>
        <v>0</v>
      </c>
      <c r="N82" s="30">
        <f t="shared" si="96"/>
        <v>0</v>
      </c>
      <c r="O82" s="30">
        <f t="shared" si="96"/>
        <v>0</v>
      </c>
      <c r="P82" s="64"/>
      <c r="Q82" s="30">
        <f t="shared" si="97"/>
        <v>280.74783999999994</v>
      </c>
      <c r="R82" s="30">
        <f t="shared" si="97"/>
        <v>286.87338</v>
      </c>
      <c r="S82" s="30">
        <f t="shared" si="97"/>
        <v>284.07843000000003</v>
      </c>
      <c r="T82" s="30">
        <f t="shared" si="97"/>
        <v>269.36613219999998</v>
      </c>
      <c r="U82" s="30">
        <f t="shared" si="97"/>
        <v>331.92286260000003</v>
      </c>
      <c r="V82" s="30">
        <f t="shared" si="97"/>
        <v>328.40116999999992</v>
      </c>
      <c r="W82" s="64"/>
      <c r="X82" s="30">
        <f t="shared" si="98"/>
        <v>0</v>
      </c>
      <c r="Y82" s="30">
        <f t="shared" si="98"/>
        <v>0</v>
      </c>
      <c r="Z82" s="30">
        <f t="shared" si="98"/>
        <v>0</v>
      </c>
      <c r="AA82" s="30">
        <f t="shared" si="98"/>
        <v>0</v>
      </c>
      <c r="AB82" s="30">
        <f t="shared" si="98"/>
        <v>0</v>
      </c>
      <c r="AC82" s="30">
        <f t="shared" si="98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96"/>
        <v>0</v>
      </c>
      <c r="K83" s="30">
        <f t="shared" si="96"/>
        <v>0</v>
      </c>
      <c r="L83" s="30">
        <f t="shared" si="96"/>
        <v>0</v>
      </c>
      <c r="M83" s="30">
        <f t="shared" si="96"/>
        <v>0</v>
      </c>
      <c r="N83" s="30">
        <f t="shared" si="96"/>
        <v>0</v>
      </c>
      <c r="O83" s="30">
        <f t="shared" si="96"/>
        <v>0</v>
      </c>
      <c r="P83" s="64"/>
      <c r="Q83" s="30">
        <f t="shared" si="97"/>
        <v>688.62080190000006</v>
      </c>
      <c r="R83" s="30">
        <f t="shared" si="97"/>
        <v>777.79487849999998</v>
      </c>
      <c r="S83" s="30">
        <f t="shared" si="97"/>
        <v>761.80507819999991</v>
      </c>
      <c r="T83" s="30">
        <f t="shared" si="97"/>
        <v>676.42571469999996</v>
      </c>
      <c r="U83" s="30">
        <f t="shared" si="97"/>
        <v>631.87171769999998</v>
      </c>
      <c r="V83" s="30">
        <f t="shared" si="97"/>
        <v>603.94761369999992</v>
      </c>
      <c r="W83" s="64"/>
      <c r="X83" s="30">
        <f t="shared" si="98"/>
        <v>0</v>
      </c>
      <c r="Y83" s="30">
        <f t="shared" si="98"/>
        <v>0</v>
      </c>
      <c r="Z83" s="30">
        <f t="shared" si="98"/>
        <v>0</v>
      </c>
      <c r="AA83" s="30">
        <f t="shared" si="98"/>
        <v>0</v>
      </c>
      <c r="AB83" s="30">
        <f t="shared" si="98"/>
        <v>0</v>
      </c>
      <c r="AC83" s="30">
        <f t="shared" si="98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96"/>
        <v>0</v>
      </c>
      <c r="K84" s="30">
        <f t="shared" si="96"/>
        <v>0</v>
      </c>
      <c r="L84" s="30">
        <f t="shared" si="96"/>
        <v>0</v>
      </c>
      <c r="M84" s="30">
        <f t="shared" si="96"/>
        <v>0</v>
      </c>
      <c r="N84" s="30">
        <f t="shared" si="96"/>
        <v>0</v>
      </c>
      <c r="O84" s="30">
        <f t="shared" si="96"/>
        <v>0</v>
      </c>
      <c r="P84" s="64"/>
      <c r="Q84" s="30">
        <f t="shared" si="97"/>
        <v>146.02366849999999</v>
      </c>
      <c r="R84" s="30">
        <f t="shared" si="97"/>
        <v>119.5311787</v>
      </c>
      <c r="S84" s="30">
        <f t="shared" si="97"/>
        <v>115.78624459999999</v>
      </c>
      <c r="T84" s="30">
        <f t="shared" si="97"/>
        <v>137.07829630000001</v>
      </c>
      <c r="U84" s="30">
        <f t="shared" si="97"/>
        <v>155.38917100000003</v>
      </c>
      <c r="V84" s="30">
        <f t="shared" si="97"/>
        <v>121.96448940000002</v>
      </c>
      <c r="W84" s="64"/>
      <c r="X84" s="30">
        <f t="shared" si="98"/>
        <v>0</v>
      </c>
      <c r="Y84" s="30">
        <f t="shared" si="98"/>
        <v>0</v>
      </c>
      <c r="Z84" s="30">
        <f t="shared" si="98"/>
        <v>0</v>
      </c>
      <c r="AA84" s="30">
        <f t="shared" si="98"/>
        <v>0</v>
      </c>
      <c r="AB84" s="30">
        <f t="shared" si="98"/>
        <v>0</v>
      </c>
      <c r="AC84" s="30">
        <f t="shared" si="98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96"/>
        <v>0</v>
      </c>
      <c r="K85" s="30">
        <f t="shared" si="96"/>
        <v>0</v>
      </c>
      <c r="L85" s="30">
        <f t="shared" si="96"/>
        <v>0</v>
      </c>
      <c r="M85" s="30">
        <f t="shared" si="96"/>
        <v>0</v>
      </c>
      <c r="N85" s="30">
        <f t="shared" si="96"/>
        <v>0</v>
      </c>
      <c r="O85" s="30">
        <f t="shared" si="96"/>
        <v>0</v>
      </c>
      <c r="P85" s="64"/>
      <c r="Q85" s="30">
        <f t="shared" si="97"/>
        <v>22.621765400000001</v>
      </c>
      <c r="R85" s="30">
        <f t="shared" si="97"/>
        <v>31.825470000000003</v>
      </c>
      <c r="S85" s="30">
        <f t="shared" si="97"/>
        <v>35.465135499999995</v>
      </c>
      <c r="T85" s="30">
        <f t="shared" si="97"/>
        <v>57.0106763</v>
      </c>
      <c r="U85" s="30">
        <f t="shared" si="97"/>
        <v>56.813639400000007</v>
      </c>
      <c r="V85" s="30">
        <f t="shared" si="97"/>
        <v>73.543791999999982</v>
      </c>
      <c r="W85" s="64"/>
      <c r="X85" s="30">
        <f t="shared" si="98"/>
        <v>0</v>
      </c>
      <c r="Y85" s="30">
        <f t="shared" si="98"/>
        <v>0</v>
      </c>
      <c r="Z85" s="30">
        <f t="shared" si="98"/>
        <v>0</v>
      </c>
      <c r="AA85" s="30">
        <f t="shared" si="98"/>
        <v>0</v>
      </c>
      <c r="AB85" s="30">
        <f t="shared" si="98"/>
        <v>0</v>
      </c>
      <c r="AC85" s="30">
        <f t="shared" si="98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96"/>
        <v>0</v>
      </c>
      <c r="K86" s="89">
        <f t="shared" si="96"/>
        <v>0</v>
      </c>
      <c r="L86" s="89">
        <f t="shared" si="96"/>
        <v>0</v>
      </c>
      <c r="M86" s="89">
        <f t="shared" si="96"/>
        <v>0</v>
      </c>
      <c r="N86" s="89">
        <f t="shared" si="96"/>
        <v>0</v>
      </c>
      <c r="O86" s="89">
        <f t="shared" si="96"/>
        <v>0</v>
      </c>
      <c r="P86" s="64"/>
      <c r="Q86" s="89">
        <f t="shared" si="97"/>
        <v>0</v>
      </c>
      <c r="R86" s="89">
        <f t="shared" si="97"/>
        <v>0</v>
      </c>
      <c r="S86" s="89">
        <f t="shared" si="97"/>
        <v>0</v>
      </c>
      <c r="T86" s="89">
        <f t="shared" si="97"/>
        <v>0</v>
      </c>
      <c r="U86" s="89">
        <f t="shared" si="97"/>
        <v>0</v>
      </c>
      <c r="V86" s="89">
        <f t="shared" si="97"/>
        <v>0</v>
      </c>
      <c r="W86" s="64"/>
      <c r="X86" s="89">
        <f t="shared" si="98"/>
        <v>0</v>
      </c>
      <c r="Y86" s="89">
        <f t="shared" si="98"/>
        <v>0</v>
      </c>
      <c r="Z86" s="89">
        <f t="shared" si="98"/>
        <v>0</v>
      </c>
      <c r="AA86" s="89">
        <f t="shared" si="98"/>
        <v>0</v>
      </c>
      <c r="AB86" s="89">
        <f t="shared" si="98"/>
        <v>0</v>
      </c>
      <c r="AC86" s="89">
        <f t="shared" si="98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96"/>
        <v>0</v>
      </c>
      <c r="K87" s="89">
        <f t="shared" si="96"/>
        <v>0</v>
      </c>
      <c r="L87" s="89">
        <f t="shared" si="96"/>
        <v>0</v>
      </c>
      <c r="M87" s="89">
        <f t="shared" si="96"/>
        <v>0</v>
      </c>
      <c r="N87" s="89">
        <f t="shared" si="96"/>
        <v>0</v>
      </c>
      <c r="O87" s="89">
        <f t="shared" si="96"/>
        <v>0</v>
      </c>
      <c r="P87" s="64"/>
      <c r="Q87" s="89">
        <f t="shared" si="97"/>
        <v>0</v>
      </c>
      <c r="R87" s="89">
        <f t="shared" si="97"/>
        <v>0</v>
      </c>
      <c r="S87" s="89">
        <f t="shared" si="97"/>
        <v>0</v>
      </c>
      <c r="T87" s="89">
        <f t="shared" si="97"/>
        <v>0</v>
      </c>
      <c r="U87" s="89">
        <f t="shared" si="97"/>
        <v>0</v>
      </c>
      <c r="V87" s="89">
        <f t="shared" si="97"/>
        <v>0</v>
      </c>
      <c r="W87" s="64"/>
      <c r="X87" s="89">
        <f t="shared" si="98"/>
        <v>0</v>
      </c>
      <c r="Y87" s="89">
        <f t="shared" si="98"/>
        <v>0</v>
      </c>
      <c r="Z87" s="89">
        <f t="shared" si="98"/>
        <v>0</v>
      </c>
      <c r="AA87" s="89">
        <f t="shared" si="98"/>
        <v>0</v>
      </c>
      <c r="AB87" s="89">
        <f t="shared" si="98"/>
        <v>0</v>
      </c>
      <c r="AC87" s="89">
        <f t="shared" si="98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96"/>
        <v>0</v>
      </c>
      <c r="K88" s="30">
        <f t="shared" si="96"/>
        <v>0</v>
      </c>
      <c r="L88" s="30">
        <f t="shared" si="96"/>
        <v>0</v>
      </c>
      <c r="M88" s="30">
        <f t="shared" si="96"/>
        <v>0</v>
      </c>
      <c r="N88" s="30">
        <f t="shared" si="96"/>
        <v>0</v>
      </c>
      <c r="O88" s="30">
        <f t="shared" si="96"/>
        <v>0</v>
      </c>
      <c r="P88" s="64"/>
      <c r="Q88" s="30">
        <f t="shared" si="97"/>
        <v>38.790349999999997</v>
      </c>
      <c r="R88" s="30">
        <f t="shared" si="97"/>
        <v>48.81897</v>
      </c>
      <c r="S88" s="30">
        <f t="shared" si="97"/>
        <v>70.6885616</v>
      </c>
      <c r="T88" s="30">
        <f t="shared" si="97"/>
        <v>75.905952499999998</v>
      </c>
      <c r="U88" s="30">
        <f t="shared" si="97"/>
        <v>79.89771309999999</v>
      </c>
      <c r="V88" s="30">
        <f t="shared" si="97"/>
        <v>73.608812300000011</v>
      </c>
      <c r="W88" s="64"/>
      <c r="X88" s="30">
        <f t="shared" si="98"/>
        <v>0</v>
      </c>
      <c r="Y88" s="30">
        <f t="shared" si="98"/>
        <v>0</v>
      </c>
      <c r="Z88" s="30">
        <f t="shared" si="98"/>
        <v>0</v>
      </c>
      <c r="AA88" s="30">
        <f t="shared" si="98"/>
        <v>0</v>
      </c>
      <c r="AB88" s="30">
        <f t="shared" si="98"/>
        <v>0</v>
      </c>
      <c r="AC88" s="30">
        <f t="shared" si="98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96"/>
        <v>0</v>
      </c>
      <c r="K89" s="89">
        <f t="shared" si="96"/>
        <v>0</v>
      </c>
      <c r="L89" s="89">
        <f t="shared" si="96"/>
        <v>0</v>
      </c>
      <c r="M89" s="89">
        <f t="shared" si="96"/>
        <v>0</v>
      </c>
      <c r="N89" s="89">
        <f t="shared" si="96"/>
        <v>0</v>
      </c>
      <c r="O89" s="89">
        <f t="shared" si="96"/>
        <v>0</v>
      </c>
      <c r="P89" s="64"/>
      <c r="Q89" s="89">
        <f t="shared" si="97"/>
        <v>0</v>
      </c>
      <c r="R89" s="89">
        <f t="shared" si="97"/>
        <v>0</v>
      </c>
      <c r="S89" s="89">
        <f t="shared" si="97"/>
        <v>0</v>
      </c>
      <c r="T89" s="89">
        <f t="shared" si="97"/>
        <v>0</v>
      </c>
      <c r="U89" s="89">
        <f t="shared" si="97"/>
        <v>0</v>
      </c>
      <c r="V89" s="89">
        <f t="shared" si="97"/>
        <v>0</v>
      </c>
      <c r="W89" s="64"/>
      <c r="X89" s="89">
        <f t="shared" si="98"/>
        <v>0</v>
      </c>
      <c r="Y89" s="89">
        <f t="shared" si="98"/>
        <v>0</v>
      </c>
      <c r="Z89" s="89">
        <f t="shared" si="98"/>
        <v>0</v>
      </c>
      <c r="AA89" s="89">
        <f t="shared" si="98"/>
        <v>0</v>
      </c>
      <c r="AB89" s="89">
        <f t="shared" si="98"/>
        <v>0</v>
      </c>
      <c r="AC89" s="89">
        <f t="shared" si="98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0</v>
      </c>
      <c r="K90" s="15">
        <f>SUM(K81:K89)</f>
        <v>0</v>
      </c>
      <c r="L90" s="15">
        <f t="shared" ref="L90:O90" si="99">SUM(L81:L89)</f>
        <v>0</v>
      </c>
      <c r="M90" s="15">
        <f t="shared" si="99"/>
        <v>0</v>
      </c>
      <c r="N90" s="15">
        <f t="shared" si="99"/>
        <v>0</v>
      </c>
      <c r="O90" s="15">
        <f t="shared" si="99"/>
        <v>0</v>
      </c>
      <c r="P90" s="64"/>
      <c r="Q90" s="15">
        <f>SUM(Q81:Q89)</f>
        <v>1187.4044257999999</v>
      </c>
      <c r="R90" s="15">
        <f>SUM(R81:R89)</f>
        <v>1277.9238772000001</v>
      </c>
      <c r="S90" s="15">
        <f t="shared" ref="S90:V90" si="100">SUM(S81:S89)</f>
        <v>1283.1414098999999</v>
      </c>
      <c r="T90" s="15">
        <f t="shared" si="100"/>
        <v>1233.929582</v>
      </c>
      <c r="U90" s="15">
        <f t="shared" si="100"/>
        <v>1276.2824238000001</v>
      </c>
      <c r="V90" s="15">
        <f t="shared" si="100"/>
        <v>1201.4658773999997</v>
      </c>
      <c r="W90" s="64"/>
      <c r="X90" s="15">
        <f>SUM(X81:X89)</f>
        <v>0</v>
      </c>
      <c r="Y90" s="15">
        <f>SUM(Y81:Y89)</f>
        <v>0</v>
      </c>
      <c r="Z90" s="15">
        <f t="shared" ref="Z90:AC90" si="101">SUM(Z81:Z89)</f>
        <v>0</v>
      </c>
      <c r="AA90" s="15">
        <f t="shared" si="101"/>
        <v>0</v>
      </c>
      <c r="AB90" s="15">
        <f t="shared" si="101"/>
        <v>0</v>
      </c>
      <c r="AC90" s="15">
        <f t="shared" si="101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2">J26*$C92</f>
        <v>0</v>
      </c>
      <c r="K92" s="30">
        <f t="shared" si="102"/>
        <v>0</v>
      </c>
      <c r="L92" s="30">
        <f t="shared" si="102"/>
        <v>0</v>
      </c>
      <c r="M92" s="30">
        <f t="shared" si="102"/>
        <v>0</v>
      </c>
      <c r="N92" s="30">
        <f t="shared" si="102"/>
        <v>0</v>
      </c>
      <c r="O92" s="30">
        <f t="shared" si="102"/>
        <v>0</v>
      </c>
      <c r="P92" s="64"/>
      <c r="Q92" s="30">
        <f t="shared" ref="Q92:V96" si="103">Q26*$C92</f>
        <v>10230.296929600001</v>
      </c>
      <c r="R92" s="30">
        <f t="shared" si="103"/>
        <v>10529.8157741</v>
      </c>
      <c r="S92" s="30">
        <f t="shared" si="103"/>
        <v>11160.972026100002</v>
      </c>
      <c r="T92" s="30">
        <f t="shared" si="103"/>
        <v>11176.975687300001</v>
      </c>
      <c r="U92" s="30">
        <f t="shared" si="103"/>
        <v>13716.434057100007</v>
      </c>
      <c r="V92" s="30">
        <f t="shared" si="103"/>
        <v>15592.559823699999</v>
      </c>
      <c r="W92" s="64"/>
      <c r="X92" s="30">
        <f t="shared" ref="X92:AC96" si="104">X26*$C92</f>
        <v>0</v>
      </c>
      <c r="Y92" s="30">
        <f t="shared" si="104"/>
        <v>0</v>
      </c>
      <c r="Z92" s="30">
        <f t="shared" si="104"/>
        <v>0</v>
      </c>
      <c r="AA92" s="30">
        <f t="shared" si="104"/>
        <v>0</v>
      </c>
      <c r="AB92" s="30">
        <f t="shared" si="104"/>
        <v>0</v>
      </c>
      <c r="AC92" s="30">
        <f t="shared" si="104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2"/>
        <v>0</v>
      </c>
      <c r="K93" s="30">
        <f t="shared" si="102"/>
        <v>0</v>
      </c>
      <c r="L93" s="30">
        <f t="shared" si="102"/>
        <v>0</v>
      </c>
      <c r="M93" s="30">
        <f t="shared" si="102"/>
        <v>0</v>
      </c>
      <c r="N93" s="30">
        <f t="shared" si="102"/>
        <v>0</v>
      </c>
      <c r="O93" s="30">
        <f t="shared" si="102"/>
        <v>0</v>
      </c>
      <c r="P93" s="64"/>
      <c r="Q93" s="30">
        <f t="shared" si="103"/>
        <v>76.255020000000002</v>
      </c>
      <c r="R93" s="30">
        <f t="shared" si="103"/>
        <v>2572.1617863000006</v>
      </c>
      <c r="S93" s="30">
        <f t="shared" si="103"/>
        <v>1026.2114981</v>
      </c>
      <c r="T93" s="30">
        <f t="shared" si="103"/>
        <v>1071.87158</v>
      </c>
      <c r="U93" s="30">
        <f t="shared" si="103"/>
        <v>1051.9242673000001</v>
      </c>
      <c r="V93" s="30">
        <f t="shared" si="103"/>
        <v>711.45049520000009</v>
      </c>
      <c r="W93" s="64"/>
      <c r="X93" s="30">
        <f t="shared" si="104"/>
        <v>0</v>
      </c>
      <c r="Y93" s="30">
        <f t="shared" si="104"/>
        <v>0</v>
      </c>
      <c r="Z93" s="30">
        <f t="shared" si="104"/>
        <v>0</v>
      </c>
      <c r="AA93" s="30">
        <f t="shared" si="104"/>
        <v>0</v>
      </c>
      <c r="AB93" s="30">
        <f t="shared" si="104"/>
        <v>0</v>
      </c>
      <c r="AC93" s="30">
        <f t="shared" si="104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2"/>
        <v>0</v>
      </c>
      <c r="K94" s="30">
        <f t="shared" si="102"/>
        <v>0</v>
      </c>
      <c r="L94" s="30">
        <f t="shared" si="102"/>
        <v>0</v>
      </c>
      <c r="M94" s="30">
        <f t="shared" si="102"/>
        <v>0</v>
      </c>
      <c r="N94" s="30">
        <f>N28*$C94</f>
        <v>0</v>
      </c>
      <c r="O94" s="30">
        <f t="shared" si="102"/>
        <v>0</v>
      </c>
      <c r="P94" s="64"/>
      <c r="Q94" s="30">
        <f t="shared" si="103"/>
        <v>304.86064429999999</v>
      </c>
      <c r="R94" s="30">
        <f t="shared" si="103"/>
        <v>156.33874349999999</v>
      </c>
      <c r="S94" s="30">
        <f t="shared" si="103"/>
        <v>-54.803087400000003</v>
      </c>
      <c r="T94" s="30">
        <f t="shared" si="103"/>
        <v>-39.250414900000003</v>
      </c>
      <c r="U94" s="30">
        <f t="shared" si="103"/>
        <v>1849.7455338000002</v>
      </c>
      <c r="V94" s="30">
        <f t="shared" si="103"/>
        <v>522.62901609999994</v>
      </c>
      <c r="W94" s="64"/>
      <c r="X94" s="30">
        <f t="shared" si="104"/>
        <v>0</v>
      </c>
      <c r="Y94" s="30">
        <f t="shared" si="104"/>
        <v>0</v>
      </c>
      <c r="Z94" s="30">
        <f t="shared" si="104"/>
        <v>0</v>
      </c>
      <c r="AA94" s="30">
        <f t="shared" si="104"/>
        <v>0</v>
      </c>
      <c r="AB94" s="30">
        <f t="shared" si="104"/>
        <v>0</v>
      </c>
      <c r="AC94" s="30">
        <f t="shared" si="104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2"/>
        <v>0</v>
      </c>
      <c r="K95" s="30">
        <f t="shared" si="102"/>
        <v>0</v>
      </c>
      <c r="L95" s="30">
        <f t="shared" si="102"/>
        <v>0</v>
      </c>
      <c r="M95" s="30">
        <f t="shared" si="102"/>
        <v>0</v>
      </c>
      <c r="N95" s="30">
        <f t="shared" si="102"/>
        <v>0</v>
      </c>
      <c r="O95" s="30">
        <f t="shared" si="102"/>
        <v>0</v>
      </c>
      <c r="P95" s="64"/>
      <c r="Q95" s="30">
        <f t="shared" si="103"/>
        <v>795.10161849999986</v>
      </c>
      <c r="R95" s="30">
        <f t="shared" si="103"/>
        <v>908.39459769999996</v>
      </c>
      <c r="S95" s="30">
        <f t="shared" si="103"/>
        <v>911.60315510000009</v>
      </c>
      <c r="T95" s="30">
        <f t="shared" si="103"/>
        <v>925.83625790000008</v>
      </c>
      <c r="U95" s="30">
        <f t="shared" si="103"/>
        <v>973.15779599999996</v>
      </c>
      <c r="V95" s="30">
        <f t="shared" si="103"/>
        <v>936.06888609999987</v>
      </c>
      <c r="W95" s="64"/>
      <c r="X95" s="30">
        <f t="shared" si="104"/>
        <v>0</v>
      </c>
      <c r="Y95" s="30">
        <f t="shared" si="104"/>
        <v>0</v>
      </c>
      <c r="Z95" s="30">
        <f t="shared" si="104"/>
        <v>0</v>
      </c>
      <c r="AA95" s="30">
        <f t="shared" si="104"/>
        <v>0</v>
      </c>
      <c r="AB95" s="30">
        <f t="shared" si="104"/>
        <v>0</v>
      </c>
      <c r="AC95" s="30">
        <f t="shared" si="104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2"/>
        <v>0</v>
      </c>
      <c r="K96" s="30">
        <f t="shared" si="102"/>
        <v>0</v>
      </c>
      <c r="L96" s="30">
        <f t="shared" si="102"/>
        <v>0</v>
      </c>
      <c r="M96" s="30">
        <f t="shared" si="102"/>
        <v>0</v>
      </c>
      <c r="N96" s="30">
        <f t="shared" si="102"/>
        <v>0</v>
      </c>
      <c r="O96" s="30">
        <f t="shared" si="102"/>
        <v>0</v>
      </c>
      <c r="P96" s="64"/>
      <c r="Q96" s="30">
        <f t="shared" si="103"/>
        <v>1146.0580631</v>
      </c>
      <c r="R96" s="30">
        <f t="shared" si="103"/>
        <v>1213.4354273000004</v>
      </c>
      <c r="S96" s="30">
        <f t="shared" si="103"/>
        <v>1126.6289838</v>
      </c>
      <c r="T96" s="30">
        <f t="shared" si="103"/>
        <v>1231.4241027999999</v>
      </c>
      <c r="U96" s="30">
        <f t="shared" si="103"/>
        <v>1814.2143462000001</v>
      </c>
      <c r="V96" s="30">
        <f t="shared" si="103"/>
        <v>1429.4387110999999</v>
      </c>
      <c r="W96" s="64"/>
      <c r="X96" s="30">
        <f t="shared" si="104"/>
        <v>0</v>
      </c>
      <c r="Y96" s="30">
        <f t="shared" si="104"/>
        <v>0</v>
      </c>
      <c r="Z96" s="30">
        <f t="shared" si="104"/>
        <v>0</v>
      </c>
      <c r="AA96" s="30">
        <f t="shared" si="104"/>
        <v>0</v>
      </c>
      <c r="AB96" s="30">
        <f t="shared" si="104"/>
        <v>0</v>
      </c>
      <c r="AC96" s="30">
        <f t="shared" si="104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5">J33*$C99</f>
        <v>0</v>
      </c>
      <c r="K99" s="30">
        <f t="shared" si="105"/>
        <v>0</v>
      </c>
      <c r="L99" s="30">
        <f t="shared" si="105"/>
        <v>0</v>
      </c>
      <c r="M99" s="30">
        <f t="shared" si="105"/>
        <v>0</v>
      </c>
      <c r="N99" s="30">
        <f t="shared" si="105"/>
        <v>0</v>
      </c>
      <c r="O99" s="30">
        <f t="shared" si="105"/>
        <v>0</v>
      </c>
      <c r="P99" s="64"/>
      <c r="Q99" s="30">
        <f t="shared" ref="Q99:V103" si="106">Q33*$C99</f>
        <v>0.50656000000000001</v>
      </c>
      <c r="R99" s="30">
        <f t="shared" si="106"/>
        <v>0.76519999999999999</v>
      </c>
      <c r="S99" s="30">
        <f t="shared" si="106"/>
        <v>2.41235</v>
      </c>
      <c r="T99" s="30">
        <f t="shared" si="106"/>
        <v>12.221203999999998</v>
      </c>
      <c r="U99" s="30">
        <f t="shared" si="106"/>
        <v>0.18285000000000001</v>
      </c>
      <c r="V99" s="30">
        <f t="shared" si="106"/>
        <v>0</v>
      </c>
      <c r="W99" s="64"/>
      <c r="X99" s="30">
        <f t="shared" ref="X99:AC103" si="107">X33*$C99</f>
        <v>0</v>
      </c>
      <c r="Y99" s="30">
        <f t="shared" si="107"/>
        <v>0</v>
      </c>
      <c r="Z99" s="30">
        <f t="shared" si="107"/>
        <v>0</v>
      </c>
      <c r="AA99" s="30">
        <f t="shared" si="107"/>
        <v>0</v>
      </c>
      <c r="AB99" s="30">
        <f t="shared" si="107"/>
        <v>0</v>
      </c>
      <c r="AC99" s="30">
        <f t="shared" si="107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5"/>
        <v>0</v>
      </c>
      <c r="K100" s="30">
        <f t="shared" si="105"/>
        <v>0</v>
      </c>
      <c r="L100" s="30">
        <f t="shared" si="105"/>
        <v>0</v>
      </c>
      <c r="M100" s="30">
        <f t="shared" si="105"/>
        <v>0</v>
      </c>
      <c r="N100" s="30">
        <f t="shared" si="105"/>
        <v>0</v>
      </c>
      <c r="O100" s="30">
        <f t="shared" si="105"/>
        <v>0</v>
      </c>
      <c r="P100" s="64"/>
      <c r="Q100" s="30">
        <f t="shared" si="106"/>
        <v>817.11055859999999</v>
      </c>
      <c r="R100" s="30">
        <f t="shared" si="106"/>
        <v>746.60725639999998</v>
      </c>
      <c r="S100" s="30">
        <f t="shared" si="106"/>
        <v>935.32390989999999</v>
      </c>
      <c r="T100" s="30">
        <f t="shared" si="106"/>
        <v>1232.5997009</v>
      </c>
      <c r="U100" s="30">
        <f t="shared" si="106"/>
        <v>233.82404079999995</v>
      </c>
      <c r="V100" s="30">
        <f t="shared" si="106"/>
        <v>1151.2398235999997</v>
      </c>
      <c r="W100" s="64"/>
      <c r="X100" s="30">
        <f t="shared" si="107"/>
        <v>0</v>
      </c>
      <c r="Y100" s="30">
        <f t="shared" si="107"/>
        <v>0</v>
      </c>
      <c r="Z100" s="30">
        <f t="shared" si="107"/>
        <v>0</v>
      </c>
      <c r="AA100" s="30">
        <f t="shared" si="107"/>
        <v>0</v>
      </c>
      <c r="AB100" s="30">
        <f t="shared" si="107"/>
        <v>0</v>
      </c>
      <c r="AC100" s="30">
        <f t="shared" si="107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5"/>
        <v>0</v>
      </c>
      <c r="K101" s="30">
        <f t="shared" si="105"/>
        <v>0</v>
      </c>
      <c r="L101" s="30">
        <f t="shared" si="105"/>
        <v>0</v>
      </c>
      <c r="M101" s="30">
        <f t="shared" si="105"/>
        <v>0</v>
      </c>
      <c r="N101" s="30">
        <f t="shared" si="105"/>
        <v>0</v>
      </c>
      <c r="O101" s="30">
        <f t="shared" si="105"/>
        <v>0</v>
      </c>
      <c r="P101" s="64"/>
      <c r="Q101" s="30">
        <f t="shared" si="106"/>
        <v>85.917099499999992</v>
      </c>
      <c r="R101" s="30">
        <f t="shared" si="106"/>
        <v>267.92836000000005</v>
      </c>
      <c r="S101" s="30">
        <f t="shared" si="106"/>
        <v>245.02938370000001</v>
      </c>
      <c r="T101" s="30">
        <f t="shared" si="106"/>
        <v>236.3754381</v>
      </c>
      <c r="U101" s="30">
        <f t="shared" si="106"/>
        <v>323.017495</v>
      </c>
      <c r="V101" s="30">
        <f t="shared" si="106"/>
        <v>246.97809699999999</v>
      </c>
      <c r="W101" s="64"/>
      <c r="X101" s="30">
        <f t="shared" si="107"/>
        <v>0</v>
      </c>
      <c r="Y101" s="30">
        <f t="shared" si="107"/>
        <v>0</v>
      </c>
      <c r="Z101" s="30">
        <f t="shared" si="107"/>
        <v>0</v>
      </c>
      <c r="AA101" s="30">
        <f t="shared" si="107"/>
        <v>0</v>
      </c>
      <c r="AB101" s="30">
        <f t="shared" si="107"/>
        <v>0</v>
      </c>
      <c r="AC101" s="30">
        <f t="shared" si="107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5"/>
        <v>0</v>
      </c>
      <c r="K102" s="30">
        <f t="shared" si="105"/>
        <v>0</v>
      </c>
      <c r="L102" s="30">
        <f t="shared" si="105"/>
        <v>0</v>
      </c>
      <c r="M102" s="30">
        <f t="shared" si="105"/>
        <v>0</v>
      </c>
      <c r="N102" s="30">
        <f t="shared" si="105"/>
        <v>0</v>
      </c>
      <c r="O102" s="30">
        <f t="shared" si="105"/>
        <v>0</v>
      </c>
      <c r="P102" s="64"/>
      <c r="Q102" s="30">
        <f t="shared" si="106"/>
        <v>149.8141018</v>
      </c>
      <c r="R102" s="30">
        <f t="shared" si="106"/>
        <v>154.66953820000003</v>
      </c>
      <c r="S102" s="30">
        <f t="shared" si="106"/>
        <v>157.15651</v>
      </c>
      <c r="T102" s="30">
        <f t="shared" si="106"/>
        <v>160.15185</v>
      </c>
      <c r="U102" s="30">
        <f t="shared" si="106"/>
        <v>187.80386340000001</v>
      </c>
      <c r="V102" s="30">
        <f t="shared" si="106"/>
        <v>230.75624899999997</v>
      </c>
      <c r="W102" s="64"/>
      <c r="X102" s="30">
        <f t="shared" si="107"/>
        <v>0</v>
      </c>
      <c r="Y102" s="30">
        <f t="shared" si="107"/>
        <v>0</v>
      </c>
      <c r="Z102" s="30">
        <f t="shared" si="107"/>
        <v>0</v>
      </c>
      <c r="AA102" s="30">
        <f t="shared" si="107"/>
        <v>0</v>
      </c>
      <c r="AB102" s="30">
        <f t="shared" si="107"/>
        <v>0</v>
      </c>
      <c r="AC102" s="30">
        <f t="shared" si="107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5"/>
        <v>0</v>
      </c>
      <c r="K103" s="30">
        <f t="shared" si="105"/>
        <v>0</v>
      </c>
      <c r="L103" s="30">
        <f t="shared" si="105"/>
        <v>0</v>
      </c>
      <c r="M103" s="30">
        <f t="shared" si="105"/>
        <v>0</v>
      </c>
      <c r="N103" s="30">
        <f t="shared" si="105"/>
        <v>0</v>
      </c>
      <c r="O103" s="30">
        <f t="shared" si="105"/>
        <v>0</v>
      </c>
      <c r="P103" s="64"/>
      <c r="Q103" s="30">
        <f t="shared" si="106"/>
        <v>228.91563500000004</v>
      </c>
      <c r="R103" s="30">
        <f t="shared" si="106"/>
        <v>214.9759655</v>
      </c>
      <c r="S103" s="30">
        <f t="shared" si="106"/>
        <v>261.61487060000002</v>
      </c>
      <c r="T103" s="30">
        <f t="shared" si="106"/>
        <v>254.47192329999999</v>
      </c>
      <c r="U103" s="30">
        <f t="shared" si="106"/>
        <v>336.58389420000009</v>
      </c>
      <c r="V103" s="30">
        <f t="shared" si="106"/>
        <v>203.70833810000002</v>
      </c>
      <c r="W103" s="64"/>
      <c r="X103" s="30">
        <f t="shared" si="107"/>
        <v>0</v>
      </c>
      <c r="Y103" s="30">
        <f t="shared" si="107"/>
        <v>0</v>
      </c>
      <c r="Z103" s="30">
        <f t="shared" si="107"/>
        <v>0</v>
      </c>
      <c r="AA103" s="30">
        <f t="shared" si="107"/>
        <v>0</v>
      </c>
      <c r="AB103" s="30">
        <f t="shared" si="107"/>
        <v>0</v>
      </c>
      <c r="AC103" s="30">
        <f t="shared" si="107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0</v>
      </c>
      <c r="K104" s="15">
        <f t="shared" ref="K104:O104" si="108">SUM(K99:K103)</f>
        <v>0</v>
      </c>
      <c r="L104" s="15">
        <f t="shared" si="108"/>
        <v>0</v>
      </c>
      <c r="M104" s="15">
        <f t="shared" si="108"/>
        <v>0</v>
      </c>
      <c r="N104" s="15">
        <f t="shared" si="108"/>
        <v>0</v>
      </c>
      <c r="O104" s="15">
        <f t="shared" si="108"/>
        <v>0</v>
      </c>
      <c r="P104" s="64"/>
      <c r="Q104" s="15">
        <f>SUM(Q99:Q103)</f>
        <v>1282.2639549</v>
      </c>
      <c r="R104" s="15">
        <f t="shared" ref="R104:V104" si="109">SUM(R99:R103)</f>
        <v>1384.9463201000001</v>
      </c>
      <c r="S104" s="15">
        <f t="shared" si="109"/>
        <v>1601.5370241999999</v>
      </c>
      <c r="T104" s="15">
        <f t="shared" si="109"/>
        <v>1895.8201163000001</v>
      </c>
      <c r="U104" s="15">
        <f t="shared" si="109"/>
        <v>1081.4121433999999</v>
      </c>
      <c r="V104" s="15">
        <f t="shared" si="109"/>
        <v>1832.6825076999996</v>
      </c>
      <c r="W104" s="64"/>
      <c r="X104" s="15">
        <f>SUM(X99:X103)</f>
        <v>0</v>
      </c>
      <c r="Y104" s="15">
        <f t="shared" ref="Y104:AC104" si="110">SUM(Y99:Y103)</f>
        <v>0</v>
      </c>
      <c r="Z104" s="15">
        <f t="shared" si="110"/>
        <v>0</v>
      </c>
      <c r="AA104" s="15">
        <f t="shared" si="110"/>
        <v>0</v>
      </c>
      <c r="AB104" s="15">
        <f t="shared" si="110"/>
        <v>0</v>
      </c>
      <c r="AC104" s="15">
        <f t="shared" si="110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1">J40*$C106</f>
        <v>0</v>
      </c>
      <c r="K106" s="96">
        <f t="shared" si="111"/>
        <v>0</v>
      </c>
      <c r="L106" s="96">
        <f t="shared" si="111"/>
        <v>0</v>
      </c>
      <c r="M106" s="96">
        <f t="shared" si="111"/>
        <v>0</v>
      </c>
      <c r="N106" s="96">
        <f t="shared" si="111"/>
        <v>0</v>
      </c>
      <c r="O106" s="96">
        <f t="shared" si="111"/>
        <v>0</v>
      </c>
      <c r="P106" s="64"/>
      <c r="Q106" s="96">
        <f t="shared" ref="Q106:V109" si="112">Q40*$C106</f>
        <v>389.92174829999993</v>
      </c>
      <c r="R106" s="96">
        <f t="shared" si="112"/>
        <v>277.75312070000007</v>
      </c>
      <c r="S106" s="96">
        <f t="shared" si="112"/>
        <v>225.95035280000002</v>
      </c>
      <c r="T106" s="96">
        <f t="shared" si="112"/>
        <v>176.8536196</v>
      </c>
      <c r="U106" s="96">
        <f t="shared" si="112"/>
        <v>-2.9929000000000002E-3</v>
      </c>
      <c r="V106" s="96">
        <f t="shared" si="112"/>
        <v>3.8249999999999992E-4</v>
      </c>
      <c r="W106" s="64"/>
      <c r="X106" s="96">
        <f t="shared" ref="X106:AC109" si="113">X40*$C106</f>
        <v>0</v>
      </c>
      <c r="Y106" s="96">
        <f t="shared" si="113"/>
        <v>0</v>
      </c>
      <c r="Z106" s="96">
        <f t="shared" si="113"/>
        <v>0</v>
      </c>
      <c r="AA106" s="96">
        <f t="shared" si="113"/>
        <v>0</v>
      </c>
      <c r="AB106" s="96">
        <f t="shared" si="113"/>
        <v>0</v>
      </c>
      <c r="AC106" s="96">
        <f t="shared" si="113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1"/>
        <v>0</v>
      </c>
      <c r="K107" s="30">
        <f t="shared" si="111"/>
        <v>0</v>
      </c>
      <c r="L107" s="30">
        <f t="shared" si="111"/>
        <v>0</v>
      </c>
      <c r="M107" s="30">
        <f t="shared" si="111"/>
        <v>0</v>
      </c>
      <c r="N107" s="30">
        <f t="shared" si="111"/>
        <v>0</v>
      </c>
      <c r="O107" s="30">
        <f t="shared" si="111"/>
        <v>0</v>
      </c>
      <c r="P107" s="64"/>
      <c r="Q107" s="30">
        <f t="shared" si="112"/>
        <v>0</v>
      </c>
      <c r="R107" s="30">
        <f t="shared" si="112"/>
        <v>0</v>
      </c>
      <c r="S107" s="30">
        <f t="shared" si="112"/>
        <v>0</v>
      </c>
      <c r="T107" s="30">
        <f t="shared" si="112"/>
        <v>2.6923416999999996</v>
      </c>
      <c r="U107" s="30">
        <f t="shared" si="112"/>
        <v>0</v>
      </c>
      <c r="V107" s="30">
        <f t="shared" si="112"/>
        <v>0</v>
      </c>
      <c r="W107" s="64"/>
      <c r="X107" s="30">
        <f t="shared" si="113"/>
        <v>0</v>
      </c>
      <c r="Y107" s="30">
        <f t="shared" si="113"/>
        <v>0</v>
      </c>
      <c r="Z107" s="30">
        <f t="shared" si="113"/>
        <v>0</v>
      </c>
      <c r="AA107" s="30">
        <f t="shared" si="113"/>
        <v>0</v>
      </c>
      <c r="AB107" s="30">
        <f t="shared" si="113"/>
        <v>0</v>
      </c>
      <c r="AC107" s="30">
        <f t="shared" si="113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1"/>
        <v>0</v>
      </c>
      <c r="K108" s="96">
        <f t="shared" si="111"/>
        <v>0</v>
      </c>
      <c r="L108" s="96">
        <f t="shared" si="111"/>
        <v>0</v>
      </c>
      <c r="M108" s="96">
        <f t="shared" si="111"/>
        <v>0</v>
      </c>
      <c r="N108" s="96">
        <f t="shared" si="111"/>
        <v>0</v>
      </c>
      <c r="O108" s="96">
        <f t="shared" si="111"/>
        <v>0</v>
      </c>
      <c r="P108" s="64"/>
      <c r="Q108" s="96">
        <f t="shared" si="112"/>
        <v>353.52251289999998</v>
      </c>
      <c r="R108" s="96">
        <f t="shared" si="112"/>
        <v>365.81875460000003</v>
      </c>
      <c r="S108" s="96">
        <f t="shared" si="112"/>
        <v>651.21525129999998</v>
      </c>
      <c r="T108" s="96">
        <f t="shared" si="112"/>
        <v>429.57524889999996</v>
      </c>
      <c r="U108" s="96">
        <f t="shared" si="112"/>
        <v>416.03820890000003</v>
      </c>
      <c r="V108" s="96">
        <f t="shared" si="112"/>
        <v>2437.0305896</v>
      </c>
      <c r="W108" s="64"/>
      <c r="X108" s="96">
        <f t="shared" si="113"/>
        <v>0</v>
      </c>
      <c r="Y108" s="96">
        <f t="shared" si="113"/>
        <v>0</v>
      </c>
      <c r="Z108" s="96">
        <f t="shared" si="113"/>
        <v>0</v>
      </c>
      <c r="AA108" s="96">
        <f t="shared" si="113"/>
        <v>0</v>
      </c>
      <c r="AB108" s="96">
        <f t="shared" si="113"/>
        <v>0</v>
      </c>
      <c r="AC108" s="96">
        <f t="shared" si="113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1"/>
        <v>0</v>
      </c>
      <c r="K109" s="96">
        <f t="shared" si="111"/>
        <v>0</v>
      </c>
      <c r="L109" s="96">
        <f t="shared" si="111"/>
        <v>0</v>
      </c>
      <c r="M109" s="96">
        <f t="shared" si="111"/>
        <v>0</v>
      </c>
      <c r="N109" s="96">
        <f t="shared" si="111"/>
        <v>0</v>
      </c>
      <c r="O109" s="96">
        <f t="shared" si="111"/>
        <v>0</v>
      </c>
      <c r="P109" s="64"/>
      <c r="Q109" s="96">
        <f t="shared" si="112"/>
        <v>714.21514859999991</v>
      </c>
      <c r="R109" s="96">
        <f t="shared" si="112"/>
        <v>633.51026289999993</v>
      </c>
      <c r="S109" s="96">
        <f t="shared" si="112"/>
        <v>698.49574689999997</v>
      </c>
      <c r="T109" s="96">
        <f t="shared" si="112"/>
        <v>882.02447249999989</v>
      </c>
      <c r="U109" s="96">
        <f t="shared" si="112"/>
        <v>1153.2749105</v>
      </c>
      <c r="V109" s="96">
        <f t="shared" si="112"/>
        <v>0</v>
      </c>
      <c r="W109" s="64"/>
      <c r="X109" s="96">
        <f t="shared" si="113"/>
        <v>0</v>
      </c>
      <c r="Y109" s="96">
        <f t="shared" si="113"/>
        <v>0</v>
      </c>
      <c r="Z109" s="96">
        <f t="shared" si="113"/>
        <v>0</v>
      </c>
      <c r="AA109" s="96">
        <f t="shared" si="113"/>
        <v>0</v>
      </c>
      <c r="AB109" s="96">
        <f t="shared" si="113"/>
        <v>0</v>
      </c>
      <c r="AC109" s="96">
        <f t="shared" si="113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0</v>
      </c>
      <c r="K110" s="15">
        <f t="shared" ref="K110:O110" si="114">K109+K108+K107+K106+K104+K96+K95+K94+K93+K92</f>
        <v>0</v>
      </c>
      <c r="L110" s="15">
        <f t="shared" si="114"/>
        <v>0</v>
      </c>
      <c r="M110" s="15">
        <f t="shared" si="114"/>
        <v>0</v>
      </c>
      <c r="N110" s="15">
        <f t="shared" si="114"/>
        <v>0</v>
      </c>
      <c r="O110" s="15">
        <f t="shared" si="114"/>
        <v>0</v>
      </c>
      <c r="P110" s="64"/>
      <c r="Q110" s="15">
        <f>Q109+Q108+Q107+Q106+Q104+Q96+Q95+Q94+Q93+Q92</f>
        <v>15292.495640200001</v>
      </c>
      <c r="R110" s="15">
        <f t="shared" ref="R110:V110" si="115">R109+R108+R107+R106+R104+R96+R95+R94+R93+R92</f>
        <v>18042.174787200001</v>
      </c>
      <c r="S110" s="15">
        <f t="shared" si="115"/>
        <v>17347.810950900002</v>
      </c>
      <c r="T110" s="15">
        <f t="shared" si="115"/>
        <v>17753.823012100002</v>
      </c>
      <c r="U110" s="15">
        <f t="shared" si="115"/>
        <v>22056.198270300007</v>
      </c>
      <c r="V110" s="15">
        <f t="shared" si="115"/>
        <v>23461.860411999998</v>
      </c>
      <c r="W110" s="64"/>
      <c r="X110" s="15">
        <f>X109+X108+X107+X106+X104+X96+X95+X94+X93+X92</f>
        <v>0</v>
      </c>
      <c r="Y110" s="15">
        <f t="shared" ref="Y110:AC110" si="116">Y109+Y108+Y107+Y106+Y104+Y96+Y95+Y94+Y93+Y92</f>
        <v>0</v>
      </c>
      <c r="Z110" s="15">
        <f t="shared" si="116"/>
        <v>0</v>
      </c>
      <c r="AA110" s="15">
        <f t="shared" si="116"/>
        <v>0</v>
      </c>
      <c r="AB110" s="15">
        <f t="shared" si="116"/>
        <v>0</v>
      </c>
      <c r="AC110" s="15">
        <f t="shared" si="116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17">J45*$C111</f>
        <v>0</v>
      </c>
      <c r="K111" s="89">
        <f t="shared" si="117"/>
        <v>0</v>
      </c>
      <c r="L111" s="89">
        <f t="shared" si="117"/>
        <v>0</v>
      </c>
      <c r="M111" s="89">
        <f t="shared" si="117"/>
        <v>0</v>
      </c>
      <c r="N111" s="89">
        <f t="shared" si="117"/>
        <v>0</v>
      </c>
      <c r="O111" s="89">
        <f t="shared" si="117"/>
        <v>0</v>
      </c>
      <c r="P111" s="64"/>
      <c r="Q111" s="89">
        <f t="shared" ref="Q111:V114" si="118">Q45*$C111</f>
        <v>0</v>
      </c>
      <c r="R111" s="89">
        <f t="shared" si="118"/>
        <v>0</v>
      </c>
      <c r="S111" s="89">
        <f t="shared" si="118"/>
        <v>0</v>
      </c>
      <c r="T111" s="89">
        <f t="shared" si="118"/>
        <v>0</v>
      </c>
      <c r="U111" s="89">
        <f t="shared" si="118"/>
        <v>0</v>
      </c>
      <c r="V111" s="89">
        <f t="shared" si="118"/>
        <v>0</v>
      </c>
      <c r="W111" s="64"/>
      <c r="X111" s="89">
        <f t="shared" ref="X111:AC114" si="119">X45*$C111</f>
        <v>0</v>
      </c>
      <c r="Y111" s="89">
        <f t="shared" si="119"/>
        <v>0</v>
      </c>
      <c r="Z111" s="89">
        <f t="shared" si="119"/>
        <v>0</v>
      </c>
      <c r="AA111" s="89">
        <f t="shared" si="119"/>
        <v>0</v>
      </c>
      <c r="AB111" s="89">
        <f t="shared" si="119"/>
        <v>0</v>
      </c>
      <c r="AC111" s="89">
        <f t="shared" si="119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17"/>
        <v>0</v>
      </c>
      <c r="K112" s="89">
        <f t="shared" si="117"/>
        <v>0</v>
      </c>
      <c r="L112" s="89">
        <f t="shared" si="117"/>
        <v>0</v>
      </c>
      <c r="M112" s="89">
        <f t="shared" si="117"/>
        <v>0</v>
      </c>
      <c r="N112" s="89">
        <f t="shared" si="117"/>
        <v>0</v>
      </c>
      <c r="O112" s="89">
        <f t="shared" si="117"/>
        <v>0</v>
      </c>
      <c r="P112" s="64"/>
      <c r="Q112" s="89">
        <f t="shared" si="118"/>
        <v>218.67704359999996</v>
      </c>
      <c r="R112" s="89">
        <f t="shared" si="118"/>
        <v>339.07207619999997</v>
      </c>
      <c r="S112" s="89">
        <f t="shared" si="118"/>
        <v>62.356308399999996</v>
      </c>
      <c r="T112" s="89">
        <f t="shared" si="118"/>
        <v>152.22774629999995</v>
      </c>
      <c r="U112" s="89">
        <f t="shared" si="118"/>
        <v>42.661690199999995</v>
      </c>
      <c r="V112" s="89">
        <f t="shared" si="118"/>
        <v>296.73092499999996</v>
      </c>
      <c r="W112" s="64"/>
      <c r="X112" s="89">
        <f t="shared" si="119"/>
        <v>0</v>
      </c>
      <c r="Y112" s="89">
        <f t="shared" si="119"/>
        <v>0</v>
      </c>
      <c r="Z112" s="89">
        <f t="shared" si="119"/>
        <v>0</v>
      </c>
      <c r="AA112" s="89">
        <f t="shared" si="119"/>
        <v>0</v>
      </c>
      <c r="AB112" s="89">
        <f t="shared" si="119"/>
        <v>0</v>
      </c>
      <c r="AC112" s="89">
        <f t="shared" si="119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17"/>
        <v>0</v>
      </c>
      <c r="K113" s="89">
        <f t="shared" si="117"/>
        <v>0</v>
      </c>
      <c r="L113" s="89">
        <f t="shared" si="117"/>
        <v>0</v>
      </c>
      <c r="M113" s="89">
        <f t="shared" si="117"/>
        <v>0</v>
      </c>
      <c r="N113" s="89">
        <f t="shared" si="117"/>
        <v>0</v>
      </c>
      <c r="O113" s="89">
        <f t="shared" si="117"/>
        <v>0</v>
      </c>
      <c r="P113" s="64"/>
      <c r="Q113" s="89">
        <f t="shared" si="118"/>
        <v>0</v>
      </c>
      <c r="R113" s="89">
        <f t="shared" si="118"/>
        <v>0</v>
      </c>
      <c r="S113" s="89">
        <f t="shared" si="118"/>
        <v>0</v>
      </c>
      <c r="T113" s="89">
        <f t="shared" si="118"/>
        <v>0</v>
      </c>
      <c r="U113" s="89">
        <f t="shared" si="118"/>
        <v>0</v>
      </c>
      <c r="V113" s="89">
        <f t="shared" si="118"/>
        <v>0</v>
      </c>
      <c r="W113" s="64"/>
      <c r="X113" s="89">
        <f t="shared" si="119"/>
        <v>0</v>
      </c>
      <c r="Y113" s="89">
        <f t="shared" si="119"/>
        <v>0</v>
      </c>
      <c r="Z113" s="89">
        <f t="shared" si="119"/>
        <v>0</v>
      </c>
      <c r="AA113" s="89">
        <f t="shared" si="119"/>
        <v>0</v>
      </c>
      <c r="AB113" s="89">
        <f t="shared" si="119"/>
        <v>0</v>
      </c>
      <c r="AC113" s="89">
        <f t="shared" si="119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17"/>
        <v>0</v>
      </c>
      <c r="K114" s="30">
        <f t="shared" si="117"/>
        <v>0</v>
      </c>
      <c r="L114" s="30">
        <f t="shared" si="117"/>
        <v>0</v>
      </c>
      <c r="M114" s="30">
        <f t="shared" si="117"/>
        <v>0</v>
      </c>
      <c r="N114" s="30">
        <f t="shared" si="117"/>
        <v>0</v>
      </c>
      <c r="O114" s="30">
        <f t="shared" si="117"/>
        <v>0</v>
      </c>
      <c r="P114" s="64"/>
      <c r="Q114" s="30">
        <f t="shared" si="118"/>
        <v>7616.6973983564048</v>
      </c>
      <c r="R114" s="30">
        <f t="shared" si="118"/>
        <v>7682.9286195441555</v>
      </c>
      <c r="S114" s="30">
        <f t="shared" si="118"/>
        <v>8223.8776988574282</v>
      </c>
      <c r="T114" s="30">
        <f t="shared" si="118"/>
        <v>8467.9005794220157</v>
      </c>
      <c r="U114" s="30">
        <f t="shared" si="118"/>
        <v>8646.1085632202521</v>
      </c>
      <c r="V114" s="30">
        <f t="shared" si="118"/>
        <v>8740.3609245895786</v>
      </c>
      <c r="W114" s="64"/>
      <c r="X114" s="30">
        <f t="shared" si="119"/>
        <v>0</v>
      </c>
      <c r="Y114" s="30">
        <f t="shared" si="119"/>
        <v>0</v>
      </c>
      <c r="Z114" s="30">
        <f t="shared" si="119"/>
        <v>0</v>
      </c>
      <c r="AA114" s="30">
        <f t="shared" si="119"/>
        <v>0</v>
      </c>
      <c r="AB114" s="30">
        <f t="shared" si="119"/>
        <v>0</v>
      </c>
      <c r="AC114" s="30">
        <f t="shared" si="119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0">J50*$C116</f>
        <v>0</v>
      </c>
      <c r="K116" s="30">
        <f t="shared" si="120"/>
        <v>0</v>
      </c>
      <c r="L116" s="30">
        <f t="shared" si="120"/>
        <v>0</v>
      </c>
      <c r="M116" s="30">
        <f t="shared" si="120"/>
        <v>0</v>
      </c>
      <c r="N116" s="30">
        <f t="shared" si="120"/>
        <v>0</v>
      </c>
      <c r="O116" s="30">
        <f t="shared" si="120"/>
        <v>0</v>
      </c>
      <c r="P116" s="64"/>
      <c r="Q116" s="30">
        <f t="shared" ref="Q116:V129" si="121">Q50*$C116</f>
        <v>132.97524999999999</v>
      </c>
      <c r="R116" s="30">
        <f t="shared" si="121"/>
        <v>149.04921999999999</v>
      </c>
      <c r="S116" s="30">
        <f t="shared" si="121"/>
        <v>138.7902</v>
      </c>
      <c r="T116" s="30">
        <f t="shared" si="121"/>
        <v>151.78053</v>
      </c>
      <c r="U116" s="30">
        <f t="shared" si="121"/>
        <v>164.39066250000002</v>
      </c>
      <c r="V116" s="30">
        <f t="shared" si="121"/>
        <v>485.67150510000005</v>
      </c>
      <c r="W116" s="64"/>
      <c r="X116" s="30">
        <f t="shared" ref="X116:AC129" si="122">X50*$C116</f>
        <v>0</v>
      </c>
      <c r="Y116" s="30">
        <f t="shared" si="122"/>
        <v>0</v>
      </c>
      <c r="Z116" s="30">
        <f t="shared" si="122"/>
        <v>0</v>
      </c>
      <c r="AA116" s="30">
        <f t="shared" si="122"/>
        <v>0</v>
      </c>
      <c r="AB116" s="30">
        <f t="shared" si="122"/>
        <v>0</v>
      </c>
      <c r="AC116" s="30">
        <f t="shared" si="122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0"/>
        <v>0</v>
      </c>
      <c r="K117" s="30">
        <f t="shared" si="120"/>
        <v>0</v>
      </c>
      <c r="L117" s="30">
        <f t="shared" si="120"/>
        <v>0</v>
      </c>
      <c r="M117" s="30">
        <f t="shared" si="120"/>
        <v>0</v>
      </c>
      <c r="N117" s="30">
        <f t="shared" si="120"/>
        <v>0</v>
      </c>
      <c r="O117" s="30">
        <f t="shared" si="120"/>
        <v>0</v>
      </c>
      <c r="P117" s="64"/>
      <c r="Q117" s="30">
        <f t="shared" si="121"/>
        <v>92.550300000000007</v>
      </c>
      <c r="R117" s="30">
        <f t="shared" si="121"/>
        <v>98.462890000000002</v>
      </c>
      <c r="S117" s="30">
        <f t="shared" si="121"/>
        <v>92.066209999999998</v>
      </c>
      <c r="T117" s="30">
        <f t="shared" si="121"/>
        <v>105.97396000000001</v>
      </c>
      <c r="U117" s="30">
        <f t="shared" si="121"/>
        <v>111.46906439999999</v>
      </c>
      <c r="V117" s="30">
        <f t="shared" si="121"/>
        <v>29.679939999999998</v>
      </c>
      <c r="W117" s="64"/>
      <c r="X117" s="30">
        <f t="shared" si="122"/>
        <v>0</v>
      </c>
      <c r="Y117" s="30">
        <f t="shared" si="122"/>
        <v>0</v>
      </c>
      <c r="Z117" s="30">
        <f t="shared" si="122"/>
        <v>0</v>
      </c>
      <c r="AA117" s="30">
        <f t="shared" si="122"/>
        <v>0</v>
      </c>
      <c r="AB117" s="30">
        <f t="shared" si="122"/>
        <v>0</v>
      </c>
      <c r="AC117" s="30">
        <f t="shared" si="122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0"/>
        <v>0</v>
      </c>
      <c r="K118" s="30">
        <f t="shared" si="120"/>
        <v>0</v>
      </c>
      <c r="L118" s="30">
        <f t="shared" si="120"/>
        <v>0</v>
      </c>
      <c r="M118" s="30">
        <f t="shared" si="120"/>
        <v>0</v>
      </c>
      <c r="N118" s="30">
        <f t="shared" si="120"/>
        <v>0</v>
      </c>
      <c r="O118" s="30">
        <f t="shared" si="120"/>
        <v>0</v>
      </c>
      <c r="P118" s="64"/>
      <c r="Q118" s="30">
        <f t="shared" si="121"/>
        <v>125.11764909999999</v>
      </c>
      <c r="R118" s="30">
        <f t="shared" si="121"/>
        <v>69.502837999999997</v>
      </c>
      <c r="S118" s="30">
        <f t="shared" si="121"/>
        <v>79.058565799999997</v>
      </c>
      <c r="T118" s="30">
        <f t="shared" si="121"/>
        <v>78.476379500000007</v>
      </c>
      <c r="U118" s="30">
        <f t="shared" si="121"/>
        <v>89.931984999999983</v>
      </c>
      <c r="V118" s="30">
        <f t="shared" si="121"/>
        <v>98.785150000000002</v>
      </c>
      <c r="W118" s="64"/>
      <c r="X118" s="30">
        <f t="shared" si="122"/>
        <v>0</v>
      </c>
      <c r="Y118" s="30">
        <f t="shared" si="122"/>
        <v>0</v>
      </c>
      <c r="Z118" s="30">
        <f t="shared" si="122"/>
        <v>0</v>
      </c>
      <c r="AA118" s="30">
        <f t="shared" si="122"/>
        <v>0</v>
      </c>
      <c r="AB118" s="30">
        <f t="shared" si="122"/>
        <v>0</v>
      </c>
      <c r="AC118" s="30">
        <f t="shared" si="122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0"/>
        <v>0</v>
      </c>
      <c r="K119" s="30">
        <f t="shared" si="120"/>
        <v>0</v>
      </c>
      <c r="L119" s="30">
        <f t="shared" si="120"/>
        <v>0</v>
      </c>
      <c r="M119" s="30">
        <f t="shared" si="120"/>
        <v>0</v>
      </c>
      <c r="N119" s="30">
        <f t="shared" si="120"/>
        <v>0</v>
      </c>
      <c r="O119" s="30">
        <f t="shared" si="120"/>
        <v>0</v>
      </c>
      <c r="P119" s="64"/>
      <c r="Q119" s="30">
        <f t="shared" si="121"/>
        <v>92.189660000000003</v>
      </c>
      <c r="R119" s="30">
        <f t="shared" si="121"/>
        <v>114.4372717</v>
      </c>
      <c r="S119" s="30">
        <f t="shared" si="121"/>
        <v>135.93597</v>
      </c>
      <c r="T119" s="30">
        <f t="shared" si="121"/>
        <v>159.57182</v>
      </c>
      <c r="U119" s="30">
        <f t="shared" si="121"/>
        <v>96.82386000000001</v>
      </c>
      <c r="V119" s="30">
        <f t="shared" si="121"/>
        <v>119.37509199999998</v>
      </c>
      <c r="W119" s="64"/>
      <c r="X119" s="30">
        <f t="shared" si="122"/>
        <v>0</v>
      </c>
      <c r="Y119" s="30">
        <f t="shared" si="122"/>
        <v>0</v>
      </c>
      <c r="Z119" s="30">
        <f t="shared" si="122"/>
        <v>0</v>
      </c>
      <c r="AA119" s="30">
        <f t="shared" si="122"/>
        <v>0</v>
      </c>
      <c r="AB119" s="30">
        <f t="shared" si="122"/>
        <v>0</v>
      </c>
      <c r="AC119" s="30">
        <f t="shared" si="122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0"/>
        <v>0</v>
      </c>
      <c r="K120" s="30">
        <f t="shared" si="120"/>
        <v>0</v>
      </c>
      <c r="L120" s="30">
        <f t="shared" si="120"/>
        <v>0</v>
      </c>
      <c r="M120" s="30">
        <f t="shared" si="120"/>
        <v>0</v>
      </c>
      <c r="N120" s="30">
        <f t="shared" si="120"/>
        <v>0</v>
      </c>
      <c r="O120" s="30">
        <f t="shared" si="120"/>
        <v>0</v>
      </c>
      <c r="P120" s="64"/>
      <c r="Q120" s="30">
        <f t="shared" si="121"/>
        <v>54.978213600000004</v>
      </c>
      <c r="R120" s="30">
        <f t="shared" si="121"/>
        <v>55.501712000000012</v>
      </c>
      <c r="S120" s="30">
        <f t="shared" si="121"/>
        <v>60.569134299999995</v>
      </c>
      <c r="T120" s="30">
        <f t="shared" si="121"/>
        <v>68.145896199999981</v>
      </c>
      <c r="U120" s="30">
        <f t="shared" si="121"/>
        <v>57.004620299999999</v>
      </c>
      <c r="V120" s="30">
        <f t="shared" si="121"/>
        <v>72.880960000000002</v>
      </c>
      <c r="W120" s="64"/>
      <c r="X120" s="30">
        <f t="shared" si="122"/>
        <v>0</v>
      </c>
      <c r="Y120" s="30">
        <f t="shared" si="122"/>
        <v>0</v>
      </c>
      <c r="Z120" s="30">
        <f t="shared" si="122"/>
        <v>0</v>
      </c>
      <c r="AA120" s="30">
        <f t="shared" si="122"/>
        <v>0</v>
      </c>
      <c r="AB120" s="30">
        <f t="shared" si="122"/>
        <v>0</v>
      </c>
      <c r="AC120" s="30">
        <f t="shared" si="122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0"/>
        <v>0</v>
      </c>
      <c r="K121" s="30">
        <f t="shared" si="120"/>
        <v>0</v>
      </c>
      <c r="L121" s="30">
        <f t="shared" si="120"/>
        <v>0</v>
      </c>
      <c r="M121" s="30">
        <f t="shared" si="120"/>
        <v>0</v>
      </c>
      <c r="N121" s="30">
        <f t="shared" si="120"/>
        <v>0</v>
      </c>
      <c r="O121" s="30">
        <f t="shared" si="120"/>
        <v>0</v>
      </c>
      <c r="P121" s="64"/>
      <c r="Q121" s="30">
        <f t="shared" si="121"/>
        <v>169.02741999999998</v>
      </c>
      <c r="R121" s="30">
        <f t="shared" si="121"/>
        <v>158.61528999999999</v>
      </c>
      <c r="S121" s="30">
        <f t="shared" si="121"/>
        <v>173.61224999999999</v>
      </c>
      <c r="T121" s="30">
        <f t="shared" si="121"/>
        <v>68.493660000000006</v>
      </c>
      <c r="U121" s="30">
        <f t="shared" si="121"/>
        <v>37.677780000000006</v>
      </c>
      <c r="V121" s="30">
        <f t="shared" si="121"/>
        <v>120.01927999999999</v>
      </c>
      <c r="W121" s="64"/>
      <c r="X121" s="30">
        <f t="shared" si="122"/>
        <v>0</v>
      </c>
      <c r="Y121" s="30">
        <f t="shared" si="122"/>
        <v>0</v>
      </c>
      <c r="Z121" s="30">
        <f t="shared" si="122"/>
        <v>0</v>
      </c>
      <c r="AA121" s="30">
        <f t="shared" si="122"/>
        <v>0</v>
      </c>
      <c r="AB121" s="30">
        <f t="shared" si="122"/>
        <v>0</v>
      </c>
      <c r="AC121" s="30">
        <f t="shared" si="122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0"/>
        <v>0</v>
      </c>
      <c r="K122" s="96">
        <f t="shared" si="120"/>
        <v>0</v>
      </c>
      <c r="L122" s="96">
        <f t="shared" si="120"/>
        <v>0</v>
      </c>
      <c r="M122" s="96">
        <f t="shared" si="120"/>
        <v>0</v>
      </c>
      <c r="N122" s="96">
        <f t="shared" si="120"/>
        <v>0</v>
      </c>
      <c r="O122" s="96">
        <f t="shared" si="120"/>
        <v>0</v>
      </c>
      <c r="P122" s="64"/>
      <c r="Q122" s="96">
        <f t="shared" si="121"/>
        <v>0</v>
      </c>
      <c r="R122" s="96">
        <f t="shared" si="121"/>
        <v>0</v>
      </c>
      <c r="S122" s="96">
        <f t="shared" si="121"/>
        <v>0</v>
      </c>
      <c r="T122" s="96">
        <f t="shared" si="121"/>
        <v>0</v>
      </c>
      <c r="U122" s="96">
        <f t="shared" si="121"/>
        <v>0</v>
      </c>
      <c r="V122" s="96">
        <f t="shared" si="121"/>
        <v>0</v>
      </c>
      <c r="W122" s="64"/>
      <c r="X122" s="96">
        <f t="shared" si="122"/>
        <v>0</v>
      </c>
      <c r="Y122" s="96">
        <f t="shared" si="122"/>
        <v>0</v>
      </c>
      <c r="Z122" s="96">
        <f t="shared" si="122"/>
        <v>0</v>
      </c>
      <c r="AA122" s="96">
        <f t="shared" si="122"/>
        <v>0</v>
      </c>
      <c r="AB122" s="96">
        <f t="shared" si="122"/>
        <v>0</v>
      </c>
      <c r="AC122" s="96">
        <f t="shared" si="122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0"/>
        <v>0</v>
      </c>
      <c r="K123" s="89">
        <f t="shared" si="120"/>
        <v>0</v>
      </c>
      <c r="L123" s="89">
        <f t="shared" si="120"/>
        <v>0</v>
      </c>
      <c r="M123" s="89">
        <f t="shared" si="120"/>
        <v>0</v>
      </c>
      <c r="N123" s="89">
        <f t="shared" si="120"/>
        <v>0</v>
      </c>
      <c r="O123" s="89">
        <f t="shared" si="120"/>
        <v>0</v>
      </c>
      <c r="P123" s="64"/>
      <c r="Q123" s="89">
        <f t="shared" si="121"/>
        <v>4.8860676999999999</v>
      </c>
      <c r="R123" s="89">
        <f t="shared" si="121"/>
        <v>-1.0000005364418031E-7</v>
      </c>
      <c r="S123" s="89">
        <f t="shared" si="121"/>
        <v>-1.4273889999999854</v>
      </c>
      <c r="T123" s="89">
        <f t="shared" si="121"/>
        <v>-2.0671488000000267</v>
      </c>
      <c r="U123" s="89">
        <f t="shared" si="121"/>
        <v>-1.6689362000000012</v>
      </c>
      <c r="V123" s="89">
        <f t="shared" si="121"/>
        <v>61.1561272</v>
      </c>
      <c r="W123" s="64"/>
      <c r="X123" s="89">
        <f t="shared" si="122"/>
        <v>0</v>
      </c>
      <c r="Y123" s="89">
        <f t="shared" si="122"/>
        <v>0</v>
      </c>
      <c r="Z123" s="89">
        <f t="shared" si="122"/>
        <v>0</v>
      </c>
      <c r="AA123" s="89">
        <f t="shared" si="122"/>
        <v>0</v>
      </c>
      <c r="AB123" s="89">
        <f t="shared" si="122"/>
        <v>0</v>
      </c>
      <c r="AC123" s="89">
        <f t="shared" si="122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0"/>
        <v>0</v>
      </c>
      <c r="K124" s="30">
        <f t="shared" si="120"/>
        <v>0</v>
      </c>
      <c r="L124" s="30">
        <f t="shared" si="120"/>
        <v>0</v>
      </c>
      <c r="M124" s="30">
        <f t="shared" si="120"/>
        <v>0</v>
      </c>
      <c r="N124" s="30">
        <f t="shared" si="120"/>
        <v>0</v>
      </c>
      <c r="O124" s="30">
        <f t="shared" si="120"/>
        <v>0</v>
      </c>
      <c r="P124" s="64"/>
      <c r="Q124" s="30">
        <f t="shared" si="121"/>
        <v>2.5949399999999998</v>
      </c>
      <c r="R124" s="30">
        <f t="shared" si="121"/>
        <v>4.8174000000000001</v>
      </c>
      <c r="S124" s="30">
        <f t="shared" si="121"/>
        <v>2.4296199999999999</v>
      </c>
      <c r="T124" s="30">
        <f t="shared" si="121"/>
        <v>2.61903</v>
      </c>
      <c r="U124" s="30">
        <f t="shared" si="121"/>
        <v>4.5680399999999999</v>
      </c>
      <c r="V124" s="30">
        <f t="shared" si="121"/>
        <v>2.8249599999999995</v>
      </c>
      <c r="W124" s="64"/>
      <c r="X124" s="30">
        <f t="shared" si="122"/>
        <v>0</v>
      </c>
      <c r="Y124" s="30">
        <f t="shared" si="122"/>
        <v>0</v>
      </c>
      <c r="Z124" s="30">
        <f t="shared" si="122"/>
        <v>0</v>
      </c>
      <c r="AA124" s="30">
        <f t="shared" si="122"/>
        <v>0</v>
      </c>
      <c r="AB124" s="30">
        <f t="shared" si="122"/>
        <v>0</v>
      </c>
      <c r="AC124" s="30">
        <f t="shared" si="122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0"/>
        <v>0</v>
      </c>
      <c r="K125" s="30">
        <f t="shared" si="120"/>
        <v>0</v>
      </c>
      <c r="L125" s="30">
        <f t="shared" si="120"/>
        <v>0</v>
      </c>
      <c r="M125" s="30">
        <f t="shared" si="120"/>
        <v>0</v>
      </c>
      <c r="N125" s="30">
        <f t="shared" si="120"/>
        <v>0</v>
      </c>
      <c r="O125" s="30">
        <f t="shared" si="120"/>
        <v>0</v>
      </c>
      <c r="P125" s="64"/>
      <c r="Q125" s="30">
        <f t="shared" si="121"/>
        <v>132.3370548</v>
      </c>
      <c r="R125" s="30">
        <f t="shared" si="121"/>
        <v>89.777074000000013</v>
      </c>
      <c r="S125" s="30">
        <f t="shared" si="121"/>
        <v>42.362647699999997</v>
      </c>
      <c r="T125" s="30">
        <f t="shared" si="121"/>
        <v>89.731456200000011</v>
      </c>
      <c r="U125" s="30">
        <f t="shared" si="121"/>
        <v>89.797440300000019</v>
      </c>
      <c r="V125" s="30">
        <f t="shared" si="121"/>
        <v>77.362319999999997</v>
      </c>
      <c r="W125" s="64"/>
      <c r="X125" s="30">
        <f t="shared" si="122"/>
        <v>0</v>
      </c>
      <c r="Y125" s="30">
        <f t="shared" si="122"/>
        <v>0</v>
      </c>
      <c r="Z125" s="30">
        <f t="shared" si="122"/>
        <v>0</v>
      </c>
      <c r="AA125" s="30">
        <f t="shared" si="122"/>
        <v>0</v>
      </c>
      <c r="AB125" s="30">
        <f t="shared" si="122"/>
        <v>0</v>
      </c>
      <c r="AC125" s="30">
        <f t="shared" si="122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0"/>
        <v>0</v>
      </c>
      <c r="K126" s="30">
        <f t="shared" si="120"/>
        <v>0</v>
      </c>
      <c r="L126" s="30">
        <f t="shared" si="120"/>
        <v>0</v>
      </c>
      <c r="M126" s="30">
        <f t="shared" si="120"/>
        <v>0</v>
      </c>
      <c r="N126" s="30">
        <f t="shared" si="120"/>
        <v>0</v>
      </c>
      <c r="O126" s="30">
        <f t="shared" si="120"/>
        <v>0</v>
      </c>
      <c r="P126" s="64"/>
      <c r="Q126" s="30">
        <f t="shared" si="121"/>
        <v>18.782490199999984</v>
      </c>
      <c r="R126" s="30">
        <f t="shared" si="121"/>
        <v>23.457079999999991</v>
      </c>
      <c r="S126" s="30">
        <f t="shared" si="121"/>
        <v>19.195660000000004</v>
      </c>
      <c r="T126" s="30">
        <f t="shared" si="121"/>
        <v>22.875750000000011</v>
      </c>
      <c r="U126" s="30">
        <f t="shared" si="121"/>
        <v>53.03961000000001</v>
      </c>
      <c r="V126" s="30">
        <f t="shared" si="121"/>
        <v>15.576400000000005</v>
      </c>
      <c r="W126" s="64"/>
      <c r="X126" s="30">
        <f t="shared" si="122"/>
        <v>0</v>
      </c>
      <c r="Y126" s="30">
        <f t="shared" si="122"/>
        <v>0</v>
      </c>
      <c r="Z126" s="30">
        <f t="shared" si="122"/>
        <v>0</v>
      </c>
      <c r="AA126" s="30">
        <f t="shared" si="122"/>
        <v>0</v>
      </c>
      <c r="AB126" s="30">
        <f t="shared" si="122"/>
        <v>0</v>
      </c>
      <c r="AC126" s="30">
        <f t="shared" si="122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0"/>
        <v>0</v>
      </c>
      <c r="K127" s="30">
        <f t="shared" si="120"/>
        <v>0</v>
      </c>
      <c r="L127" s="30">
        <f t="shared" si="120"/>
        <v>0</v>
      </c>
      <c r="M127" s="30">
        <f t="shared" si="120"/>
        <v>0</v>
      </c>
      <c r="N127" s="30">
        <f t="shared" si="120"/>
        <v>0</v>
      </c>
      <c r="O127" s="30">
        <f t="shared" si="120"/>
        <v>0</v>
      </c>
      <c r="P127" s="64"/>
      <c r="Q127" s="30">
        <f t="shared" si="121"/>
        <v>53.601704699999999</v>
      </c>
      <c r="R127" s="30">
        <f t="shared" si="121"/>
        <v>55.224907900000005</v>
      </c>
      <c r="S127" s="30">
        <f t="shared" si="121"/>
        <v>62.693035000000002</v>
      </c>
      <c r="T127" s="30">
        <f t="shared" si="121"/>
        <v>74.584798499999991</v>
      </c>
      <c r="U127" s="30">
        <f t="shared" si="121"/>
        <v>38.435026400000005</v>
      </c>
      <c r="V127" s="30">
        <f t="shared" si="121"/>
        <v>34.014185400000002</v>
      </c>
      <c r="W127" s="64"/>
      <c r="X127" s="30">
        <f t="shared" si="122"/>
        <v>0</v>
      </c>
      <c r="Y127" s="30">
        <f t="shared" si="122"/>
        <v>0</v>
      </c>
      <c r="Z127" s="30">
        <f t="shared" si="122"/>
        <v>0</v>
      </c>
      <c r="AA127" s="30">
        <f t="shared" si="122"/>
        <v>0</v>
      </c>
      <c r="AB127" s="30">
        <f t="shared" si="122"/>
        <v>0</v>
      </c>
      <c r="AC127" s="30">
        <f t="shared" si="122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0"/>
        <v>0</v>
      </c>
      <c r="K128" s="30">
        <f t="shared" si="120"/>
        <v>0</v>
      </c>
      <c r="L128" s="30">
        <f t="shared" si="120"/>
        <v>0</v>
      </c>
      <c r="M128" s="30">
        <f t="shared" si="120"/>
        <v>0</v>
      </c>
      <c r="N128" s="30">
        <f t="shared" si="120"/>
        <v>0</v>
      </c>
      <c r="O128" s="30">
        <f t="shared" si="120"/>
        <v>0</v>
      </c>
      <c r="P128" s="64"/>
      <c r="Q128" s="30">
        <f t="shared" si="121"/>
        <v>29.653978000000002</v>
      </c>
      <c r="R128" s="30">
        <f t="shared" si="121"/>
        <v>32.563247000000004</v>
      </c>
      <c r="S128" s="30">
        <f t="shared" si="121"/>
        <v>25.699595800000001</v>
      </c>
      <c r="T128" s="30">
        <f t="shared" si="121"/>
        <v>33.804621600000004</v>
      </c>
      <c r="U128" s="30">
        <f t="shared" si="121"/>
        <v>45.494827600000001</v>
      </c>
      <c r="V128" s="30">
        <f t="shared" si="121"/>
        <v>39.784340799999995</v>
      </c>
      <c r="W128" s="64"/>
      <c r="X128" s="30">
        <f t="shared" si="122"/>
        <v>0</v>
      </c>
      <c r="Y128" s="30">
        <f t="shared" si="122"/>
        <v>0</v>
      </c>
      <c r="Z128" s="30">
        <f t="shared" si="122"/>
        <v>0</v>
      </c>
      <c r="AA128" s="30">
        <f t="shared" si="122"/>
        <v>0</v>
      </c>
      <c r="AB128" s="30">
        <f t="shared" si="122"/>
        <v>0</v>
      </c>
      <c r="AC128" s="30">
        <f t="shared" si="122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0"/>
        <v>0</v>
      </c>
      <c r="K129" s="30">
        <f t="shared" si="120"/>
        <v>0</v>
      </c>
      <c r="L129" s="30">
        <f t="shared" si="120"/>
        <v>0</v>
      </c>
      <c r="M129" s="30">
        <f t="shared" si="120"/>
        <v>0</v>
      </c>
      <c r="N129" s="30">
        <f t="shared" si="120"/>
        <v>0</v>
      </c>
      <c r="O129" s="30">
        <f t="shared" si="120"/>
        <v>0</v>
      </c>
      <c r="P129" s="64"/>
      <c r="Q129" s="30">
        <f t="shared" si="121"/>
        <v>279.65329610000015</v>
      </c>
      <c r="R129" s="30">
        <f t="shared" si="121"/>
        <v>287.53174200000075</v>
      </c>
      <c r="S129" s="30">
        <f t="shared" si="121"/>
        <v>415.14327139999995</v>
      </c>
      <c r="T129" s="30">
        <f t="shared" si="121"/>
        <v>465.91149040000397</v>
      </c>
      <c r="U129" s="30">
        <f t="shared" si="121"/>
        <v>626.9754122999999</v>
      </c>
      <c r="V129" s="30">
        <f t="shared" si="121"/>
        <v>1339.7882844999999</v>
      </c>
      <c r="W129" s="64"/>
      <c r="X129" s="30">
        <f t="shared" si="122"/>
        <v>0</v>
      </c>
      <c r="Y129" s="30">
        <f t="shared" si="122"/>
        <v>0</v>
      </c>
      <c r="Z129" s="30">
        <f t="shared" si="122"/>
        <v>0</v>
      </c>
      <c r="AA129" s="30">
        <f t="shared" si="122"/>
        <v>0</v>
      </c>
      <c r="AB129" s="30">
        <f t="shared" si="122"/>
        <v>0</v>
      </c>
      <c r="AC129" s="30">
        <f t="shared" si="122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0</v>
      </c>
      <c r="K130" s="15">
        <f t="shared" ref="K130:O130" si="123">SUM(K116:K129)</f>
        <v>0</v>
      </c>
      <c r="L130" s="15">
        <f t="shared" si="123"/>
        <v>0</v>
      </c>
      <c r="M130" s="15">
        <f t="shared" si="123"/>
        <v>0</v>
      </c>
      <c r="N130" s="15">
        <f t="shared" si="123"/>
        <v>0</v>
      </c>
      <c r="O130" s="15">
        <f t="shared" si="123"/>
        <v>0</v>
      </c>
      <c r="P130" s="64"/>
      <c r="Q130" s="15">
        <f>SUM(Q116:Q129)</f>
        <v>1188.3480242000001</v>
      </c>
      <c r="R130" s="15">
        <f t="shared" ref="R130:V130" si="124">SUM(R116:R129)</f>
        <v>1138.9406725000008</v>
      </c>
      <c r="S130" s="15">
        <f t="shared" si="124"/>
        <v>1246.1287709999999</v>
      </c>
      <c r="T130" s="15">
        <f t="shared" si="124"/>
        <v>1319.9022436000039</v>
      </c>
      <c r="U130" s="15">
        <f t="shared" si="124"/>
        <v>1413.9393926</v>
      </c>
      <c r="V130" s="15">
        <f t="shared" si="124"/>
        <v>2496.918545</v>
      </c>
      <c r="W130" s="64"/>
      <c r="X130" s="15">
        <f>SUM(X116:X129)</f>
        <v>0</v>
      </c>
      <c r="Y130" s="15">
        <f t="shared" ref="Y130:AC130" si="125">SUM(Y116:Y129)</f>
        <v>0</v>
      </c>
      <c r="Z130" s="15">
        <f t="shared" si="125"/>
        <v>0</v>
      </c>
      <c r="AA130" s="15">
        <f t="shared" si="125"/>
        <v>0</v>
      </c>
      <c r="AB130" s="15">
        <f t="shared" si="125"/>
        <v>0</v>
      </c>
      <c r="AC130" s="15">
        <f t="shared" si="125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0</v>
      </c>
      <c r="K131" s="15">
        <f t="shared" ref="K131:O131" si="126">K130+K114+K113+K112+K111+K90+K79+K78+K77+K76+K75+K110</f>
        <v>0</v>
      </c>
      <c r="L131" s="15">
        <f t="shared" si="126"/>
        <v>0</v>
      </c>
      <c r="M131" s="15">
        <f t="shared" si="126"/>
        <v>0</v>
      </c>
      <c r="N131" s="15">
        <f t="shared" si="126"/>
        <v>0</v>
      </c>
      <c r="O131" s="15">
        <f t="shared" si="126"/>
        <v>0</v>
      </c>
      <c r="P131" s="64"/>
      <c r="Q131" s="15">
        <f>Q130+Q114+Q113+Q112+Q111+Q90+Q79+Q78+Q77+Q76+Q75+Q110</f>
        <v>47853.620685156406</v>
      </c>
      <c r="R131" s="15">
        <f t="shared" ref="R131:V131" si="127">R130+R114+R113+R112+R111+R90+R79+R78+R77+R76+R75+R110</f>
        <v>51574.470230944164</v>
      </c>
      <c r="S131" s="15">
        <f t="shared" si="127"/>
        <v>50889.717987757424</v>
      </c>
      <c r="T131" s="15">
        <f t="shared" si="127"/>
        <v>48141.509451722013</v>
      </c>
      <c r="U131" s="15">
        <f t="shared" si="127"/>
        <v>53864.453657120263</v>
      </c>
      <c r="V131" s="15">
        <f t="shared" si="127"/>
        <v>63746.889403089575</v>
      </c>
      <c r="W131" s="64"/>
      <c r="X131" s="15">
        <f>X130+X114+X113+X112+X111+X90+X79+X78+X77+X76+X75+X110</f>
        <v>0</v>
      </c>
      <c r="Y131" s="15">
        <f t="shared" ref="Y131:AC131" si="128">Y130+Y114+Y113+Y112+Y111+Y90+Y79+Y78+Y77+Y76+Y75+Y110</f>
        <v>0</v>
      </c>
      <c r="Z131" s="15">
        <f t="shared" si="128"/>
        <v>0</v>
      </c>
      <c r="AA131" s="15">
        <f t="shared" si="128"/>
        <v>0</v>
      </c>
      <c r="AB131" s="15">
        <f t="shared" si="128"/>
        <v>0</v>
      </c>
      <c r="AC131" s="15">
        <f t="shared" si="128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29">J66*$C132</f>
        <v>0</v>
      </c>
      <c r="K132" s="30">
        <f t="shared" si="129"/>
        <v>0</v>
      </c>
      <c r="L132" s="30">
        <f t="shared" si="129"/>
        <v>0</v>
      </c>
      <c r="M132" s="30">
        <f t="shared" si="129"/>
        <v>0</v>
      </c>
      <c r="N132" s="30">
        <f t="shared" si="129"/>
        <v>0</v>
      </c>
      <c r="O132" s="30">
        <f t="shared" si="129"/>
        <v>0</v>
      </c>
      <c r="P132" s="64"/>
      <c r="Q132" s="30">
        <f t="shared" ref="Q132:V132" si="130">Q66*$C132</f>
        <v>-83.651002399999996</v>
      </c>
      <c r="R132" s="30">
        <f t="shared" si="130"/>
        <v>-111.24599140000001</v>
      </c>
      <c r="S132" s="30">
        <f t="shared" si="130"/>
        <v>-124.28177769999999</v>
      </c>
      <c r="T132" s="30">
        <f t="shared" si="130"/>
        <v>-86.306992399999984</v>
      </c>
      <c r="U132" s="30">
        <f t="shared" si="130"/>
        <v>-105.39966620000001</v>
      </c>
      <c r="V132" s="30">
        <f t="shared" si="130"/>
        <v>-86.082780099999979</v>
      </c>
      <c r="W132" s="64"/>
      <c r="X132" s="30">
        <f t="shared" ref="X132:AC132" si="131">X66*$C132</f>
        <v>0</v>
      </c>
      <c r="Y132" s="30">
        <f t="shared" si="131"/>
        <v>0</v>
      </c>
      <c r="Z132" s="30">
        <f t="shared" si="131"/>
        <v>0</v>
      </c>
      <c r="AA132" s="30">
        <f t="shared" si="131"/>
        <v>0</v>
      </c>
      <c r="AB132" s="30">
        <f t="shared" si="131"/>
        <v>0</v>
      </c>
      <c r="AC132" s="30">
        <f t="shared" si="131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0</v>
      </c>
      <c r="K133" s="15">
        <f t="shared" ref="K133:O133" si="132">K131+K132</f>
        <v>0</v>
      </c>
      <c r="L133" s="15">
        <f t="shared" si="132"/>
        <v>0</v>
      </c>
      <c r="M133" s="15">
        <f t="shared" si="132"/>
        <v>0</v>
      </c>
      <c r="N133" s="15">
        <f t="shared" si="132"/>
        <v>0</v>
      </c>
      <c r="O133" s="15">
        <f t="shared" si="132"/>
        <v>0</v>
      </c>
      <c r="P133" s="64"/>
      <c r="Q133" s="15">
        <f>Q131+Q132</f>
        <v>47769.969682756404</v>
      </c>
      <c r="R133" s="15">
        <f t="shared" ref="R133:V133" si="133">R131+R132</f>
        <v>51463.224239544164</v>
      </c>
      <c r="S133" s="15">
        <f t="shared" si="133"/>
        <v>50765.436210057422</v>
      </c>
      <c r="T133" s="15">
        <f t="shared" si="133"/>
        <v>48055.202459322012</v>
      </c>
      <c r="U133" s="15">
        <f t="shared" si="133"/>
        <v>53759.053990920263</v>
      </c>
      <c r="V133" s="15">
        <f t="shared" si="133"/>
        <v>63660.806622989578</v>
      </c>
      <c r="W133" s="64"/>
      <c r="X133" s="15">
        <f>X131+X132</f>
        <v>0</v>
      </c>
      <c r="Y133" s="15">
        <f t="shared" ref="Y133:AC133" si="134">Y131+Y132</f>
        <v>0</v>
      </c>
      <c r="Z133" s="15">
        <f t="shared" si="134"/>
        <v>0</v>
      </c>
      <c r="AA133" s="15">
        <f t="shared" si="134"/>
        <v>0</v>
      </c>
      <c r="AB133" s="15">
        <f t="shared" si="134"/>
        <v>0</v>
      </c>
      <c r="AC133" s="15">
        <f t="shared" si="134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5">J68*$C134</f>
        <v>0</v>
      </c>
      <c r="K134" s="89">
        <f t="shared" si="135"/>
        <v>0</v>
      </c>
      <c r="L134" s="89">
        <f t="shared" si="135"/>
        <v>0</v>
      </c>
      <c r="M134" s="89">
        <f t="shared" si="135"/>
        <v>0</v>
      </c>
      <c r="N134" s="89">
        <f t="shared" si="135"/>
        <v>0</v>
      </c>
      <c r="O134" s="89">
        <f t="shared" si="135"/>
        <v>0</v>
      </c>
      <c r="P134" s="64"/>
      <c r="Q134" s="89">
        <f t="shared" ref="Q134:V134" si="136">Q68*$C134</f>
        <v>0</v>
      </c>
      <c r="R134" s="89">
        <f t="shared" si="136"/>
        <v>0</v>
      </c>
      <c r="S134" s="89">
        <f t="shared" si="136"/>
        <v>0</v>
      </c>
      <c r="T134" s="89">
        <f t="shared" si="136"/>
        <v>0</v>
      </c>
      <c r="U134" s="89">
        <f t="shared" si="136"/>
        <v>0</v>
      </c>
      <c r="V134" s="89">
        <f t="shared" si="136"/>
        <v>0</v>
      </c>
      <c r="W134" s="64"/>
      <c r="X134" s="89">
        <f t="shared" ref="X134:AC134" si="137">X68*$C134</f>
        <v>0</v>
      </c>
      <c r="Y134" s="89">
        <f t="shared" si="137"/>
        <v>0</v>
      </c>
      <c r="Z134" s="89">
        <f t="shared" si="137"/>
        <v>0</v>
      </c>
      <c r="AA134" s="89">
        <f t="shared" si="137"/>
        <v>0</v>
      </c>
      <c r="AB134" s="89">
        <f t="shared" si="137"/>
        <v>0</v>
      </c>
      <c r="AC134" s="89">
        <f t="shared" si="137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0</v>
      </c>
      <c r="K135" s="83">
        <f t="shared" ref="K135:O135" si="138">K134+K133</f>
        <v>0</v>
      </c>
      <c r="L135" s="83">
        <f t="shared" si="138"/>
        <v>0</v>
      </c>
      <c r="M135" s="83">
        <f t="shared" si="138"/>
        <v>0</v>
      </c>
      <c r="N135" s="83">
        <f t="shared" si="138"/>
        <v>0</v>
      </c>
      <c r="O135" s="83">
        <f t="shared" si="138"/>
        <v>0</v>
      </c>
      <c r="P135" s="64"/>
      <c r="Q135" s="83">
        <f>Q134+Q133</f>
        <v>47769.969682756404</v>
      </c>
      <c r="R135" s="83">
        <f t="shared" ref="R135:V135" si="139">R134+R133</f>
        <v>51463.224239544164</v>
      </c>
      <c r="S135" s="83">
        <f t="shared" si="139"/>
        <v>50765.436210057422</v>
      </c>
      <c r="T135" s="83">
        <f t="shared" si="139"/>
        <v>48055.202459322012</v>
      </c>
      <c r="U135" s="83">
        <f t="shared" si="139"/>
        <v>53759.053990920263</v>
      </c>
      <c r="V135" s="83">
        <f t="shared" si="139"/>
        <v>63660.806622989578</v>
      </c>
      <c r="W135" s="64"/>
      <c r="X135" s="83">
        <f>X134+X133</f>
        <v>0</v>
      </c>
      <c r="Y135" s="83">
        <f t="shared" ref="Y135:AC135" si="140">Y134+Y133</f>
        <v>0</v>
      </c>
      <c r="Z135" s="83">
        <f t="shared" si="140"/>
        <v>0</v>
      </c>
      <c r="AA135" s="83">
        <f t="shared" si="140"/>
        <v>0</v>
      </c>
      <c r="AB135" s="83">
        <f t="shared" si="140"/>
        <v>0</v>
      </c>
      <c r="AC135" s="83">
        <f t="shared" si="140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9"/>
      <c r="L136" s="370"/>
      <c r="M136" s="370"/>
      <c r="N136" s="371"/>
      <c r="O136" s="64"/>
      <c r="P136" s="64"/>
      <c r="Q136" s="84"/>
      <c r="R136" s="369"/>
      <c r="S136" s="370"/>
      <c r="T136" s="370"/>
      <c r="U136" s="371"/>
      <c r="V136" s="64"/>
      <c r="W136" s="64"/>
      <c r="X136" s="84"/>
      <c r="Y136" s="369"/>
      <c r="Z136" s="370"/>
      <c r="AA136" s="370"/>
      <c r="AB136" s="371"/>
      <c r="AC136" s="64"/>
    </row>
    <row r="137" spans="1:29" ht="14.25">
      <c r="A137" s="64"/>
      <c r="B137" s="64"/>
      <c r="C137" s="64"/>
      <c r="D137" s="64"/>
      <c r="E137" s="64"/>
      <c r="F137" s="64"/>
      <c r="G137" s="64"/>
      <c r="H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A138" s="64"/>
      <c r="B138" s="64"/>
      <c r="C138" s="93"/>
      <c r="D138" s="93"/>
      <c r="E138" s="93"/>
      <c r="F138" s="93"/>
      <c r="G138" s="93"/>
      <c r="H138" s="93"/>
      <c r="J138" s="93" t="e">
        <f t="shared" ref="J138:O138" si="141">J135/J7</f>
        <v>#DIV/0!</v>
      </c>
      <c r="K138" s="93" t="e">
        <f t="shared" si="141"/>
        <v>#DIV/0!</v>
      </c>
      <c r="L138" s="93" t="e">
        <f t="shared" si="141"/>
        <v>#DIV/0!</v>
      </c>
      <c r="M138" s="93" t="e">
        <f t="shared" si="141"/>
        <v>#DIV/0!</v>
      </c>
      <c r="N138" s="93" t="e">
        <f t="shared" si="141"/>
        <v>#DIV/0!</v>
      </c>
      <c r="O138" s="93" t="e">
        <f t="shared" si="141"/>
        <v>#DIV/0!</v>
      </c>
      <c r="P138" s="64"/>
      <c r="Q138" s="93">
        <f t="shared" ref="Q138:V138" si="142">Q135/Q7</f>
        <v>15.923323227585469</v>
      </c>
      <c r="R138" s="93">
        <f t="shared" si="142"/>
        <v>17.154408079848054</v>
      </c>
      <c r="S138" s="93">
        <f t="shared" si="142"/>
        <v>16.92181207001914</v>
      </c>
      <c r="T138" s="93">
        <f t="shared" si="142"/>
        <v>16.018400819774005</v>
      </c>
      <c r="U138" s="93">
        <f t="shared" si="142"/>
        <v>17.919684663640087</v>
      </c>
      <c r="V138" s="93">
        <f t="shared" si="142"/>
        <v>21.220268874329861</v>
      </c>
      <c r="W138" s="64"/>
      <c r="X138" s="93" t="e">
        <f t="shared" ref="X138:AC138" si="143">X135/X7</f>
        <v>#DIV/0!</v>
      </c>
      <c r="Y138" s="93" t="e">
        <f t="shared" si="143"/>
        <v>#DIV/0!</v>
      </c>
      <c r="Z138" s="93" t="e">
        <f t="shared" si="143"/>
        <v>#DIV/0!</v>
      </c>
      <c r="AA138" s="93" t="e">
        <f t="shared" si="143"/>
        <v>#DIV/0!</v>
      </c>
      <c r="AB138" s="93" t="e">
        <f t="shared" si="143"/>
        <v>#DIV/0!</v>
      </c>
      <c r="AC138" s="93" t="e">
        <f t="shared" si="143"/>
        <v>#DIV/0!</v>
      </c>
    </row>
    <row r="139" spans="1:29" ht="14.25">
      <c r="A139" s="64"/>
      <c r="B139" s="64"/>
      <c r="C139" s="359"/>
      <c r="D139" s="360"/>
      <c r="E139" s="360"/>
      <c r="F139" s="360"/>
      <c r="G139" s="360"/>
      <c r="H139" s="93"/>
      <c r="J139" s="161"/>
      <c r="K139" s="162"/>
      <c r="L139" s="162"/>
      <c r="M139" s="162"/>
      <c r="N139" s="161" t="e">
        <f>N28/10/N7</f>
        <v>#DIV/0!</v>
      </c>
      <c r="O139" s="93"/>
      <c r="P139" s="64"/>
      <c r="Q139" s="161"/>
      <c r="R139" s="162"/>
      <c r="S139" s="162"/>
      <c r="T139" s="162"/>
      <c r="U139" s="161">
        <f>U28/10/U7</f>
        <v>6.1658184460000008E-2</v>
      </c>
      <c r="V139" s="93"/>
      <c r="W139" s="64"/>
      <c r="X139" s="161"/>
      <c r="Y139" s="162"/>
      <c r="Z139" s="162"/>
      <c r="AA139" s="162"/>
      <c r="AB139" s="161" t="e">
        <f>AB28/10/AB7</f>
        <v>#DIV/0!</v>
      </c>
      <c r="AC139" s="93"/>
    </row>
    <row r="142" spans="1:29" ht="15.75">
      <c r="A142" s="140" t="s">
        <v>160</v>
      </c>
      <c r="B142" s="141" t="s">
        <v>161</v>
      </c>
      <c r="C142" s="142">
        <v>163.96588980000001</v>
      </c>
      <c r="D142" s="142">
        <v>172.14898440000002</v>
      </c>
      <c r="E142" s="142">
        <v>203.1345604</v>
      </c>
      <c r="F142" s="142">
        <v>215.35255600000002</v>
      </c>
      <c r="G142" s="142">
        <v>171.08123079999999</v>
      </c>
      <c r="H142" s="142">
        <v>225.40683769999998</v>
      </c>
    </row>
    <row r="143" spans="1:29" ht="15.75">
      <c r="A143" s="140" t="s">
        <v>162</v>
      </c>
      <c r="B143" s="141" t="s">
        <v>163</v>
      </c>
      <c r="C143" s="142">
        <v>474.25213000000002</v>
      </c>
      <c r="D143" s="142">
        <v>2089.3434699999998</v>
      </c>
      <c r="E143" s="142">
        <v>465.06567000000001</v>
      </c>
      <c r="F143" s="142">
        <v>-9.1253700000000002</v>
      </c>
      <c r="G143" s="142">
        <v>294.93392999999998</v>
      </c>
      <c r="H143" s="142">
        <v>145.89252999999999</v>
      </c>
    </row>
    <row r="144" spans="1:29" ht="15.75">
      <c r="A144" s="140" t="s">
        <v>164</v>
      </c>
      <c r="B144" s="141" t="s">
        <v>165</v>
      </c>
      <c r="C144" s="142">
        <v>27.517569999999999</v>
      </c>
      <c r="D144" s="142">
        <v>31.083189999999998</v>
      </c>
      <c r="E144" s="142">
        <v>20.350545100000001</v>
      </c>
      <c r="F144" s="142">
        <v>7.4445749000000001</v>
      </c>
      <c r="G144" s="142">
        <v>11.877803</v>
      </c>
      <c r="H144" s="142">
        <v>96.159049199999998</v>
      </c>
    </row>
    <row r="145" spans="1:8" ht="15.75">
      <c r="A145" s="140" t="s">
        <v>166</v>
      </c>
      <c r="B145" s="141" t="s">
        <v>167</v>
      </c>
      <c r="C145" s="142">
        <v>117.37392530000001</v>
      </c>
      <c r="D145" s="142">
        <v>132.2184772</v>
      </c>
      <c r="E145" s="142">
        <v>121.72920259999999</v>
      </c>
      <c r="F145" s="142">
        <v>96.628208799999996</v>
      </c>
      <c r="G145" s="142">
        <v>70.540805000000006</v>
      </c>
      <c r="H145" s="142">
        <v>42.085043300000002</v>
      </c>
    </row>
    <row r="146" spans="1:8" ht="15.75">
      <c r="A146" s="140" t="s">
        <v>168</v>
      </c>
      <c r="B146" s="141" t="s">
        <v>169</v>
      </c>
      <c r="C146" s="142">
        <v>109.92248769999999</v>
      </c>
      <c r="D146" s="142">
        <v>126.63197040000001</v>
      </c>
      <c r="E146" s="142">
        <v>144.81553830000001</v>
      </c>
      <c r="F146" s="142">
        <v>217.88321429999999</v>
      </c>
      <c r="G146" s="142">
        <v>245.04715289999999</v>
      </c>
      <c r="H146" s="142">
        <v>228.21781829999998</v>
      </c>
    </row>
    <row r="147" spans="1:8" ht="15.75">
      <c r="A147" s="140" t="s">
        <v>170</v>
      </c>
      <c r="B147" s="141" t="s">
        <v>171</v>
      </c>
      <c r="C147" s="142">
        <v>0</v>
      </c>
      <c r="D147" s="142">
        <v>0</v>
      </c>
      <c r="E147" s="142">
        <v>0</v>
      </c>
      <c r="F147" s="142">
        <v>0.14299999999999999</v>
      </c>
      <c r="G147" s="142">
        <v>0</v>
      </c>
      <c r="H147" s="142">
        <v>0</v>
      </c>
    </row>
    <row r="148" spans="1:8" ht="15.75">
      <c r="A148" s="140" t="s">
        <v>172</v>
      </c>
      <c r="B148" s="141" t="s">
        <v>173</v>
      </c>
      <c r="C148" s="142">
        <v>0</v>
      </c>
      <c r="D148" s="142">
        <v>0</v>
      </c>
      <c r="E148" s="142">
        <v>0</v>
      </c>
      <c r="F148" s="142">
        <v>1372.2333897000001</v>
      </c>
      <c r="G148" s="142">
        <v>0</v>
      </c>
      <c r="H148" s="142">
        <v>0</v>
      </c>
    </row>
    <row r="149" spans="1:8" ht="15.75">
      <c r="A149" s="140" t="s">
        <v>174</v>
      </c>
      <c r="B149" s="141" t="s">
        <v>175</v>
      </c>
      <c r="C149" s="142"/>
      <c r="D149" s="142"/>
      <c r="E149" s="142"/>
      <c r="F149" s="142">
        <v>26250</v>
      </c>
      <c r="G149" s="142">
        <v>-3178.99</v>
      </c>
      <c r="H149" s="142"/>
    </row>
    <row r="150" spans="1:8" ht="15.75">
      <c r="A150" s="140" t="s">
        <v>176</v>
      </c>
      <c r="B150" s="141" t="s">
        <v>177</v>
      </c>
      <c r="C150" s="142">
        <v>6.6816402000000004</v>
      </c>
      <c r="D150" s="142">
        <v>16.616723100000002</v>
      </c>
      <c r="E150" s="142">
        <v>8.3136563999999993</v>
      </c>
      <c r="F150" s="142">
        <v>16.598475400000002</v>
      </c>
      <c r="G150" s="142">
        <v>28.2424742</v>
      </c>
      <c r="H150" s="142">
        <v>15.159851800000002</v>
      </c>
    </row>
    <row r="151" spans="1:8" ht="15.75">
      <c r="A151" s="140" t="s">
        <v>178</v>
      </c>
      <c r="B151" s="141" t="s">
        <v>179</v>
      </c>
      <c r="C151" s="142">
        <v>-145.80821689999993</v>
      </c>
      <c r="D151" s="142">
        <v>-191.16760309999927</v>
      </c>
      <c r="E151" s="142">
        <v>-83.200231400000007</v>
      </c>
      <c r="F151" s="142">
        <v>-88.138538999995944</v>
      </c>
      <c r="G151" s="142">
        <v>100.18594639999992</v>
      </c>
      <c r="H151" s="142">
        <v>732.75968419999992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C139:G139"/>
    <mergeCell ref="F1:G1"/>
    <mergeCell ref="A2:G2"/>
    <mergeCell ref="C4:G4"/>
    <mergeCell ref="C5:G5"/>
    <mergeCell ref="F7:G7"/>
  </mergeCells>
  <conditionalFormatting sqref="AE9:AI69">
    <cfRule type="expression" dxfId="51" priority="3">
      <formula>"&lt;0"</formula>
    </cfRule>
    <cfRule type="cellIs" dxfId="50" priority="4" operator="greaterThan">
      <formula>0</formula>
    </cfRule>
  </conditionalFormatting>
  <conditionalFormatting sqref="AJ9:AJ69">
    <cfRule type="expression" dxfId="49" priority="1">
      <formula>"&lt;0"</formula>
    </cfRule>
    <cfRule type="cellIs" dxfId="48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2" fitToHeight="0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1"/>
  <sheetViews>
    <sheetView topLeftCell="O58" zoomScaleNormal="100" workbookViewId="0">
      <selection activeCell="J9" sqref="J9:AC68"/>
    </sheetView>
  </sheetViews>
  <sheetFormatPr defaultColWidth="8.85546875" defaultRowHeight="12.75"/>
  <cols>
    <col min="1" max="1" width="9" style="1" bestFit="1" customWidth="1"/>
    <col min="2" max="2" width="33.28515625" style="1" customWidth="1"/>
    <col min="3" max="7" width="11.28515625" style="1" customWidth="1"/>
    <col min="8" max="8" width="9.5703125" style="1" bestFit="1" customWidth="1"/>
    <col min="9" max="16" width="8.85546875" style="1"/>
    <col min="17" max="22" width="9.28515625" style="1" bestFit="1" customWidth="1"/>
    <col min="23" max="16384" width="8.85546875" style="1"/>
  </cols>
  <sheetData>
    <row r="1" spans="1:36">
      <c r="F1" s="158" t="s">
        <v>180</v>
      </c>
      <c r="G1" s="158"/>
    </row>
    <row r="2" spans="1:36">
      <c r="A2" s="2" t="s">
        <v>151</v>
      </c>
      <c r="B2" s="2"/>
      <c r="C2" s="2"/>
      <c r="D2" s="2"/>
      <c r="E2" s="2"/>
      <c r="F2" s="2"/>
      <c r="G2" s="2"/>
    </row>
    <row r="4" spans="1:36">
      <c r="B4" s="2" t="s">
        <v>152</v>
      </c>
      <c r="C4" s="158" t="s">
        <v>153</v>
      </c>
      <c r="D4" s="158"/>
      <c r="E4" s="158"/>
      <c r="F4" s="158"/>
      <c r="G4" s="158"/>
      <c r="J4" s="101" t="s">
        <v>154</v>
      </c>
      <c r="K4" s="101"/>
      <c r="L4" s="101"/>
      <c r="M4" s="101"/>
      <c r="N4" s="101"/>
      <c r="O4" s="101"/>
      <c r="Q4" s="101">
        <v>500</v>
      </c>
      <c r="R4" s="101"/>
      <c r="S4" s="101"/>
      <c r="T4" s="101"/>
      <c r="U4" s="101"/>
      <c r="V4" s="101"/>
      <c r="X4" s="101">
        <v>500</v>
      </c>
      <c r="Y4" s="101"/>
      <c r="Z4" s="101"/>
      <c r="AA4" s="101"/>
      <c r="AB4" s="101"/>
      <c r="AC4" s="101"/>
    </row>
    <row r="5" spans="1:36">
      <c r="B5" s="2" t="s">
        <v>155</v>
      </c>
      <c r="C5" s="158" t="s">
        <v>183</v>
      </c>
      <c r="D5" s="158"/>
      <c r="E5" s="158"/>
      <c r="F5" s="158"/>
      <c r="G5" s="158"/>
      <c r="J5" s="101">
        <v>0</v>
      </c>
      <c r="K5" s="101">
        <v>0</v>
      </c>
      <c r="L5" s="101">
        <v>0</v>
      </c>
      <c r="M5" s="101">
        <v>0</v>
      </c>
      <c r="N5" s="101">
        <v>0</v>
      </c>
      <c r="O5" s="101">
        <v>0</v>
      </c>
      <c r="Q5" s="101">
        <v>3.50136</v>
      </c>
      <c r="R5" s="101">
        <v>4</v>
      </c>
      <c r="S5" s="101">
        <v>4</v>
      </c>
      <c r="T5" s="101">
        <v>4</v>
      </c>
      <c r="U5" s="101">
        <v>4</v>
      </c>
      <c r="V5" s="101">
        <v>4</v>
      </c>
      <c r="X5" s="101">
        <v>0</v>
      </c>
      <c r="Y5" s="101">
        <v>0</v>
      </c>
      <c r="Z5" s="101">
        <v>0</v>
      </c>
      <c r="AA5" s="101">
        <v>0</v>
      </c>
      <c r="AB5" s="101">
        <v>0</v>
      </c>
      <c r="AC5" s="101">
        <v>0</v>
      </c>
      <c r="AE5" s="101" t="s">
        <v>157</v>
      </c>
      <c r="AF5" s="101"/>
      <c r="AG5" s="101"/>
      <c r="AH5" s="101"/>
      <c r="AI5" s="101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>
      <c r="F7" s="159" t="s">
        <v>182</v>
      </c>
      <c r="G7" s="159"/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Q7" s="1">
        <v>1750.68</v>
      </c>
      <c r="R7" s="1">
        <v>2000</v>
      </c>
      <c r="S7" s="1">
        <v>2000</v>
      </c>
      <c r="T7" s="1">
        <v>2000</v>
      </c>
      <c r="U7" s="1">
        <v>2000</v>
      </c>
      <c r="V7" s="1">
        <v>2000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5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>
      <c r="A9" s="53">
        <v>1</v>
      </c>
      <c r="B9" s="16" t="s">
        <v>81</v>
      </c>
      <c r="C9" s="49">
        <v>4064.7612426000005</v>
      </c>
      <c r="D9" s="49">
        <v>4854.6995371999992</v>
      </c>
      <c r="E9" s="49">
        <v>5191.5036755000001</v>
      </c>
      <c r="F9" s="49">
        <v>5797.6238515000014</v>
      </c>
      <c r="G9" s="49">
        <v>4920.0359621999987</v>
      </c>
      <c r="H9" s="49">
        <v>6002.9614283000001</v>
      </c>
      <c r="J9" s="49">
        <f>C9*J$6*J$7/(J$6*J$7+Q$6*Q$7+X$6*X$7)</f>
        <v>0</v>
      </c>
      <c r="K9" s="49">
        <f>D9*K$6*K$7/(K$6*K$7+R$6*R$7+Y$6*Y$7)</f>
        <v>0</v>
      </c>
      <c r="L9" s="49">
        <f t="shared" ref="L9:O13" si="0">E9*L$6*L$7/(L$6*L$7+S$6*S$7+Z$6*Z$7)</f>
        <v>0</v>
      </c>
      <c r="M9" s="49">
        <f>F9*M$6*M$7/(M$6*M$7+T$6*T$7+AA$6*AA$7)</f>
        <v>0</v>
      </c>
      <c r="N9" s="49">
        <f>G9*N$6*N$7/(N$6*N$7+U$6*U$7+AB$6*AB$7)</f>
        <v>0</v>
      </c>
      <c r="O9" s="49">
        <f t="shared" si="0"/>
        <v>0</v>
      </c>
      <c r="Q9" s="49">
        <f>C9*Q$6*Q$7/(Q$6*Q$7+X$6*X$7+J$6*J$7)</f>
        <v>4064.7612426000001</v>
      </c>
      <c r="R9" s="49">
        <f t="shared" ref="R9:V13" si="1">D9*R$6*R$7/(R$6*R$7+Y$6*Y$7+K$6*K$7)</f>
        <v>4854.6995371999992</v>
      </c>
      <c r="S9" s="49">
        <f t="shared" si="1"/>
        <v>5191.5036755000001</v>
      </c>
      <c r="T9" s="49">
        <f t="shared" si="1"/>
        <v>5797.6238515000023</v>
      </c>
      <c r="U9" s="49">
        <f t="shared" si="1"/>
        <v>4920.0359621999987</v>
      </c>
      <c r="V9" s="49">
        <f t="shared" si="1"/>
        <v>6002.9614283000001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4.5474735088646412E-13</v>
      </c>
      <c r="AF9" s="49">
        <f t="shared" ref="AF9:AJ13" si="3">D9-K9-R9-Y9</f>
        <v>0</v>
      </c>
      <c r="AG9" s="49">
        <f t="shared" si="3"/>
        <v>0</v>
      </c>
      <c r="AH9" s="49">
        <f t="shared" si="3"/>
        <v>-9.0949470177292824E-13</v>
      </c>
      <c r="AI9" s="49">
        <f t="shared" si="3"/>
        <v>0</v>
      </c>
      <c r="AJ9" s="49">
        <f t="shared" si="3"/>
        <v>0</v>
      </c>
    </row>
    <row r="10" spans="1:36">
      <c r="A10" s="53">
        <v>2</v>
      </c>
      <c r="B10" s="16" t="s">
        <v>82</v>
      </c>
      <c r="C10" s="49">
        <v>4160.3381920000002</v>
      </c>
      <c r="D10" s="49">
        <v>5774.6270606000007</v>
      </c>
      <c r="E10" s="49">
        <v>7358.8244525000009</v>
      </c>
      <c r="F10" s="49">
        <v>7989.6892561000004</v>
      </c>
      <c r="G10" s="49">
        <v>8974.1575448999993</v>
      </c>
      <c r="H10" s="49">
        <v>9737.7834326999982</v>
      </c>
      <c r="J10" s="49">
        <f t="shared" ref="J10:K13" si="4">C10*J$6*J$7/(J$6*J$7+Q$6*Q$7+X$6*X$7)</f>
        <v>0</v>
      </c>
      <c r="K10" s="49">
        <f t="shared" si="4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Q10" s="49">
        <f t="shared" ref="Q10:Q13" si="5">C10*Q$6*Q$7/(Q$6*Q$7+X$6*X$7+J$6*J$7)</f>
        <v>4160.3381920000002</v>
      </c>
      <c r="R10" s="49">
        <f t="shared" si="1"/>
        <v>5774.6270606000007</v>
      </c>
      <c r="S10" s="49">
        <f t="shared" si="1"/>
        <v>7358.8244525000009</v>
      </c>
      <c r="T10" s="49">
        <f t="shared" si="1"/>
        <v>7989.6892561000004</v>
      </c>
      <c r="U10" s="49">
        <f t="shared" si="1"/>
        <v>8974.1575448999993</v>
      </c>
      <c r="V10" s="49">
        <f t="shared" si="1"/>
        <v>9737.7834326999982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0</v>
      </c>
      <c r="AF10" s="49">
        <f t="shared" si="3"/>
        <v>0</v>
      </c>
      <c r="AG10" s="49">
        <f t="shared" si="3"/>
        <v>0</v>
      </c>
      <c r="AH10" s="49">
        <f t="shared" si="3"/>
        <v>0</v>
      </c>
      <c r="AI10" s="49">
        <f t="shared" si="3"/>
        <v>0</v>
      </c>
      <c r="AJ10" s="49">
        <f t="shared" si="3"/>
        <v>0</v>
      </c>
    </row>
    <row r="11" spans="1:36">
      <c r="A11" s="53">
        <v>3</v>
      </c>
      <c r="B11" s="16" t="s">
        <v>83</v>
      </c>
      <c r="C11" s="49">
        <v>469.36444999999998</v>
      </c>
      <c r="D11" s="49">
        <v>531.8371535</v>
      </c>
      <c r="E11" s="49">
        <v>582.77757999999994</v>
      </c>
      <c r="F11" s="49">
        <v>535.77766159999999</v>
      </c>
      <c r="G11" s="49">
        <v>516.88820999999996</v>
      </c>
      <c r="H11" s="49">
        <v>434.05439000000001</v>
      </c>
      <c r="J11" s="49">
        <f t="shared" si="4"/>
        <v>0</v>
      </c>
      <c r="K11" s="49">
        <f t="shared" si="4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Q11" s="49">
        <f t="shared" si="5"/>
        <v>469.36444999999992</v>
      </c>
      <c r="R11" s="49">
        <f t="shared" si="1"/>
        <v>531.8371535</v>
      </c>
      <c r="S11" s="49">
        <f t="shared" si="1"/>
        <v>582.77757999999994</v>
      </c>
      <c r="T11" s="49">
        <f t="shared" si="1"/>
        <v>535.77766159999999</v>
      </c>
      <c r="U11" s="49">
        <f t="shared" si="1"/>
        <v>516.88820999999984</v>
      </c>
      <c r="V11" s="49">
        <f t="shared" si="1"/>
        <v>434.05438999999996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5.6843418860808015E-14</v>
      </c>
      <c r="AF11" s="49">
        <f t="shared" si="3"/>
        <v>0</v>
      </c>
      <c r="AG11" s="49">
        <f t="shared" si="3"/>
        <v>0</v>
      </c>
      <c r="AH11" s="49">
        <f t="shared" si="3"/>
        <v>0</v>
      </c>
      <c r="AI11" s="49">
        <f t="shared" si="3"/>
        <v>1.1368683772161603E-13</v>
      </c>
      <c r="AJ11" s="49">
        <f t="shared" si="3"/>
        <v>5.6843418860808015E-14</v>
      </c>
    </row>
    <row r="12" spans="1:36">
      <c r="A12" s="53">
        <v>4</v>
      </c>
      <c r="B12" s="16" t="s">
        <v>84</v>
      </c>
      <c r="C12" s="49">
        <v>1187.0157494</v>
      </c>
      <c r="D12" s="49">
        <v>1486.7420058000002</v>
      </c>
      <c r="E12" s="49">
        <v>1752.3116840999999</v>
      </c>
      <c r="F12" s="49">
        <v>2057.4365726000001</v>
      </c>
      <c r="G12" s="49">
        <v>2362.0012369999999</v>
      </c>
      <c r="H12" s="49">
        <v>2252.6034697999999</v>
      </c>
      <c r="J12" s="49">
        <f t="shared" si="4"/>
        <v>0</v>
      </c>
      <c r="K12" s="49">
        <f t="shared" si="4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Q12" s="49">
        <f t="shared" si="5"/>
        <v>1187.0157494</v>
      </c>
      <c r="R12" s="49">
        <f t="shared" si="1"/>
        <v>1486.7420058000002</v>
      </c>
      <c r="S12" s="49">
        <f t="shared" si="1"/>
        <v>1752.3116840999999</v>
      </c>
      <c r="T12" s="49">
        <f t="shared" si="1"/>
        <v>2057.4365726000005</v>
      </c>
      <c r="U12" s="49">
        <f t="shared" si="1"/>
        <v>2362.0012369999995</v>
      </c>
      <c r="V12" s="49">
        <f t="shared" si="1"/>
        <v>2252.6034697999999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0</v>
      </c>
      <c r="AF12" s="49">
        <f t="shared" si="3"/>
        <v>0</v>
      </c>
      <c r="AG12" s="49">
        <f t="shared" si="3"/>
        <v>0</v>
      </c>
      <c r="AH12" s="49">
        <f t="shared" si="3"/>
        <v>-4.5474735088646412E-13</v>
      </c>
      <c r="AI12" s="49">
        <f t="shared" si="3"/>
        <v>4.5474735088646412E-13</v>
      </c>
      <c r="AJ12" s="49">
        <f t="shared" si="3"/>
        <v>0</v>
      </c>
    </row>
    <row r="13" spans="1:36">
      <c r="A13" s="53">
        <v>5</v>
      </c>
      <c r="B13" s="16" t="s">
        <v>85</v>
      </c>
      <c r="C13" s="49">
        <v>1027.82105</v>
      </c>
      <c r="D13" s="85">
        <v>1022.4844900000001</v>
      </c>
      <c r="E13" s="85">
        <v>1386.82854</v>
      </c>
      <c r="F13" s="85">
        <v>1629.4437399999999</v>
      </c>
      <c r="G13" s="85">
        <v>1369.90445</v>
      </c>
      <c r="H13" s="85">
        <v>1562.6032571999999</v>
      </c>
      <c r="J13" s="49">
        <f t="shared" si="4"/>
        <v>0</v>
      </c>
      <c r="K13" s="49">
        <f t="shared" si="4"/>
        <v>0</v>
      </c>
      <c r="L13" s="49">
        <f t="shared" si="0"/>
        <v>0</v>
      </c>
      <c r="M13" s="49">
        <f t="shared" si="0"/>
        <v>0</v>
      </c>
      <c r="N13" s="49">
        <f t="shared" si="0"/>
        <v>0</v>
      </c>
      <c r="O13" s="49">
        <f t="shared" si="0"/>
        <v>0</v>
      </c>
      <c r="Q13" s="49">
        <f t="shared" si="5"/>
        <v>1027.82105</v>
      </c>
      <c r="R13" s="49">
        <f t="shared" si="1"/>
        <v>1022.4844899999999</v>
      </c>
      <c r="S13" s="49">
        <f t="shared" si="1"/>
        <v>1386.82854</v>
      </c>
      <c r="T13" s="49">
        <f t="shared" si="1"/>
        <v>1629.4437399999999</v>
      </c>
      <c r="U13" s="49">
        <f t="shared" si="1"/>
        <v>1369.9044499999998</v>
      </c>
      <c r="V13" s="49">
        <f t="shared" si="1"/>
        <v>1562.6032571999997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0</v>
      </c>
      <c r="AF13" s="49">
        <f t="shared" si="3"/>
        <v>1.1368683772161603E-13</v>
      </c>
      <c r="AG13" s="49">
        <f t="shared" si="3"/>
        <v>0</v>
      </c>
      <c r="AH13" s="49">
        <f t="shared" si="3"/>
        <v>0</v>
      </c>
      <c r="AI13" s="49">
        <f t="shared" si="3"/>
        <v>2.2737367544323206E-13</v>
      </c>
      <c r="AJ13" s="49">
        <f t="shared" si="3"/>
        <v>2.2737367544323206E-13</v>
      </c>
    </row>
    <row r="14" spans="1:36">
      <c r="A14" s="53">
        <v>6</v>
      </c>
      <c r="B14" s="16" t="s">
        <v>86</v>
      </c>
      <c r="C14" s="49"/>
      <c r="D14" s="49"/>
      <c r="E14" s="49"/>
      <c r="F14" s="49"/>
      <c r="G14" s="49"/>
      <c r="H14" s="49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>
      <c r="A15" s="56">
        <v>6.1</v>
      </c>
      <c r="B15" s="16" t="s">
        <v>87</v>
      </c>
      <c r="C15" s="49">
        <v>0</v>
      </c>
      <c r="D15" s="49">
        <v>0</v>
      </c>
      <c r="E15" s="49">
        <v>0</v>
      </c>
      <c r="F15" s="49">
        <v>0.75</v>
      </c>
      <c r="G15" s="49">
        <v>0</v>
      </c>
      <c r="H15" s="49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Q15" s="49">
        <f t="shared" ref="Q15:V23" si="9">C15*Q$6*Q$7/(Q$6*Q$7+X$6*X$7+J$6*J$7)</f>
        <v>0</v>
      </c>
      <c r="R15" s="49">
        <f t="shared" si="9"/>
        <v>0</v>
      </c>
      <c r="S15" s="49">
        <f t="shared" si="9"/>
        <v>0</v>
      </c>
      <c r="T15" s="49">
        <f t="shared" si="9"/>
        <v>0.75</v>
      </c>
      <c r="U15" s="49">
        <f t="shared" si="9"/>
        <v>0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>
      <c r="A16" s="56">
        <v>6.2</v>
      </c>
      <c r="B16" s="16" t="s">
        <v>88</v>
      </c>
      <c r="C16" s="49">
        <v>145.00318999999999</v>
      </c>
      <c r="D16" s="49">
        <v>170.96894</v>
      </c>
      <c r="E16" s="49">
        <v>175.77775</v>
      </c>
      <c r="F16" s="49">
        <v>194.81480999999999</v>
      </c>
      <c r="G16" s="49">
        <v>204.87047000000001</v>
      </c>
      <c r="H16" s="49">
        <v>210.32070999999999</v>
      </c>
      <c r="J16" s="49">
        <f t="shared" si="8"/>
        <v>0</v>
      </c>
      <c r="K16" s="49">
        <f t="shared" si="8"/>
        <v>0</v>
      </c>
      <c r="L16" s="49">
        <f t="shared" si="8"/>
        <v>0</v>
      </c>
      <c r="M16" s="49">
        <f t="shared" si="8"/>
        <v>0</v>
      </c>
      <c r="N16" s="49">
        <f t="shared" si="8"/>
        <v>0</v>
      </c>
      <c r="O16" s="49">
        <f t="shared" si="8"/>
        <v>0</v>
      </c>
      <c r="Q16" s="49">
        <f t="shared" si="9"/>
        <v>145.00318999999999</v>
      </c>
      <c r="R16" s="49">
        <f t="shared" si="9"/>
        <v>170.96894</v>
      </c>
      <c r="S16" s="49">
        <f t="shared" si="9"/>
        <v>175.77775</v>
      </c>
      <c r="T16" s="49">
        <f t="shared" si="9"/>
        <v>194.81480999999999</v>
      </c>
      <c r="U16" s="49">
        <f t="shared" si="9"/>
        <v>204.87046999999998</v>
      </c>
      <c r="V16" s="49">
        <f t="shared" si="9"/>
        <v>210.32070999999996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0</v>
      </c>
      <c r="AF16" s="49">
        <f t="shared" si="11"/>
        <v>0</v>
      </c>
      <c r="AG16" s="49">
        <f t="shared" si="11"/>
        <v>0</v>
      </c>
      <c r="AH16" s="49">
        <f t="shared" si="11"/>
        <v>0</v>
      </c>
      <c r="AI16" s="49">
        <f t="shared" si="11"/>
        <v>2.8421709430404007E-14</v>
      </c>
      <c r="AJ16" s="49">
        <f t="shared" si="11"/>
        <v>2.8421709430404007E-14</v>
      </c>
    </row>
    <row r="17" spans="1:36">
      <c r="A17" s="56">
        <v>6.3</v>
      </c>
      <c r="B17" s="16" t="s">
        <v>89</v>
      </c>
      <c r="C17" s="49">
        <v>596.45024869999986</v>
      </c>
      <c r="D17" s="49">
        <v>646.66762249999999</v>
      </c>
      <c r="E17" s="49">
        <v>653.92033249999997</v>
      </c>
      <c r="F17" s="49">
        <v>578.65274450000004</v>
      </c>
      <c r="G17" s="49">
        <v>549.83823710000001</v>
      </c>
      <c r="H17" s="49">
        <v>555.36808210000004</v>
      </c>
      <c r="J17" s="49">
        <f t="shared" si="8"/>
        <v>0</v>
      </c>
      <c r="K17" s="49">
        <f t="shared" si="8"/>
        <v>0</v>
      </c>
      <c r="L17" s="49">
        <f t="shared" si="8"/>
        <v>0</v>
      </c>
      <c r="M17" s="49">
        <f t="shared" si="8"/>
        <v>0</v>
      </c>
      <c r="N17" s="49">
        <f t="shared" si="8"/>
        <v>0</v>
      </c>
      <c r="O17" s="49">
        <f t="shared" si="8"/>
        <v>0</v>
      </c>
      <c r="Q17" s="49">
        <f t="shared" si="9"/>
        <v>596.45024869999986</v>
      </c>
      <c r="R17" s="49">
        <f t="shared" si="9"/>
        <v>646.66762249999999</v>
      </c>
      <c r="S17" s="49">
        <f t="shared" si="9"/>
        <v>653.92033249999997</v>
      </c>
      <c r="T17" s="49">
        <f t="shared" si="9"/>
        <v>578.65274450000015</v>
      </c>
      <c r="U17" s="49">
        <f t="shared" si="9"/>
        <v>549.83823710000001</v>
      </c>
      <c r="V17" s="49">
        <f t="shared" si="9"/>
        <v>555.36808210000004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0</v>
      </c>
      <c r="AF17" s="49">
        <f t="shared" si="11"/>
        <v>0</v>
      </c>
      <c r="AG17" s="49">
        <f t="shared" si="11"/>
        <v>0</v>
      </c>
      <c r="AH17" s="49">
        <f t="shared" si="11"/>
        <v>-1.1368683772161603E-13</v>
      </c>
      <c r="AI17" s="49">
        <f t="shared" si="11"/>
        <v>0</v>
      </c>
      <c r="AJ17" s="49">
        <f t="shared" si="11"/>
        <v>0</v>
      </c>
    </row>
    <row r="18" spans="1:36">
      <c r="A18" s="56">
        <v>6.4</v>
      </c>
      <c r="B18" s="16" t="s">
        <v>90</v>
      </c>
      <c r="C18" s="49">
        <v>93.025079799999986</v>
      </c>
      <c r="D18" s="49">
        <v>92.857197100000008</v>
      </c>
      <c r="E18" s="49">
        <v>87.326022100000003</v>
      </c>
      <c r="F18" s="49">
        <v>118.52326740000001</v>
      </c>
      <c r="G18" s="49">
        <v>110.30583520000002</v>
      </c>
      <c r="H18" s="49">
        <v>93.330643199999997</v>
      </c>
      <c r="J18" s="49">
        <f t="shared" si="8"/>
        <v>0</v>
      </c>
      <c r="K18" s="49">
        <f t="shared" si="8"/>
        <v>0</v>
      </c>
      <c r="L18" s="49">
        <f t="shared" si="8"/>
        <v>0</v>
      </c>
      <c r="M18" s="49">
        <f t="shared" si="8"/>
        <v>0</v>
      </c>
      <c r="N18" s="49">
        <f t="shared" si="8"/>
        <v>0</v>
      </c>
      <c r="O18" s="49">
        <f t="shared" si="8"/>
        <v>0</v>
      </c>
      <c r="Q18" s="49">
        <f t="shared" si="9"/>
        <v>93.025079799999986</v>
      </c>
      <c r="R18" s="49">
        <f t="shared" si="9"/>
        <v>92.857197100000008</v>
      </c>
      <c r="S18" s="49">
        <f t="shared" si="9"/>
        <v>87.326022100000003</v>
      </c>
      <c r="T18" s="49">
        <f t="shared" si="9"/>
        <v>118.52326740000002</v>
      </c>
      <c r="U18" s="49">
        <f t="shared" si="9"/>
        <v>110.3058352</v>
      </c>
      <c r="V18" s="49">
        <f t="shared" si="9"/>
        <v>93.330643199999997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0</v>
      </c>
      <c r="AF18" s="49">
        <f t="shared" si="11"/>
        <v>0</v>
      </c>
      <c r="AG18" s="49">
        <f t="shared" si="11"/>
        <v>0</v>
      </c>
      <c r="AH18" s="49">
        <f t="shared" si="11"/>
        <v>-1.4210854715202004E-14</v>
      </c>
      <c r="AI18" s="49">
        <f t="shared" si="11"/>
        <v>1.4210854715202004E-14</v>
      </c>
      <c r="AJ18" s="49">
        <f t="shared" si="11"/>
        <v>0</v>
      </c>
    </row>
    <row r="19" spans="1:36" s="14" customFormat="1">
      <c r="A19" s="58">
        <v>6.5</v>
      </c>
      <c r="B19" s="48" t="s">
        <v>91</v>
      </c>
      <c r="C19" s="49">
        <v>8.329498000000001</v>
      </c>
      <c r="D19" s="49">
        <v>12.963749999999999</v>
      </c>
      <c r="E19" s="49">
        <v>24.518820000000002</v>
      </c>
      <c r="F19" s="49">
        <v>21.312860000000001</v>
      </c>
      <c r="G19" s="49">
        <v>18.227566599999999</v>
      </c>
      <c r="H19" s="49">
        <v>7.1603300000000001</v>
      </c>
      <c r="J19" s="49">
        <f t="shared" si="8"/>
        <v>0</v>
      </c>
      <c r="K19" s="49">
        <f t="shared" si="8"/>
        <v>0</v>
      </c>
      <c r="L19" s="49">
        <f t="shared" si="8"/>
        <v>0</v>
      </c>
      <c r="M19" s="49">
        <f t="shared" si="8"/>
        <v>0</v>
      </c>
      <c r="N19" s="49">
        <f t="shared" si="8"/>
        <v>0</v>
      </c>
      <c r="O19" s="49">
        <f t="shared" si="8"/>
        <v>0</v>
      </c>
      <c r="Q19" s="49">
        <f t="shared" si="9"/>
        <v>8.329498000000001</v>
      </c>
      <c r="R19" s="49">
        <f t="shared" si="9"/>
        <v>12.963749999999999</v>
      </c>
      <c r="S19" s="49">
        <f t="shared" si="9"/>
        <v>24.518820000000002</v>
      </c>
      <c r="T19" s="49">
        <f t="shared" si="9"/>
        <v>21.312860000000004</v>
      </c>
      <c r="U19" s="49">
        <f t="shared" si="9"/>
        <v>18.227566599999996</v>
      </c>
      <c r="V19" s="49">
        <f t="shared" si="9"/>
        <v>7.1603299999999992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0</v>
      </c>
      <c r="AF19" s="49">
        <f t="shared" si="11"/>
        <v>0</v>
      </c>
      <c r="AG19" s="49">
        <f t="shared" si="11"/>
        <v>0</v>
      </c>
      <c r="AH19" s="49">
        <f t="shared" si="11"/>
        <v>-3.5527136788005009E-15</v>
      </c>
      <c r="AI19" s="49">
        <f t="shared" si="11"/>
        <v>3.5527136788005009E-15</v>
      </c>
      <c r="AJ19" s="49">
        <f t="shared" si="11"/>
        <v>8.8817841970012523E-16</v>
      </c>
    </row>
    <row r="20" spans="1:36">
      <c r="A20" s="56">
        <v>6.6</v>
      </c>
      <c r="B20" s="16" t="s">
        <v>92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>
      <c r="A21" s="56">
        <v>6.7</v>
      </c>
      <c r="B21" s="16" t="s">
        <v>93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>
      <c r="A22" s="56">
        <v>6.8</v>
      </c>
      <c r="B22" s="16" t="s">
        <v>94</v>
      </c>
      <c r="C22" s="49">
        <v>49.872340099999995</v>
      </c>
      <c r="D22" s="49">
        <v>43.204474000000005</v>
      </c>
      <c r="E22" s="49">
        <v>67.765818199999998</v>
      </c>
      <c r="F22" s="49">
        <v>77.4671728</v>
      </c>
      <c r="G22" s="49">
        <v>85.628041500000009</v>
      </c>
      <c r="H22" s="49">
        <v>53.623481900000002</v>
      </c>
      <c r="J22" s="49">
        <f t="shared" si="8"/>
        <v>0</v>
      </c>
      <c r="K22" s="49">
        <f t="shared" si="8"/>
        <v>0</v>
      </c>
      <c r="L22" s="49">
        <f t="shared" si="8"/>
        <v>0</v>
      </c>
      <c r="M22" s="49">
        <f t="shared" si="8"/>
        <v>0</v>
      </c>
      <c r="N22" s="49">
        <f t="shared" si="8"/>
        <v>0</v>
      </c>
      <c r="O22" s="49">
        <f t="shared" si="8"/>
        <v>0</v>
      </c>
      <c r="Q22" s="49">
        <f t="shared" si="9"/>
        <v>49.872340099999995</v>
      </c>
      <c r="R22" s="49">
        <f t="shared" si="9"/>
        <v>43.204474000000005</v>
      </c>
      <c r="S22" s="49">
        <f t="shared" si="9"/>
        <v>67.765818199999998</v>
      </c>
      <c r="T22" s="49">
        <f t="shared" si="9"/>
        <v>77.467172800000014</v>
      </c>
      <c r="U22" s="49">
        <f t="shared" si="9"/>
        <v>85.628041500000009</v>
      </c>
      <c r="V22" s="49">
        <f t="shared" si="9"/>
        <v>53.623481900000002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0</v>
      </c>
      <c r="AF22" s="49">
        <f t="shared" si="11"/>
        <v>0</v>
      </c>
      <c r="AG22" s="49">
        <f t="shared" si="11"/>
        <v>0</v>
      </c>
      <c r="AH22" s="49">
        <f t="shared" si="11"/>
        <v>-1.4210854715202004E-14</v>
      </c>
      <c r="AI22" s="49">
        <f t="shared" si="11"/>
        <v>0</v>
      </c>
      <c r="AJ22" s="49">
        <f t="shared" si="11"/>
        <v>0</v>
      </c>
    </row>
    <row r="23" spans="1:36">
      <c r="A23" s="56">
        <v>6.9</v>
      </c>
      <c r="B23" s="16" t="s">
        <v>95</v>
      </c>
      <c r="C23" s="49">
        <v>78.78</v>
      </c>
      <c r="D23" s="49">
        <v>84.657399999999996</v>
      </c>
      <c r="E23" s="49">
        <v>88</v>
      </c>
      <c r="F23" s="49">
        <v>88</v>
      </c>
      <c r="G23" s="49">
        <v>88</v>
      </c>
      <c r="H23" s="49">
        <v>88</v>
      </c>
      <c r="J23" s="49">
        <f t="shared" si="8"/>
        <v>0</v>
      </c>
      <c r="K23" s="49">
        <f t="shared" si="8"/>
        <v>0</v>
      </c>
      <c r="L23" s="49">
        <f t="shared" si="8"/>
        <v>0</v>
      </c>
      <c r="M23" s="49">
        <f t="shared" si="8"/>
        <v>0</v>
      </c>
      <c r="N23" s="49">
        <f t="shared" si="8"/>
        <v>0</v>
      </c>
      <c r="O23" s="49">
        <f t="shared" si="8"/>
        <v>0</v>
      </c>
      <c r="Q23" s="49">
        <f t="shared" si="9"/>
        <v>78.78</v>
      </c>
      <c r="R23" s="49">
        <f t="shared" si="9"/>
        <v>84.657399999999996</v>
      </c>
      <c r="S23" s="49">
        <f t="shared" si="9"/>
        <v>88</v>
      </c>
      <c r="T23" s="49">
        <f t="shared" si="9"/>
        <v>88</v>
      </c>
      <c r="U23" s="49">
        <f t="shared" si="9"/>
        <v>88</v>
      </c>
      <c r="V23" s="49">
        <f t="shared" si="9"/>
        <v>88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0</v>
      </c>
      <c r="AF23" s="49">
        <f t="shared" si="11"/>
        <v>0</v>
      </c>
      <c r="AG23" s="49">
        <f t="shared" si="11"/>
        <v>0</v>
      </c>
      <c r="AH23" s="49">
        <f t="shared" si="11"/>
        <v>0</v>
      </c>
      <c r="AI23" s="49">
        <f t="shared" si="11"/>
        <v>0</v>
      </c>
      <c r="AJ23" s="49">
        <f t="shared" si="11"/>
        <v>0</v>
      </c>
    </row>
    <row r="24" spans="1:36" ht="15">
      <c r="A24" s="56"/>
      <c r="B24" s="16" t="s">
        <v>96</v>
      </c>
      <c r="C24" s="15">
        <f>SUM(C15:C23)</f>
        <v>971.46035659999984</v>
      </c>
      <c r="D24" s="15">
        <f t="shared" ref="D24:G24" si="12">SUM(D15:D23)</f>
        <v>1051.3193836</v>
      </c>
      <c r="E24" s="15">
        <f t="shared" si="12"/>
        <v>1097.3087427999999</v>
      </c>
      <c r="F24" s="15">
        <f t="shared" si="12"/>
        <v>1079.5208547</v>
      </c>
      <c r="G24" s="15">
        <f t="shared" si="12"/>
        <v>1056.8701504000001</v>
      </c>
      <c r="H24" s="15">
        <v>1007.8032472</v>
      </c>
      <c r="J24" s="15">
        <f t="shared" ref="J24:O24" si="13">SUM(J15:J23)</f>
        <v>0</v>
      </c>
      <c r="K24" s="15">
        <f t="shared" si="13"/>
        <v>0</v>
      </c>
      <c r="L24" s="15">
        <f t="shared" si="13"/>
        <v>0</v>
      </c>
      <c r="M24" s="15">
        <f t="shared" si="13"/>
        <v>0</v>
      </c>
      <c r="N24" s="15">
        <f t="shared" si="13"/>
        <v>0</v>
      </c>
      <c r="O24" s="15">
        <f t="shared" si="13"/>
        <v>0</v>
      </c>
      <c r="Q24" s="15">
        <f t="shared" ref="Q24:V24" si="14">SUM(Q15:Q23)</f>
        <v>971.46035659999984</v>
      </c>
      <c r="R24" s="15">
        <f t="shared" si="14"/>
        <v>1051.3193836</v>
      </c>
      <c r="S24" s="15">
        <f t="shared" si="14"/>
        <v>1097.3087427999999</v>
      </c>
      <c r="T24" s="15">
        <f t="shared" si="14"/>
        <v>1079.5208547000002</v>
      </c>
      <c r="U24" s="15">
        <f t="shared" si="14"/>
        <v>1056.8701504000001</v>
      </c>
      <c r="V24" s="15">
        <f t="shared" si="14"/>
        <v>1007.8032472</v>
      </c>
      <c r="X24" s="15">
        <f t="shared" ref="X24:AC24" si="15">SUM(X15:X23)</f>
        <v>0</v>
      </c>
      <c r="Y24" s="15">
        <f t="shared" si="15"/>
        <v>0</v>
      </c>
      <c r="Z24" s="15">
        <f t="shared" si="15"/>
        <v>0</v>
      </c>
      <c r="AA24" s="15">
        <f t="shared" si="15"/>
        <v>0</v>
      </c>
      <c r="AB24" s="15">
        <f t="shared" si="15"/>
        <v>0</v>
      </c>
      <c r="AC24" s="15">
        <f t="shared" si="15"/>
        <v>0</v>
      </c>
      <c r="AE24" s="15">
        <f t="shared" ref="AE24:AI24" si="16">SUM(AE15:AE23)</f>
        <v>0</v>
      </c>
      <c r="AF24" s="15">
        <f t="shared" si="16"/>
        <v>0</v>
      </c>
      <c r="AG24" s="15">
        <f t="shared" si="16"/>
        <v>0</v>
      </c>
      <c r="AH24" s="15">
        <f t="shared" si="16"/>
        <v>-1.4566126083082054E-13</v>
      </c>
      <c r="AI24" s="15">
        <f t="shared" si="16"/>
        <v>4.6185277824406512E-14</v>
      </c>
      <c r="AJ24" s="15">
        <f t="shared" ref="AJ24" si="17">SUM(AJ15:AJ23)</f>
        <v>2.9309887850104133E-14</v>
      </c>
    </row>
    <row r="25" spans="1:36">
      <c r="A25" s="56">
        <v>7</v>
      </c>
      <c r="B25" s="16" t="s">
        <v>97</v>
      </c>
      <c r="C25" s="49"/>
      <c r="D25" s="49"/>
      <c r="E25" s="49"/>
      <c r="F25" s="49"/>
      <c r="G25" s="49"/>
      <c r="H25" s="49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>
      <c r="A26" s="56" t="s">
        <v>98</v>
      </c>
      <c r="B26" s="16" t="s">
        <v>99</v>
      </c>
      <c r="C26" s="49">
        <v>7091.7884050999983</v>
      </c>
      <c r="D26" s="49">
        <v>7955.2060836999999</v>
      </c>
      <c r="E26" s="49">
        <v>7681.0840439000012</v>
      </c>
      <c r="F26" s="49">
        <v>7296.6127861000014</v>
      </c>
      <c r="G26" s="49">
        <v>8072.7683444000004</v>
      </c>
      <c r="H26" s="49">
        <v>9314.5823268999993</v>
      </c>
      <c r="J26" s="49">
        <f t="shared" ref="J26:O30" si="18">C26*J$6*J$7/(J$6*J$7+Q$6*Q$7+X$6*X$7)</f>
        <v>0</v>
      </c>
      <c r="K26" s="49">
        <f t="shared" si="18"/>
        <v>0</v>
      </c>
      <c r="L26" s="49">
        <f t="shared" si="18"/>
        <v>0</v>
      </c>
      <c r="M26" s="49">
        <f t="shared" si="18"/>
        <v>0</v>
      </c>
      <c r="N26" s="49">
        <f t="shared" si="18"/>
        <v>0</v>
      </c>
      <c r="O26" s="49">
        <f t="shared" si="18"/>
        <v>0</v>
      </c>
      <c r="Q26" s="49">
        <f t="shared" ref="Q26:V30" si="19">C26*Q$6*Q$7/(Q$6*Q$7+X$6*X$7+J$6*J$7)</f>
        <v>7091.7884050999983</v>
      </c>
      <c r="R26" s="49">
        <f t="shared" si="19"/>
        <v>7955.2060836999999</v>
      </c>
      <c r="S26" s="49">
        <f t="shared" si="19"/>
        <v>7681.0840439000012</v>
      </c>
      <c r="T26" s="49">
        <f t="shared" si="19"/>
        <v>7296.6127861000023</v>
      </c>
      <c r="U26" s="49">
        <f t="shared" si="19"/>
        <v>8072.7683444000004</v>
      </c>
      <c r="V26" s="49">
        <f t="shared" si="19"/>
        <v>9314.5823268999975</v>
      </c>
      <c r="X26" s="49">
        <f t="shared" ref="X26:AC30" si="20">C26*X$6*X$7/(X$6*X$7+J$6*J$7+Q$6*Q$7)</f>
        <v>0</v>
      </c>
      <c r="Y26" s="49">
        <f t="shared" si="20"/>
        <v>0</v>
      </c>
      <c r="Z26" s="49">
        <f t="shared" si="20"/>
        <v>0</v>
      </c>
      <c r="AA26" s="49">
        <f t="shared" si="20"/>
        <v>0</v>
      </c>
      <c r="AB26" s="49">
        <f t="shared" si="20"/>
        <v>0</v>
      </c>
      <c r="AC26" s="49">
        <f t="shared" si="20"/>
        <v>0</v>
      </c>
      <c r="AE26" s="49">
        <f t="shared" ref="AE26:AJ30" si="21">C26-J26-Q26-X26</f>
        <v>0</v>
      </c>
      <c r="AF26" s="49">
        <f t="shared" si="21"/>
        <v>0</v>
      </c>
      <c r="AG26" s="49">
        <f t="shared" si="21"/>
        <v>0</v>
      </c>
      <c r="AH26" s="49">
        <f t="shared" si="21"/>
        <v>-9.0949470177292824E-13</v>
      </c>
      <c r="AI26" s="49">
        <f t="shared" si="21"/>
        <v>0</v>
      </c>
      <c r="AJ26" s="49">
        <f t="shared" si="21"/>
        <v>1.8189894035458565E-12</v>
      </c>
    </row>
    <row r="27" spans="1:36">
      <c r="A27" s="56" t="s">
        <v>100</v>
      </c>
      <c r="B27" s="16" t="s">
        <v>101</v>
      </c>
      <c r="C27" s="49">
        <v>42.178910000000002</v>
      </c>
      <c r="D27" s="49">
        <v>1688.9524541000001</v>
      </c>
      <c r="E27" s="49">
        <v>669.93998020000004</v>
      </c>
      <c r="F27" s="49">
        <v>659.27336000000003</v>
      </c>
      <c r="G27" s="49">
        <v>616.95757560000004</v>
      </c>
      <c r="H27" s="49">
        <v>436.21211439999996</v>
      </c>
      <c r="J27" s="49">
        <f t="shared" si="18"/>
        <v>0</v>
      </c>
      <c r="K27" s="49">
        <f t="shared" si="18"/>
        <v>0</v>
      </c>
      <c r="L27" s="49">
        <f t="shared" si="18"/>
        <v>0</v>
      </c>
      <c r="M27" s="49">
        <f t="shared" si="18"/>
        <v>0</v>
      </c>
      <c r="N27" s="49">
        <f t="shared" si="18"/>
        <v>0</v>
      </c>
      <c r="O27" s="49">
        <f t="shared" si="18"/>
        <v>0</v>
      </c>
      <c r="Q27" s="49">
        <f t="shared" si="19"/>
        <v>42.178910000000002</v>
      </c>
      <c r="R27" s="49">
        <f t="shared" si="19"/>
        <v>1688.9524541000001</v>
      </c>
      <c r="S27" s="49">
        <f t="shared" si="19"/>
        <v>669.93998020000004</v>
      </c>
      <c r="T27" s="49">
        <f t="shared" si="19"/>
        <v>659.27336000000003</v>
      </c>
      <c r="U27" s="49">
        <f t="shared" si="19"/>
        <v>616.95757560000004</v>
      </c>
      <c r="V27" s="49">
        <f t="shared" si="19"/>
        <v>436.2121143999999</v>
      </c>
      <c r="X27" s="49">
        <f t="shared" si="20"/>
        <v>0</v>
      </c>
      <c r="Y27" s="49">
        <f t="shared" si="20"/>
        <v>0</v>
      </c>
      <c r="Z27" s="49">
        <f t="shared" si="20"/>
        <v>0</v>
      </c>
      <c r="AA27" s="49">
        <f t="shared" si="20"/>
        <v>0</v>
      </c>
      <c r="AB27" s="49">
        <f t="shared" si="20"/>
        <v>0</v>
      </c>
      <c r="AC27" s="49">
        <f t="shared" si="20"/>
        <v>0</v>
      </c>
      <c r="AE27" s="49">
        <f t="shared" si="21"/>
        <v>0</v>
      </c>
      <c r="AF27" s="49">
        <f t="shared" si="21"/>
        <v>0</v>
      </c>
      <c r="AG27" s="49">
        <f t="shared" si="21"/>
        <v>0</v>
      </c>
      <c r="AH27" s="49">
        <f t="shared" si="21"/>
        <v>0</v>
      </c>
      <c r="AI27" s="49">
        <f t="shared" si="21"/>
        <v>0</v>
      </c>
      <c r="AJ27" s="49">
        <f t="shared" si="21"/>
        <v>5.6843418860808015E-14</v>
      </c>
    </row>
    <row r="28" spans="1:36">
      <c r="A28" s="56" t="s">
        <v>102</v>
      </c>
      <c r="B28" s="16" t="s">
        <v>103</v>
      </c>
      <c r="C28" s="49">
        <v>261.06056010000003</v>
      </c>
      <c r="D28" s="49">
        <v>91.582137400000008</v>
      </c>
      <c r="E28" s="49">
        <v>-36.527568299999999</v>
      </c>
      <c r="F28" s="49">
        <v>-18.707568899999998</v>
      </c>
      <c r="G28" s="49">
        <v>1125.0984954999999</v>
      </c>
      <c r="H28" s="49">
        <v>314.16789390000002</v>
      </c>
      <c r="J28" s="49">
        <f t="shared" si="18"/>
        <v>0</v>
      </c>
      <c r="K28" s="49">
        <f t="shared" si="18"/>
        <v>0</v>
      </c>
      <c r="L28" s="49">
        <f t="shared" si="18"/>
        <v>0</v>
      </c>
      <c r="M28" s="49">
        <f t="shared" si="18"/>
        <v>0</v>
      </c>
      <c r="N28" s="49">
        <f t="shared" si="18"/>
        <v>0</v>
      </c>
      <c r="O28" s="49">
        <f t="shared" si="18"/>
        <v>0</v>
      </c>
      <c r="Q28" s="49">
        <f t="shared" si="19"/>
        <v>261.06056010000003</v>
      </c>
      <c r="R28" s="49">
        <f t="shared" si="19"/>
        <v>91.582137400000008</v>
      </c>
      <c r="S28" s="49">
        <f t="shared" si="19"/>
        <v>-36.527568299999999</v>
      </c>
      <c r="T28" s="49">
        <f t="shared" si="19"/>
        <v>-18.707568900000002</v>
      </c>
      <c r="U28" s="49">
        <f t="shared" si="19"/>
        <v>1125.0984954999999</v>
      </c>
      <c r="V28" s="49">
        <f t="shared" si="19"/>
        <v>314.16789390000002</v>
      </c>
      <c r="X28" s="49">
        <f t="shared" si="20"/>
        <v>0</v>
      </c>
      <c r="Y28" s="49">
        <f t="shared" si="20"/>
        <v>0</v>
      </c>
      <c r="Z28" s="49">
        <f t="shared" si="20"/>
        <v>0</v>
      </c>
      <c r="AA28" s="49">
        <f t="shared" si="20"/>
        <v>0</v>
      </c>
      <c r="AB28" s="49">
        <f t="shared" si="20"/>
        <v>0</v>
      </c>
      <c r="AC28" s="49">
        <f t="shared" si="20"/>
        <v>0</v>
      </c>
      <c r="AE28" s="49">
        <f t="shared" si="21"/>
        <v>0</v>
      </c>
      <c r="AF28" s="49">
        <f t="shared" si="21"/>
        <v>0</v>
      </c>
      <c r="AG28" s="49">
        <f t="shared" si="21"/>
        <v>0</v>
      </c>
      <c r="AH28" s="49">
        <f t="shared" si="21"/>
        <v>3.5527136788005009E-15</v>
      </c>
      <c r="AI28" s="49">
        <f t="shared" si="21"/>
        <v>0</v>
      </c>
      <c r="AJ28" s="49">
        <f t="shared" si="21"/>
        <v>0</v>
      </c>
    </row>
    <row r="29" spans="1:36">
      <c r="A29" s="56" t="s">
        <v>104</v>
      </c>
      <c r="B29" s="16" t="s">
        <v>105</v>
      </c>
      <c r="C29" s="49">
        <v>604.67740579999997</v>
      </c>
      <c r="D29" s="49">
        <v>681.10269410000001</v>
      </c>
      <c r="E29" s="49">
        <v>634.60934640000005</v>
      </c>
      <c r="F29" s="49">
        <v>610.37405060000003</v>
      </c>
      <c r="G29" s="49">
        <v>605.46749490000002</v>
      </c>
      <c r="H29" s="49">
        <v>611.82350959999997</v>
      </c>
      <c r="J29" s="49">
        <f t="shared" si="18"/>
        <v>0</v>
      </c>
      <c r="K29" s="49">
        <f t="shared" si="18"/>
        <v>0</v>
      </c>
      <c r="L29" s="49">
        <f t="shared" si="18"/>
        <v>0</v>
      </c>
      <c r="M29" s="49">
        <f t="shared" si="18"/>
        <v>0</v>
      </c>
      <c r="N29" s="49">
        <f t="shared" si="18"/>
        <v>0</v>
      </c>
      <c r="O29" s="49">
        <f t="shared" si="18"/>
        <v>0</v>
      </c>
      <c r="Q29" s="49">
        <f t="shared" si="19"/>
        <v>604.67740579999997</v>
      </c>
      <c r="R29" s="49">
        <f t="shared" si="19"/>
        <v>681.10269410000012</v>
      </c>
      <c r="S29" s="49">
        <f t="shared" si="19"/>
        <v>634.60934640000005</v>
      </c>
      <c r="T29" s="49">
        <f t="shared" si="19"/>
        <v>610.37405060000015</v>
      </c>
      <c r="U29" s="49">
        <f t="shared" si="19"/>
        <v>605.46749490000002</v>
      </c>
      <c r="V29" s="49">
        <f t="shared" si="19"/>
        <v>611.82350959999997</v>
      </c>
      <c r="X29" s="49">
        <f t="shared" si="20"/>
        <v>0</v>
      </c>
      <c r="Y29" s="49">
        <f t="shared" si="20"/>
        <v>0</v>
      </c>
      <c r="Z29" s="49">
        <f t="shared" si="20"/>
        <v>0</v>
      </c>
      <c r="AA29" s="49">
        <f t="shared" si="20"/>
        <v>0</v>
      </c>
      <c r="AB29" s="49">
        <f t="shared" si="20"/>
        <v>0</v>
      </c>
      <c r="AC29" s="49">
        <f t="shared" si="20"/>
        <v>0</v>
      </c>
      <c r="AE29" s="49">
        <f t="shared" si="21"/>
        <v>0</v>
      </c>
      <c r="AF29" s="49">
        <f t="shared" si="21"/>
        <v>-1.1368683772161603E-13</v>
      </c>
      <c r="AG29" s="49">
        <f t="shared" si="21"/>
        <v>0</v>
      </c>
      <c r="AH29" s="49">
        <f t="shared" si="21"/>
        <v>-1.1368683772161603E-13</v>
      </c>
      <c r="AI29" s="49">
        <f t="shared" si="21"/>
        <v>0</v>
      </c>
      <c r="AJ29" s="49">
        <f t="shared" si="21"/>
        <v>0</v>
      </c>
    </row>
    <row r="30" spans="1:36">
      <c r="A30" s="56" t="s">
        <v>106</v>
      </c>
      <c r="B30" s="16" t="s">
        <v>107</v>
      </c>
      <c r="C30" s="49">
        <v>854.80100349999998</v>
      </c>
      <c r="D30" s="49">
        <v>877.28864799999997</v>
      </c>
      <c r="E30" s="49">
        <v>863.04056920000005</v>
      </c>
      <c r="F30" s="49">
        <v>808.31028800000001</v>
      </c>
      <c r="G30" s="49">
        <v>1118.0457382</v>
      </c>
      <c r="H30" s="49">
        <v>948.00890489999995</v>
      </c>
      <c r="J30" s="49">
        <f t="shared" si="18"/>
        <v>0</v>
      </c>
      <c r="K30" s="49">
        <f t="shared" si="18"/>
        <v>0</v>
      </c>
      <c r="L30" s="49">
        <f t="shared" si="18"/>
        <v>0</v>
      </c>
      <c r="M30" s="49">
        <f t="shared" si="18"/>
        <v>0</v>
      </c>
      <c r="N30" s="49">
        <f t="shared" si="18"/>
        <v>0</v>
      </c>
      <c r="O30" s="49">
        <f t="shared" si="18"/>
        <v>0</v>
      </c>
      <c r="Q30" s="49">
        <f t="shared" si="19"/>
        <v>854.80100349999998</v>
      </c>
      <c r="R30" s="49">
        <f t="shared" si="19"/>
        <v>877.28864800000008</v>
      </c>
      <c r="S30" s="49">
        <f t="shared" si="19"/>
        <v>863.04056920000005</v>
      </c>
      <c r="T30" s="49">
        <f t="shared" si="19"/>
        <v>808.31028800000001</v>
      </c>
      <c r="U30" s="49">
        <f t="shared" si="19"/>
        <v>1118.0457381999997</v>
      </c>
      <c r="V30" s="49">
        <f t="shared" si="19"/>
        <v>948.00890490000006</v>
      </c>
      <c r="X30" s="49">
        <f t="shared" si="20"/>
        <v>0</v>
      </c>
      <c r="Y30" s="49">
        <f t="shared" si="20"/>
        <v>0</v>
      </c>
      <c r="Z30" s="49">
        <f t="shared" si="20"/>
        <v>0</v>
      </c>
      <c r="AA30" s="49">
        <f t="shared" si="20"/>
        <v>0</v>
      </c>
      <c r="AB30" s="49">
        <f t="shared" si="20"/>
        <v>0</v>
      </c>
      <c r="AC30" s="49">
        <f t="shared" si="20"/>
        <v>0</v>
      </c>
      <c r="AE30" s="49">
        <f t="shared" si="21"/>
        <v>0</v>
      </c>
      <c r="AF30" s="49">
        <f t="shared" si="21"/>
        <v>-1.1368683772161603E-13</v>
      </c>
      <c r="AG30" s="49">
        <f t="shared" si="21"/>
        <v>0</v>
      </c>
      <c r="AH30" s="49">
        <f t="shared" si="21"/>
        <v>0</v>
      </c>
      <c r="AI30" s="49">
        <f t="shared" si="21"/>
        <v>2.2737367544323206E-13</v>
      </c>
      <c r="AJ30" s="49">
        <f t="shared" si="21"/>
        <v>-1.1368683772161603E-13</v>
      </c>
    </row>
    <row r="31" spans="1:36">
      <c r="A31" s="56"/>
      <c r="B31" s="16"/>
      <c r="C31" s="49"/>
      <c r="D31" s="49"/>
      <c r="E31" s="49"/>
      <c r="F31" s="49"/>
      <c r="G31" s="49"/>
      <c r="H31" s="49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>
      <c r="A32" s="56">
        <v>7.2</v>
      </c>
      <c r="B32" s="16" t="s">
        <v>108</v>
      </c>
      <c r="C32" s="49"/>
      <c r="D32" s="49"/>
      <c r="E32" s="49"/>
      <c r="F32" s="49"/>
      <c r="G32" s="49"/>
      <c r="H32" s="49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56" t="s">
        <v>109</v>
      </c>
      <c r="B33" s="16" t="s">
        <v>110</v>
      </c>
      <c r="C33" s="49">
        <v>10.748522599999999</v>
      </c>
      <c r="D33" s="49">
        <v>26.393999999999998</v>
      </c>
      <c r="E33" s="49">
        <v>27.004429999999999</v>
      </c>
      <c r="F33" s="49">
        <v>27.037513700000002</v>
      </c>
      <c r="G33" s="49">
        <v>0.45</v>
      </c>
      <c r="H33" s="49">
        <v>0.24771000000000001</v>
      </c>
      <c r="J33" s="49">
        <f t="shared" ref="J33:O37" si="22">C33*J$6*J$7/(J$6*J$7+Q$6*Q$7+X$6*X$7)</f>
        <v>0</v>
      </c>
      <c r="K33" s="49">
        <f t="shared" si="22"/>
        <v>0</v>
      </c>
      <c r="L33" s="49">
        <f t="shared" si="22"/>
        <v>0</v>
      </c>
      <c r="M33" s="49">
        <f t="shared" si="22"/>
        <v>0</v>
      </c>
      <c r="N33" s="49">
        <f t="shared" si="22"/>
        <v>0</v>
      </c>
      <c r="O33" s="49">
        <f t="shared" si="22"/>
        <v>0</v>
      </c>
      <c r="Q33" s="49">
        <f t="shared" ref="Q33:V37" si="23">C33*Q$6*Q$7/(Q$6*Q$7+X$6*X$7+J$6*J$7)</f>
        <v>10.748522599999999</v>
      </c>
      <c r="R33" s="49">
        <f t="shared" si="23"/>
        <v>26.393999999999998</v>
      </c>
      <c r="S33" s="49">
        <f t="shared" si="23"/>
        <v>27.004429999999999</v>
      </c>
      <c r="T33" s="49">
        <f t="shared" si="23"/>
        <v>27.037513700000005</v>
      </c>
      <c r="U33" s="49">
        <f t="shared" si="23"/>
        <v>0.44999999999999996</v>
      </c>
      <c r="V33" s="49">
        <f t="shared" si="23"/>
        <v>0.24770999999999996</v>
      </c>
      <c r="X33" s="49">
        <f t="shared" ref="X33:AC37" si="24">C33*X$6*X$7/(X$6*X$7+J$6*J$7+Q$6*Q$7)</f>
        <v>0</v>
      </c>
      <c r="Y33" s="49">
        <f t="shared" si="24"/>
        <v>0</v>
      </c>
      <c r="Z33" s="49">
        <f t="shared" si="24"/>
        <v>0</v>
      </c>
      <c r="AA33" s="49">
        <f t="shared" si="24"/>
        <v>0</v>
      </c>
      <c r="AB33" s="49">
        <f t="shared" si="24"/>
        <v>0</v>
      </c>
      <c r="AC33" s="49">
        <f t="shared" si="24"/>
        <v>0</v>
      </c>
      <c r="AE33" s="49">
        <f t="shared" ref="AE33:AJ37" si="25">C33-J33-Q33-X33</f>
        <v>0</v>
      </c>
      <c r="AF33" s="49">
        <f t="shared" si="25"/>
        <v>0</v>
      </c>
      <c r="AG33" s="49">
        <f t="shared" si="25"/>
        <v>0</v>
      </c>
      <c r="AH33" s="49">
        <f t="shared" si="25"/>
        <v>-3.5527136788005009E-15</v>
      </c>
      <c r="AI33" s="49">
        <f t="shared" si="25"/>
        <v>5.5511151231257827E-17</v>
      </c>
      <c r="AJ33" s="49">
        <f t="shared" si="25"/>
        <v>5.5511151231257827E-17</v>
      </c>
    </row>
    <row r="34" spans="1:36" ht="25.5">
      <c r="A34" s="56" t="s">
        <v>111</v>
      </c>
      <c r="B34" s="16" t="s">
        <v>112</v>
      </c>
      <c r="C34" s="49">
        <v>621.39173499999993</v>
      </c>
      <c r="D34" s="49">
        <v>655.76071119999995</v>
      </c>
      <c r="E34" s="49">
        <v>684.20950369999991</v>
      </c>
      <c r="F34" s="49">
        <v>795.55139280000003</v>
      </c>
      <c r="G34" s="49">
        <v>468.86098819999995</v>
      </c>
      <c r="H34" s="49">
        <v>634.20869119999998</v>
      </c>
      <c r="J34" s="49">
        <f t="shared" si="22"/>
        <v>0</v>
      </c>
      <c r="K34" s="49">
        <f t="shared" si="22"/>
        <v>0</v>
      </c>
      <c r="L34" s="49">
        <f t="shared" si="22"/>
        <v>0</v>
      </c>
      <c r="M34" s="49">
        <f t="shared" si="22"/>
        <v>0</v>
      </c>
      <c r="N34" s="49">
        <f t="shared" si="22"/>
        <v>0</v>
      </c>
      <c r="O34" s="49">
        <f t="shared" si="22"/>
        <v>0</v>
      </c>
      <c r="Q34" s="49">
        <f t="shared" si="23"/>
        <v>621.39173499999993</v>
      </c>
      <c r="R34" s="49">
        <f t="shared" si="23"/>
        <v>655.76071119999995</v>
      </c>
      <c r="S34" s="49">
        <f t="shared" si="23"/>
        <v>684.20950369999991</v>
      </c>
      <c r="T34" s="49">
        <f t="shared" si="23"/>
        <v>795.55139280000014</v>
      </c>
      <c r="U34" s="49">
        <f t="shared" si="23"/>
        <v>468.86098819999995</v>
      </c>
      <c r="V34" s="49">
        <f t="shared" si="23"/>
        <v>634.20869119999998</v>
      </c>
      <c r="X34" s="49">
        <f t="shared" si="24"/>
        <v>0</v>
      </c>
      <c r="Y34" s="49">
        <f t="shared" si="24"/>
        <v>0</v>
      </c>
      <c r="Z34" s="49">
        <f t="shared" si="24"/>
        <v>0</v>
      </c>
      <c r="AA34" s="49">
        <f t="shared" si="24"/>
        <v>0</v>
      </c>
      <c r="AB34" s="49">
        <f t="shared" si="24"/>
        <v>0</v>
      </c>
      <c r="AC34" s="49">
        <f t="shared" si="24"/>
        <v>0</v>
      </c>
      <c r="AE34" s="49">
        <f t="shared" si="25"/>
        <v>0</v>
      </c>
      <c r="AF34" s="49">
        <f t="shared" si="25"/>
        <v>0</v>
      </c>
      <c r="AG34" s="49">
        <f t="shared" si="25"/>
        <v>0</v>
      </c>
      <c r="AH34" s="49">
        <f t="shared" si="25"/>
        <v>-1.1368683772161603E-13</v>
      </c>
      <c r="AI34" s="49">
        <f t="shared" si="25"/>
        <v>0</v>
      </c>
      <c r="AJ34" s="49">
        <f t="shared" si="25"/>
        <v>0</v>
      </c>
    </row>
    <row r="35" spans="1:36">
      <c r="A35" s="56" t="s">
        <v>113</v>
      </c>
      <c r="B35" s="16" t="s">
        <v>114</v>
      </c>
      <c r="C35" s="49">
        <v>53.869745700000003</v>
      </c>
      <c r="D35" s="49">
        <v>159.9082635</v>
      </c>
      <c r="E35" s="49">
        <v>138.21259890000002</v>
      </c>
      <c r="F35" s="49">
        <v>122.7442662</v>
      </c>
      <c r="G35" s="49">
        <v>167.18901980000001</v>
      </c>
      <c r="H35" s="49">
        <v>143.86852739999998</v>
      </c>
      <c r="J35" s="49">
        <f t="shared" si="22"/>
        <v>0</v>
      </c>
      <c r="K35" s="49">
        <f t="shared" si="22"/>
        <v>0</v>
      </c>
      <c r="L35" s="49">
        <f t="shared" si="22"/>
        <v>0</v>
      </c>
      <c r="M35" s="49">
        <f t="shared" si="22"/>
        <v>0</v>
      </c>
      <c r="N35" s="49">
        <f t="shared" si="22"/>
        <v>0</v>
      </c>
      <c r="O35" s="49">
        <f t="shared" si="22"/>
        <v>0</v>
      </c>
      <c r="Q35" s="49">
        <f t="shared" si="23"/>
        <v>53.869745699999996</v>
      </c>
      <c r="R35" s="49">
        <f t="shared" si="23"/>
        <v>159.90826349999998</v>
      </c>
      <c r="S35" s="49">
        <f t="shared" si="23"/>
        <v>138.21259890000002</v>
      </c>
      <c r="T35" s="49">
        <f t="shared" si="23"/>
        <v>122.7442662</v>
      </c>
      <c r="U35" s="49">
        <f t="shared" si="23"/>
        <v>167.18901980000001</v>
      </c>
      <c r="V35" s="49">
        <f t="shared" si="23"/>
        <v>143.86852739999995</v>
      </c>
      <c r="X35" s="49">
        <f t="shared" si="24"/>
        <v>0</v>
      </c>
      <c r="Y35" s="49">
        <f t="shared" si="24"/>
        <v>0</v>
      </c>
      <c r="Z35" s="49">
        <f t="shared" si="24"/>
        <v>0</v>
      </c>
      <c r="AA35" s="49">
        <f t="shared" si="24"/>
        <v>0</v>
      </c>
      <c r="AB35" s="49">
        <f t="shared" si="24"/>
        <v>0</v>
      </c>
      <c r="AC35" s="49">
        <f t="shared" si="24"/>
        <v>0</v>
      </c>
      <c r="AE35" s="49">
        <f t="shared" si="25"/>
        <v>7.1054273576010019E-15</v>
      </c>
      <c r="AF35" s="49">
        <f t="shared" si="25"/>
        <v>2.8421709430404007E-14</v>
      </c>
      <c r="AG35" s="49">
        <f t="shared" si="25"/>
        <v>0</v>
      </c>
      <c r="AH35" s="49">
        <f t="shared" si="25"/>
        <v>0</v>
      </c>
      <c r="AI35" s="49">
        <f t="shared" si="25"/>
        <v>0</v>
      </c>
      <c r="AJ35" s="49">
        <f t="shared" si="25"/>
        <v>2.8421709430404007E-14</v>
      </c>
    </row>
    <row r="36" spans="1:36">
      <c r="A36" s="56" t="s">
        <v>115</v>
      </c>
      <c r="B36" s="16" t="s">
        <v>116</v>
      </c>
      <c r="C36" s="49">
        <v>134.73786999999999</v>
      </c>
      <c r="D36" s="49">
        <v>130.82800460000001</v>
      </c>
      <c r="E36" s="49">
        <v>145.65125</v>
      </c>
      <c r="F36" s="49">
        <v>155.11453</v>
      </c>
      <c r="G36" s="49">
        <v>171.50344399999997</v>
      </c>
      <c r="H36" s="49">
        <v>202.0689825</v>
      </c>
      <c r="J36" s="49">
        <f t="shared" si="22"/>
        <v>0</v>
      </c>
      <c r="K36" s="49">
        <f t="shared" si="22"/>
        <v>0</v>
      </c>
      <c r="L36" s="49">
        <f t="shared" si="22"/>
        <v>0</v>
      </c>
      <c r="M36" s="49">
        <f t="shared" si="22"/>
        <v>0</v>
      </c>
      <c r="N36" s="49">
        <f t="shared" si="22"/>
        <v>0</v>
      </c>
      <c r="O36" s="49">
        <f t="shared" si="22"/>
        <v>0</v>
      </c>
      <c r="Q36" s="49">
        <f t="shared" si="23"/>
        <v>134.73786999999999</v>
      </c>
      <c r="R36" s="49">
        <f t="shared" si="23"/>
        <v>130.82800460000001</v>
      </c>
      <c r="S36" s="49">
        <f t="shared" si="23"/>
        <v>145.65125</v>
      </c>
      <c r="T36" s="49">
        <f t="shared" si="23"/>
        <v>155.11453</v>
      </c>
      <c r="U36" s="49">
        <f t="shared" si="23"/>
        <v>171.50344399999997</v>
      </c>
      <c r="V36" s="49">
        <f t="shared" si="23"/>
        <v>202.06898249999998</v>
      </c>
      <c r="X36" s="49">
        <f t="shared" si="24"/>
        <v>0</v>
      </c>
      <c r="Y36" s="49">
        <f t="shared" si="24"/>
        <v>0</v>
      </c>
      <c r="Z36" s="49">
        <f t="shared" si="24"/>
        <v>0</v>
      </c>
      <c r="AA36" s="49">
        <f t="shared" si="24"/>
        <v>0</v>
      </c>
      <c r="AB36" s="49">
        <f t="shared" si="24"/>
        <v>0</v>
      </c>
      <c r="AC36" s="49">
        <f t="shared" si="24"/>
        <v>0</v>
      </c>
      <c r="AE36" s="49">
        <f t="shared" si="25"/>
        <v>0</v>
      </c>
      <c r="AF36" s="49">
        <f t="shared" si="25"/>
        <v>0</v>
      </c>
      <c r="AG36" s="49">
        <f t="shared" si="25"/>
        <v>0</v>
      </c>
      <c r="AH36" s="49">
        <f t="shared" si="25"/>
        <v>0</v>
      </c>
      <c r="AI36" s="49">
        <f t="shared" si="25"/>
        <v>0</v>
      </c>
      <c r="AJ36" s="49">
        <f t="shared" si="25"/>
        <v>2.8421709430404007E-14</v>
      </c>
    </row>
    <row r="37" spans="1:36">
      <c r="A37" s="56" t="s">
        <v>117</v>
      </c>
      <c r="B37" s="16" t="s">
        <v>118</v>
      </c>
      <c r="C37" s="49">
        <v>161.350178</v>
      </c>
      <c r="D37" s="49">
        <v>170.45515800000001</v>
      </c>
      <c r="E37" s="49">
        <v>149.79838789999999</v>
      </c>
      <c r="F37" s="49">
        <v>166.1827266</v>
      </c>
      <c r="G37" s="49">
        <v>197.81520399999999</v>
      </c>
      <c r="H37" s="49">
        <v>150.97866250000001</v>
      </c>
      <c r="J37" s="49">
        <f t="shared" si="22"/>
        <v>0</v>
      </c>
      <c r="K37" s="49">
        <f t="shared" si="22"/>
        <v>0</v>
      </c>
      <c r="L37" s="49">
        <f t="shared" si="22"/>
        <v>0</v>
      </c>
      <c r="M37" s="49">
        <f t="shared" si="22"/>
        <v>0</v>
      </c>
      <c r="N37" s="49">
        <f t="shared" si="22"/>
        <v>0</v>
      </c>
      <c r="O37" s="49">
        <f t="shared" si="22"/>
        <v>0</v>
      </c>
      <c r="Q37" s="49">
        <f t="shared" si="23"/>
        <v>161.350178</v>
      </c>
      <c r="R37" s="49">
        <f t="shared" si="23"/>
        <v>170.45515800000001</v>
      </c>
      <c r="S37" s="49">
        <f t="shared" si="23"/>
        <v>149.79838789999999</v>
      </c>
      <c r="T37" s="49">
        <f t="shared" si="23"/>
        <v>166.18272660000002</v>
      </c>
      <c r="U37" s="49">
        <f t="shared" si="23"/>
        <v>197.81520399999997</v>
      </c>
      <c r="V37" s="49">
        <f t="shared" si="23"/>
        <v>150.97866250000001</v>
      </c>
      <c r="X37" s="49">
        <f t="shared" si="24"/>
        <v>0</v>
      </c>
      <c r="Y37" s="49">
        <f t="shared" si="24"/>
        <v>0</v>
      </c>
      <c r="Z37" s="49">
        <f t="shared" si="24"/>
        <v>0</v>
      </c>
      <c r="AA37" s="49">
        <f t="shared" si="24"/>
        <v>0</v>
      </c>
      <c r="AB37" s="49">
        <f t="shared" si="24"/>
        <v>0</v>
      </c>
      <c r="AC37" s="49">
        <f t="shared" si="24"/>
        <v>0</v>
      </c>
      <c r="AE37" s="49">
        <f t="shared" si="25"/>
        <v>0</v>
      </c>
      <c r="AF37" s="49">
        <f t="shared" si="25"/>
        <v>0</v>
      </c>
      <c r="AG37" s="49">
        <f t="shared" si="25"/>
        <v>0</v>
      </c>
      <c r="AH37" s="49">
        <f t="shared" si="25"/>
        <v>-2.8421709430404007E-14</v>
      </c>
      <c r="AI37" s="49">
        <f t="shared" si="25"/>
        <v>2.8421709430404007E-14</v>
      </c>
      <c r="AJ37" s="49">
        <f t="shared" si="25"/>
        <v>0</v>
      </c>
    </row>
    <row r="38" spans="1:36">
      <c r="A38" s="56"/>
      <c r="B38" s="16" t="s">
        <v>119</v>
      </c>
      <c r="C38" s="49">
        <v>982.09805129999984</v>
      </c>
      <c r="D38" s="49">
        <v>1143.3461373</v>
      </c>
      <c r="E38" s="49">
        <v>1144.8761704999999</v>
      </c>
      <c r="F38" s="49">
        <v>1266.6304293000001</v>
      </c>
      <c r="G38" s="49">
        <v>1005.8186559999999</v>
      </c>
      <c r="H38" s="49">
        <v>1131.3725735999999</v>
      </c>
      <c r="J38" s="103">
        <f>SUM(J33:J37)</f>
        <v>0</v>
      </c>
      <c r="K38" s="103">
        <f>SUM(K33:K37)</f>
        <v>0</v>
      </c>
      <c r="L38" s="103">
        <f t="shared" ref="L38:O38" si="26">SUM(L33:L37)</f>
        <v>0</v>
      </c>
      <c r="M38" s="103">
        <f t="shared" si="26"/>
        <v>0</v>
      </c>
      <c r="N38" s="103">
        <f t="shared" si="26"/>
        <v>0</v>
      </c>
      <c r="O38" s="103">
        <f t="shared" si="26"/>
        <v>0</v>
      </c>
      <c r="Q38" s="103">
        <f>SUM(Q33:Q37)</f>
        <v>982.09805129999984</v>
      </c>
      <c r="R38" s="103">
        <f>SUM(R33:R37)</f>
        <v>1143.3461373</v>
      </c>
      <c r="S38" s="103">
        <f t="shared" ref="S38:V38" si="27">SUM(S33:S37)</f>
        <v>1144.8761704999999</v>
      </c>
      <c r="T38" s="103">
        <f t="shared" si="27"/>
        <v>1266.6304293000001</v>
      </c>
      <c r="U38" s="103">
        <f t="shared" si="27"/>
        <v>1005.8186559999999</v>
      </c>
      <c r="V38" s="103">
        <f t="shared" si="27"/>
        <v>1131.3725735999999</v>
      </c>
      <c r="X38" s="103">
        <f>SUM(X33:X37)</f>
        <v>0</v>
      </c>
      <c r="Y38" s="103">
        <f>SUM(Y33:Y37)</f>
        <v>0</v>
      </c>
      <c r="Z38" s="103">
        <f t="shared" ref="Z38:AC38" si="28">SUM(Z33:Z37)</f>
        <v>0</v>
      </c>
      <c r="AA38" s="103">
        <f t="shared" si="28"/>
        <v>0</v>
      </c>
      <c r="AB38" s="103">
        <f t="shared" si="28"/>
        <v>0</v>
      </c>
      <c r="AC38" s="103">
        <f t="shared" si="28"/>
        <v>0</v>
      </c>
      <c r="AE38" s="103">
        <f>SUM(AE33:AE37)</f>
        <v>7.1054273576010019E-15</v>
      </c>
      <c r="AF38" s="103">
        <f>SUM(AF33:AF37)</f>
        <v>2.8421709430404007E-14</v>
      </c>
      <c r="AG38" s="103">
        <f t="shared" ref="AG38:AI38" si="29">SUM(AG33:AG37)</f>
        <v>0</v>
      </c>
      <c r="AH38" s="103">
        <f t="shared" si="29"/>
        <v>-1.4566126083082054E-13</v>
      </c>
      <c r="AI38" s="103">
        <f t="shared" si="29"/>
        <v>2.8477220581635265E-14</v>
      </c>
      <c r="AJ38" s="103">
        <f t="shared" ref="AJ38" si="30">SUM(AJ33:AJ37)</f>
        <v>5.6898930012039273E-14</v>
      </c>
    </row>
    <row r="39" spans="1:36">
      <c r="A39" s="56"/>
      <c r="B39" s="16"/>
      <c r="C39" s="49"/>
      <c r="D39" s="49"/>
      <c r="E39" s="49"/>
      <c r="F39" s="49"/>
      <c r="G39" s="49"/>
      <c r="H39" s="49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>
      <c r="A40" s="56">
        <v>7.3</v>
      </c>
      <c r="B40" s="16" t="s">
        <v>120</v>
      </c>
      <c r="C40" s="49">
        <v>280.31313920000002</v>
      </c>
      <c r="D40" s="49">
        <v>250.50845510000002</v>
      </c>
      <c r="E40" s="49">
        <v>74.319319899999996</v>
      </c>
      <c r="F40" s="49">
        <v>58.315545499999999</v>
      </c>
      <c r="G40" s="49">
        <v>0</v>
      </c>
      <c r="H40" s="49">
        <v>1.7015799999999998E-2</v>
      </c>
      <c r="J40" s="49">
        <f t="shared" ref="J40:O43" si="31">C40*J$6*J$7/(J$6*J$7+Q$6*Q$7+X$6*X$7)</f>
        <v>0</v>
      </c>
      <c r="K40" s="49">
        <f t="shared" si="31"/>
        <v>0</v>
      </c>
      <c r="L40" s="49">
        <f t="shared" si="31"/>
        <v>0</v>
      </c>
      <c r="M40" s="49">
        <f t="shared" si="31"/>
        <v>0</v>
      </c>
      <c r="N40" s="49">
        <f t="shared" si="31"/>
        <v>0</v>
      </c>
      <c r="O40" s="49">
        <f t="shared" si="31"/>
        <v>0</v>
      </c>
      <c r="Q40" s="49">
        <f t="shared" ref="Q40:V43" si="32">C40*Q$6*Q$7/(Q$6*Q$7+X$6*X$7+J$6*J$7)</f>
        <v>280.31313920000002</v>
      </c>
      <c r="R40" s="49">
        <f t="shared" si="32"/>
        <v>250.50845510000002</v>
      </c>
      <c r="S40" s="49">
        <f t="shared" si="32"/>
        <v>74.319319899999996</v>
      </c>
      <c r="T40" s="49">
        <f t="shared" si="32"/>
        <v>58.315545500000006</v>
      </c>
      <c r="U40" s="49">
        <f t="shared" si="32"/>
        <v>0</v>
      </c>
      <c r="V40" s="49">
        <f t="shared" si="32"/>
        <v>1.7015799999999998E-2</v>
      </c>
      <c r="X40" s="49">
        <f t="shared" ref="X40:AC43" si="33">C40*X$6*X$7/(X$6*X$7+J$6*J$7+Q$6*Q$7)</f>
        <v>0</v>
      </c>
      <c r="Y40" s="49">
        <f t="shared" si="33"/>
        <v>0</v>
      </c>
      <c r="Z40" s="49">
        <f t="shared" si="33"/>
        <v>0</v>
      </c>
      <c r="AA40" s="49">
        <f t="shared" si="33"/>
        <v>0</v>
      </c>
      <c r="AB40" s="49">
        <f t="shared" si="33"/>
        <v>0</v>
      </c>
      <c r="AC40" s="49">
        <f t="shared" si="33"/>
        <v>0</v>
      </c>
      <c r="AE40" s="49">
        <f t="shared" ref="AE40:AJ43" si="34">C40-J40-Q40-X40</f>
        <v>0</v>
      </c>
      <c r="AF40" s="49">
        <f t="shared" si="34"/>
        <v>0</v>
      </c>
      <c r="AG40" s="49">
        <f t="shared" si="34"/>
        <v>0</v>
      </c>
      <c r="AH40" s="49">
        <f t="shared" si="34"/>
        <v>-7.1054273576010019E-15</v>
      </c>
      <c r="AI40" s="49">
        <f t="shared" si="34"/>
        <v>0</v>
      </c>
      <c r="AJ40" s="49">
        <f t="shared" si="34"/>
        <v>0</v>
      </c>
    </row>
    <row r="41" spans="1:36">
      <c r="A41" s="56">
        <v>7.4</v>
      </c>
      <c r="B41" s="16" t="s">
        <v>121</v>
      </c>
      <c r="C41" s="49">
        <v>0</v>
      </c>
      <c r="D41" s="49">
        <v>0</v>
      </c>
      <c r="E41" s="49">
        <v>166.52152910000001</v>
      </c>
      <c r="F41" s="49">
        <v>1.9916179999999999</v>
      </c>
      <c r="G41" s="49">
        <v>0</v>
      </c>
      <c r="H41" s="49">
        <v>0</v>
      </c>
      <c r="J41" s="49">
        <f t="shared" si="31"/>
        <v>0</v>
      </c>
      <c r="K41" s="49">
        <f t="shared" si="31"/>
        <v>0</v>
      </c>
      <c r="L41" s="49">
        <f t="shared" si="31"/>
        <v>0</v>
      </c>
      <c r="M41" s="49">
        <f t="shared" si="31"/>
        <v>0</v>
      </c>
      <c r="N41" s="49">
        <f t="shared" si="31"/>
        <v>0</v>
      </c>
      <c r="O41" s="49">
        <f t="shared" si="31"/>
        <v>0</v>
      </c>
      <c r="Q41" s="49">
        <f t="shared" si="32"/>
        <v>0</v>
      </c>
      <c r="R41" s="49">
        <f t="shared" si="32"/>
        <v>0</v>
      </c>
      <c r="S41" s="49">
        <f t="shared" si="32"/>
        <v>166.52152910000001</v>
      </c>
      <c r="T41" s="49">
        <f t="shared" si="32"/>
        <v>1.9916180000000001</v>
      </c>
      <c r="U41" s="49">
        <f t="shared" si="32"/>
        <v>0</v>
      </c>
      <c r="V41" s="49">
        <f t="shared" si="32"/>
        <v>0</v>
      </c>
      <c r="X41" s="49">
        <f t="shared" si="33"/>
        <v>0</v>
      </c>
      <c r="Y41" s="49">
        <f t="shared" si="33"/>
        <v>0</v>
      </c>
      <c r="Z41" s="49">
        <f t="shared" si="33"/>
        <v>0</v>
      </c>
      <c r="AA41" s="49">
        <f t="shared" si="33"/>
        <v>0</v>
      </c>
      <c r="AB41" s="49">
        <f t="shared" si="33"/>
        <v>0</v>
      </c>
      <c r="AC41" s="49">
        <f t="shared" si="33"/>
        <v>0</v>
      </c>
      <c r="AE41" s="49">
        <f t="shared" si="34"/>
        <v>0</v>
      </c>
      <c r="AF41" s="49">
        <f t="shared" si="34"/>
        <v>0</v>
      </c>
      <c r="AG41" s="49">
        <f t="shared" si="34"/>
        <v>0</v>
      </c>
      <c r="AH41" s="49">
        <f t="shared" si="34"/>
        <v>-2.2204460492503131E-16</v>
      </c>
      <c r="AI41" s="49">
        <f t="shared" si="34"/>
        <v>0</v>
      </c>
      <c r="AJ41" s="49">
        <f t="shared" si="34"/>
        <v>0</v>
      </c>
    </row>
    <row r="42" spans="1:36">
      <c r="A42" s="56">
        <v>7.5</v>
      </c>
      <c r="B42" s="16" t="s">
        <v>122</v>
      </c>
      <c r="C42" s="49">
        <v>108.67836150000001</v>
      </c>
      <c r="D42" s="49">
        <v>122.12665039999999</v>
      </c>
      <c r="E42" s="49">
        <v>198.7829213</v>
      </c>
      <c r="F42" s="49">
        <v>112.7843652</v>
      </c>
      <c r="G42" s="49">
        <v>114.9320652</v>
      </c>
      <c r="H42" s="49">
        <v>1815.7814897999999</v>
      </c>
      <c r="J42" s="49">
        <f t="shared" si="31"/>
        <v>0</v>
      </c>
      <c r="K42" s="49">
        <f t="shared" si="31"/>
        <v>0</v>
      </c>
      <c r="L42" s="49">
        <f t="shared" si="31"/>
        <v>0</v>
      </c>
      <c r="M42" s="49">
        <f t="shared" si="31"/>
        <v>0</v>
      </c>
      <c r="N42" s="49">
        <f t="shared" si="31"/>
        <v>0</v>
      </c>
      <c r="O42" s="49">
        <f t="shared" si="31"/>
        <v>0</v>
      </c>
      <c r="Q42" s="49">
        <f t="shared" si="32"/>
        <v>108.67836149999999</v>
      </c>
      <c r="R42" s="49">
        <f t="shared" si="32"/>
        <v>122.12665039999999</v>
      </c>
      <c r="S42" s="49">
        <f t="shared" si="32"/>
        <v>198.7829213</v>
      </c>
      <c r="T42" s="49">
        <f t="shared" si="32"/>
        <v>112.78436520000002</v>
      </c>
      <c r="U42" s="49">
        <f t="shared" si="32"/>
        <v>114.9320652</v>
      </c>
      <c r="V42" s="49">
        <f t="shared" si="32"/>
        <v>1815.7814897999997</v>
      </c>
      <c r="X42" s="49">
        <f t="shared" si="33"/>
        <v>0</v>
      </c>
      <c r="Y42" s="49">
        <f t="shared" si="33"/>
        <v>0</v>
      </c>
      <c r="Z42" s="49">
        <f t="shared" si="33"/>
        <v>0</v>
      </c>
      <c r="AA42" s="49">
        <f t="shared" si="33"/>
        <v>0</v>
      </c>
      <c r="AB42" s="49">
        <f t="shared" si="33"/>
        <v>0</v>
      </c>
      <c r="AC42" s="49">
        <f t="shared" si="33"/>
        <v>0</v>
      </c>
      <c r="AE42" s="49">
        <f t="shared" si="34"/>
        <v>1.4210854715202004E-14</v>
      </c>
      <c r="AF42" s="49">
        <f t="shared" si="34"/>
        <v>0</v>
      </c>
      <c r="AG42" s="49">
        <f t="shared" si="34"/>
        <v>0</v>
      </c>
      <c r="AH42" s="49">
        <f t="shared" si="34"/>
        <v>-2.8421709430404007E-14</v>
      </c>
      <c r="AI42" s="49">
        <f t="shared" si="34"/>
        <v>0</v>
      </c>
      <c r="AJ42" s="49">
        <f t="shared" si="34"/>
        <v>2.2737367544323206E-13</v>
      </c>
    </row>
    <row r="43" spans="1:36">
      <c r="A43" s="56">
        <v>7.6</v>
      </c>
      <c r="B43" s="16" t="s">
        <v>123</v>
      </c>
      <c r="C43" s="49">
        <v>762.77465799999993</v>
      </c>
      <c r="D43" s="49">
        <v>514.01878769999996</v>
      </c>
      <c r="E43" s="49">
        <v>792.2528749999999</v>
      </c>
      <c r="F43" s="49">
        <v>843.25865579999993</v>
      </c>
      <c r="G43" s="49">
        <v>952.87959340000009</v>
      </c>
      <c r="H43" s="49"/>
      <c r="J43" s="49">
        <f t="shared" si="31"/>
        <v>0</v>
      </c>
      <c r="K43" s="49">
        <f t="shared" si="31"/>
        <v>0</v>
      </c>
      <c r="L43" s="49">
        <f t="shared" si="31"/>
        <v>0</v>
      </c>
      <c r="M43" s="49">
        <f t="shared" si="31"/>
        <v>0</v>
      </c>
      <c r="N43" s="49">
        <f t="shared" si="31"/>
        <v>0</v>
      </c>
      <c r="O43" s="49">
        <f t="shared" si="31"/>
        <v>0</v>
      </c>
      <c r="Q43" s="49">
        <f t="shared" si="32"/>
        <v>762.77465799999993</v>
      </c>
      <c r="R43" s="49">
        <f t="shared" si="32"/>
        <v>514.01878769999996</v>
      </c>
      <c r="S43" s="49">
        <f t="shared" si="32"/>
        <v>792.2528749999999</v>
      </c>
      <c r="T43" s="49">
        <f t="shared" si="32"/>
        <v>843.25865580000004</v>
      </c>
      <c r="U43" s="49">
        <f t="shared" si="32"/>
        <v>952.87959340000009</v>
      </c>
      <c r="V43" s="49">
        <f t="shared" si="32"/>
        <v>0</v>
      </c>
      <c r="X43" s="49">
        <f t="shared" si="33"/>
        <v>0</v>
      </c>
      <c r="Y43" s="49">
        <f t="shared" si="33"/>
        <v>0</v>
      </c>
      <c r="Z43" s="49">
        <f t="shared" si="33"/>
        <v>0</v>
      </c>
      <c r="AA43" s="49">
        <f t="shared" si="33"/>
        <v>0</v>
      </c>
      <c r="AB43" s="49">
        <f t="shared" si="33"/>
        <v>0</v>
      </c>
      <c r="AC43" s="49">
        <f t="shared" si="33"/>
        <v>0</v>
      </c>
      <c r="AE43" s="49">
        <f t="shared" si="34"/>
        <v>0</v>
      </c>
      <c r="AF43" s="49">
        <f t="shared" si="34"/>
        <v>0</v>
      </c>
      <c r="AG43" s="49">
        <f t="shared" si="34"/>
        <v>0</v>
      </c>
      <c r="AH43" s="49">
        <f t="shared" si="34"/>
        <v>-1.1368683772161603E-13</v>
      </c>
      <c r="AI43" s="49">
        <f t="shared" si="34"/>
        <v>0</v>
      </c>
      <c r="AJ43" s="49">
        <f t="shared" si="34"/>
        <v>0</v>
      </c>
    </row>
    <row r="44" spans="1:36" ht="15">
      <c r="A44" s="53"/>
      <c r="B44" s="16" t="s">
        <v>124</v>
      </c>
      <c r="C44" s="15">
        <f>C43+C42+C41+C40+C38+C30+C29+C28+C27+C26</f>
        <v>10988.370494499999</v>
      </c>
      <c r="D44" s="15">
        <f t="shared" ref="D44:G44" si="35">D43+D42+D41+D40+D38+D30+D29+D28+D27+D26</f>
        <v>13324.132047800002</v>
      </c>
      <c r="E44" s="15">
        <f t="shared" si="35"/>
        <v>12188.899187200001</v>
      </c>
      <c r="F44" s="15">
        <f t="shared" si="35"/>
        <v>11638.843529600003</v>
      </c>
      <c r="G44" s="15">
        <f t="shared" si="35"/>
        <v>13611.967963200001</v>
      </c>
      <c r="H44" s="15">
        <v>14571.965828899998</v>
      </c>
      <c r="J44" s="15">
        <f t="shared" ref="J44:O44" si="36">J43+J42+J41+J40+J38+J30+J29+J28+J27+J26</f>
        <v>0</v>
      </c>
      <c r="K44" s="15">
        <f t="shared" si="36"/>
        <v>0</v>
      </c>
      <c r="L44" s="15">
        <f t="shared" si="36"/>
        <v>0</v>
      </c>
      <c r="M44" s="15">
        <f t="shared" si="36"/>
        <v>0</v>
      </c>
      <c r="N44" s="15">
        <f t="shared" si="36"/>
        <v>0</v>
      </c>
      <c r="O44" s="15">
        <f t="shared" si="36"/>
        <v>0</v>
      </c>
      <c r="Q44" s="15">
        <f t="shared" ref="Q44:V44" si="37">Q43+Q42+Q41+Q40+Q38+Q30+Q29+Q28+Q27+Q26</f>
        <v>10988.370494499999</v>
      </c>
      <c r="R44" s="15">
        <f t="shared" si="37"/>
        <v>13324.132047800002</v>
      </c>
      <c r="S44" s="15">
        <f t="shared" si="37"/>
        <v>12188.899187200001</v>
      </c>
      <c r="T44" s="15">
        <f t="shared" si="37"/>
        <v>11638.843529600003</v>
      </c>
      <c r="U44" s="15">
        <f t="shared" si="37"/>
        <v>13611.967963200001</v>
      </c>
      <c r="V44" s="15">
        <f t="shared" si="37"/>
        <v>14571.965828899996</v>
      </c>
      <c r="X44" s="100"/>
      <c r="Y44" s="15">
        <f t="shared" ref="Y44:AC44" si="38">Y43+Y42+Y41+Y40+Y38+Y30+Y29+Y28+Y27+Y26</f>
        <v>0</v>
      </c>
      <c r="Z44" s="15">
        <f t="shared" si="38"/>
        <v>0</v>
      </c>
      <c r="AA44" s="15">
        <f t="shared" si="38"/>
        <v>0</v>
      </c>
      <c r="AB44" s="15">
        <f t="shared" si="38"/>
        <v>0</v>
      </c>
      <c r="AC44" s="15">
        <f t="shared" si="38"/>
        <v>0</v>
      </c>
      <c r="AE44" s="100"/>
      <c r="AF44" s="15">
        <f t="shared" ref="AF44:AI44" si="39">AF43+AF42+AF41+AF40+AF38+AF30+AF29+AF28+AF27+AF26</f>
        <v>-1.9895196601282805E-13</v>
      </c>
      <c r="AG44" s="15">
        <f t="shared" si="39"/>
        <v>0</v>
      </c>
      <c r="AH44" s="15">
        <f t="shared" si="39"/>
        <v>-1.3147261057611104E-12</v>
      </c>
      <c r="AI44" s="15">
        <f t="shared" si="39"/>
        <v>2.5585089602486732E-13</v>
      </c>
      <c r="AJ44" s="15">
        <f t="shared" ref="AJ44" si="40">AJ43+AJ42+AJ41+AJ40+AJ38+AJ30+AJ29+AJ28+AJ27+AJ26</f>
        <v>2.0464185901403198E-12</v>
      </c>
    </row>
    <row r="45" spans="1:36">
      <c r="A45" s="53">
        <v>8</v>
      </c>
      <c r="B45" s="16" t="s">
        <v>125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J45" s="49">
        <f t="shared" ref="J45:O48" si="41">C45*J$6*J$7/(J$6*J$7+Q$6*Q$7+X$6*X$7)</f>
        <v>0</v>
      </c>
      <c r="K45" s="49">
        <f t="shared" si="41"/>
        <v>0</v>
      </c>
      <c r="L45" s="49">
        <f t="shared" si="41"/>
        <v>0</v>
      </c>
      <c r="M45" s="49">
        <f t="shared" si="41"/>
        <v>0</v>
      </c>
      <c r="N45" s="49">
        <f t="shared" si="41"/>
        <v>0</v>
      </c>
      <c r="O45" s="49">
        <f t="shared" si="41"/>
        <v>0</v>
      </c>
      <c r="Q45" s="49">
        <f t="shared" ref="Q45:V48" si="42">C45*Q$6*Q$7/(Q$6*Q$7+X$6*X$7+J$6*J$7)</f>
        <v>0</v>
      </c>
      <c r="R45" s="49">
        <f t="shared" si="42"/>
        <v>0</v>
      </c>
      <c r="S45" s="49">
        <f t="shared" si="42"/>
        <v>0</v>
      </c>
      <c r="T45" s="49">
        <f t="shared" si="42"/>
        <v>0</v>
      </c>
      <c r="U45" s="49">
        <f t="shared" si="42"/>
        <v>0</v>
      </c>
      <c r="V45" s="49">
        <f t="shared" si="42"/>
        <v>0</v>
      </c>
      <c r="X45" s="49">
        <f t="shared" ref="X45:AC48" si="43">C45*X$6*X$7/(X$6*X$7+J$6*J$7+Q$6*Q$7)</f>
        <v>0</v>
      </c>
      <c r="Y45" s="49">
        <f t="shared" si="43"/>
        <v>0</v>
      </c>
      <c r="Z45" s="49">
        <f t="shared" si="43"/>
        <v>0</v>
      </c>
      <c r="AA45" s="49">
        <f t="shared" si="43"/>
        <v>0</v>
      </c>
      <c r="AB45" s="49">
        <f t="shared" si="43"/>
        <v>0</v>
      </c>
      <c r="AC45" s="49">
        <f t="shared" si="43"/>
        <v>0</v>
      </c>
      <c r="AE45" s="49">
        <f t="shared" ref="AE45:AJ48" si="44">C45-J45-Q45-X45</f>
        <v>0</v>
      </c>
      <c r="AF45" s="49">
        <f t="shared" si="44"/>
        <v>0</v>
      </c>
      <c r="AG45" s="49">
        <f t="shared" si="44"/>
        <v>0</v>
      </c>
      <c r="AH45" s="49">
        <f t="shared" si="44"/>
        <v>0</v>
      </c>
      <c r="AI45" s="49">
        <f t="shared" si="44"/>
        <v>0</v>
      </c>
      <c r="AJ45" s="49">
        <f t="shared" si="44"/>
        <v>0</v>
      </c>
    </row>
    <row r="46" spans="1:36">
      <c r="A46" s="53">
        <v>9</v>
      </c>
      <c r="B46" s="16" t="s">
        <v>126</v>
      </c>
      <c r="C46" s="49">
        <v>16.807210300000001</v>
      </c>
      <c r="D46" s="49">
        <v>21.995898700000001</v>
      </c>
      <c r="E46" s="49">
        <v>135.48936749999999</v>
      </c>
      <c r="F46" s="49">
        <v>53.056317400000005</v>
      </c>
      <c r="G46" s="49">
        <v>241.64501920000001</v>
      </c>
      <c r="H46" s="49">
        <v>19.857775499999999</v>
      </c>
      <c r="J46" s="49">
        <f t="shared" si="41"/>
        <v>0</v>
      </c>
      <c r="K46" s="49">
        <f t="shared" si="41"/>
        <v>0</v>
      </c>
      <c r="L46" s="49">
        <f t="shared" si="41"/>
        <v>0</v>
      </c>
      <c r="M46" s="49">
        <f t="shared" si="41"/>
        <v>0</v>
      </c>
      <c r="N46" s="49">
        <f t="shared" si="41"/>
        <v>0</v>
      </c>
      <c r="O46" s="49">
        <f t="shared" si="41"/>
        <v>0</v>
      </c>
      <c r="Q46" s="49">
        <f t="shared" si="42"/>
        <v>16.807210300000001</v>
      </c>
      <c r="R46" s="49">
        <f t="shared" si="42"/>
        <v>21.995898700000001</v>
      </c>
      <c r="S46" s="49">
        <f t="shared" si="42"/>
        <v>135.48936749999999</v>
      </c>
      <c r="T46" s="49">
        <f t="shared" si="42"/>
        <v>53.056317400000012</v>
      </c>
      <c r="U46" s="49">
        <f t="shared" si="42"/>
        <v>241.64501919999998</v>
      </c>
      <c r="V46" s="49">
        <f t="shared" si="42"/>
        <v>19.857775499999999</v>
      </c>
      <c r="X46" s="49">
        <f t="shared" si="43"/>
        <v>0</v>
      </c>
      <c r="Y46" s="49">
        <f t="shared" si="43"/>
        <v>0</v>
      </c>
      <c r="Z46" s="49">
        <f t="shared" si="43"/>
        <v>0</v>
      </c>
      <c r="AA46" s="49">
        <f t="shared" si="43"/>
        <v>0</v>
      </c>
      <c r="AB46" s="49">
        <f t="shared" si="43"/>
        <v>0</v>
      </c>
      <c r="AC46" s="49">
        <f t="shared" si="43"/>
        <v>0</v>
      </c>
      <c r="AE46" s="49">
        <f t="shared" si="44"/>
        <v>0</v>
      </c>
      <c r="AF46" s="49">
        <f t="shared" si="44"/>
        <v>0</v>
      </c>
      <c r="AG46" s="49">
        <f t="shared" si="44"/>
        <v>0</v>
      </c>
      <c r="AH46" s="49">
        <f t="shared" si="44"/>
        <v>-7.1054273576010019E-15</v>
      </c>
      <c r="AI46" s="49">
        <f t="shared" si="44"/>
        <v>2.8421709430404007E-14</v>
      </c>
      <c r="AJ46" s="49">
        <f t="shared" si="44"/>
        <v>0</v>
      </c>
    </row>
    <row r="47" spans="1:36">
      <c r="A47" s="53">
        <v>10</v>
      </c>
      <c r="B47" s="16" t="s">
        <v>127</v>
      </c>
      <c r="C47" s="49">
        <v>0</v>
      </c>
      <c r="D47" s="49">
        <v>0</v>
      </c>
      <c r="E47" s="49">
        <v>118.9673619</v>
      </c>
      <c r="F47" s="49">
        <v>0</v>
      </c>
      <c r="G47" s="49">
        <v>0</v>
      </c>
      <c r="H47" s="49">
        <v>0</v>
      </c>
      <c r="J47" s="49">
        <f t="shared" si="41"/>
        <v>0</v>
      </c>
      <c r="K47" s="49">
        <f t="shared" si="41"/>
        <v>0</v>
      </c>
      <c r="L47" s="49">
        <f t="shared" si="41"/>
        <v>0</v>
      </c>
      <c r="M47" s="49">
        <f t="shared" si="41"/>
        <v>0</v>
      </c>
      <c r="N47" s="49">
        <f t="shared" si="41"/>
        <v>0</v>
      </c>
      <c r="O47" s="49">
        <f t="shared" si="41"/>
        <v>0</v>
      </c>
      <c r="Q47" s="49">
        <f t="shared" si="42"/>
        <v>0</v>
      </c>
      <c r="R47" s="49">
        <f t="shared" si="42"/>
        <v>0</v>
      </c>
      <c r="S47" s="49">
        <f t="shared" si="42"/>
        <v>118.9673619</v>
      </c>
      <c r="T47" s="49">
        <f t="shared" si="42"/>
        <v>0</v>
      </c>
      <c r="U47" s="49">
        <f t="shared" si="42"/>
        <v>0</v>
      </c>
      <c r="V47" s="49">
        <f t="shared" si="42"/>
        <v>0</v>
      </c>
      <c r="X47" s="49">
        <f t="shared" si="43"/>
        <v>0</v>
      </c>
      <c r="Y47" s="49">
        <f t="shared" si="43"/>
        <v>0</v>
      </c>
      <c r="Z47" s="49">
        <f t="shared" si="43"/>
        <v>0</v>
      </c>
      <c r="AA47" s="49">
        <f t="shared" si="43"/>
        <v>0</v>
      </c>
      <c r="AB47" s="49">
        <f t="shared" si="43"/>
        <v>0</v>
      </c>
      <c r="AC47" s="49">
        <f t="shared" si="43"/>
        <v>0</v>
      </c>
      <c r="AE47" s="49">
        <f t="shared" si="44"/>
        <v>0</v>
      </c>
      <c r="AF47" s="49">
        <f t="shared" si="44"/>
        <v>0</v>
      </c>
      <c r="AG47" s="49">
        <f t="shared" si="44"/>
        <v>0</v>
      </c>
      <c r="AH47" s="49">
        <f t="shared" si="44"/>
        <v>0</v>
      </c>
      <c r="AI47" s="49">
        <f t="shared" si="44"/>
        <v>0</v>
      </c>
      <c r="AJ47" s="49">
        <f t="shared" si="44"/>
        <v>0</v>
      </c>
    </row>
    <row r="48" spans="1:36">
      <c r="A48" s="53">
        <v>11</v>
      </c>
      <c r="B48" s="16" t="s">
        <v>128</v>
      </c>
      <c r="C48" s="49">
        <f>'CC Expenses'!I66</f>
        <v>4080.1766279702947</v>
      </c>
      <c r="D48" s="49">
        <f>'CC Expenses'!J66</f>
        <v>5121.3578554704591</v>
      </c>
      <c r="E48" s="49">
        <f>'CC Expenses'!K66</f>
        <v>5462.5914782251557</v>
      </c>
      <c r="F48" s="49">
        <f>'CC Expenses'!L66</f>
        <v>5625.7569750357925</v>
      </c>
      <c r="G48" s="49">
        <f>'CC Expenses'!M66</f>
        <v>5742.1177310394178</v>
      </c>
      <c r="H48" s="49">
        <f>6847.8908863*RAT</f>
        <v>6756.81393751221</v>
      </c>
      <c r="J48" s="49">
        <f t="shared" si="41"/>
        <v>0</v>
      </c>
      <c r="K48" s="49">
        <f t="shared" si="41"/>
        <v>0</v>
      </c>
      <c r="L48" s="49">
        <f t="shared" si="41"/>
        <v>0</v>
      </c>
      <c r="M48" s="49">
        <f t="shared" si="41"/>
        <v>0</v>
      </c>
      <c r="N48" s="49">
        <f t="shared" si="41"/>
        <v>0</v>
      </c>
      <c r="O48" s="49">
        <f t="shared" si="41"/>
        <v>0</v>
      </c>
      <c r="Q48" s="49">
        <f t="shared" si="42"/>
        <v>4080.1766279702947</v>
      </c>
      <c r="R48" s="49">
        <f t="shared" si="42"/>
        <v>5121.3578554704591</v>
      </c>
      <c r="S48" s="49">
        <f t="shared" si="42"/>
        <v>5462.5914782251557</v>
      </c>
      <c r="T48" s="49">
        <f t="shared" si="42"/>
        <v>5625.7569750357925</v>
      </c>
      <c r="U48" s="49">
        <f t="shared" si="42"/>
        <v>5742.1177310394169</v>
      </c>
      <c r="V48" s="49">
        <f t="shared" si="42"/>
        <v>6756.8139375122091</v>
      </c>
      <c r="X48" s="49">
        <f t="shared" si="43"/>
        <v>0</v>
      </c>
      <c r="Y48" s="49">
        <f t="shared" si="43"/>
        <v>0</v>
      </c>
      <c r="Z48" s="49">
        <f t="shared" si="43"/>
        <v>0</v>
      </c>
      <c r="AA48" s="49">
        <f t="shared" si="43"/>
        <v>0</v>
      </c>
      <c r="AB48" s="49">
        <f t="shared" si="43"/>
        <v>0</v>
      </c>
      <c r="AC48" s="49">
        <f t="shared" si="43"/>
        <v>0</v>
      </c>
      <c r="AE48" s="49">
        <f t="shared" si="44"/>
        <v>0</v>
      </c>
      <c r="AF48" s="49">
        <f t="shared" si="44"/>
        <v>0</v>
      </c>
      <c r="AG48" s="49">
        <f t="shared" si="44"/>
        <v>0</v>
      </c>
      <c r="AH48" s="49">
        <f t="shared" si="44"/>
        <v>0</v>
      </c>
      <c r="AI48" s="49">
        <f t="shared" si="44"/>
        <v>9.0949470177292824E-13</v>
      </c>
      <c r="AJ48" s="49">
        <f t="shared" si="44"/>
        <v>9.0949470177292824E-13</v>
      </c>
    </row>
    <row r="49" spans="1:36">
      <c r="A49" s="53">
        <v>12</v>
      </c>
      <c r="B49" s="16" t="s">
        <v>129</v>
      </c>
      <c r="C49" s="49"/>
      <c r="D49" s="86"/>
      <c r="E49" s="49"/>
      <c r="F49" s="49"/>
      <c r="G49" s="49"/>
      <c r="H49" s="49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>
      <c r="A50" s="56">
        <v>12.1</v>
      </c>
      <c r="B50" s="16" t="s">
        <v>130</v>
      </c>
      <c r="C50" s="49">
        <v>35.051029999999997</v>
      </c>
      <c r="D50" s="49">
        <v>22.91553</v>
      </c>
      <c r="E50" s="49">
        <v>22.339839999999999</v>
      </c>
      <c r="F50" s="49">
        <v>34.073039999999999</v>
      </c>
      <c r="G50" s="49">
        <v>18.222480000000001</v>
      </c>
      <c r="H50" s="49">
        <v>358.01424060000005</v>
      </c>
      <c r="J50" s="49">
        <f t="shared" ref="J50:O63" si="45">C50*J$6*J$7/(J$6*J$7+Q$6*Q$7+X$6*X$7)</f>
        <v>0</v>
      </c>
      <c r="K50" s="49">
        <f t="shared" si="45"/>
        <v>0</v>
      </c>
      <c r="L50" s="49">
        <f t="shared" si="45"/>
        <v>0</v>
      </c>
      <c r="M50" s="49">
        <f t="shared" si="45"/>
        <v>0</v>
      </c>
      <c r="N50" s="49">
        <f t="shared" si="45"/>
        <v>0</v>
      </c>
      <c r="O50" s="49">
        <f t="shared" si="45"/>
        <v>0</v>
      </c>
      <c r="Q50" s="49">
        <f t="shared" ref="Q50:V63" si="46">C50*Q$6*Q$7/(Q$6*Q$7+X$6*X$7+J$6*J$7)</f>
        <v>35.051029999999997</v>
      </c>
      <c r="R50" s="49">
        <f t="shared" si="46"/>
        <v>22.91553</v>
      </c>
      <c r="S50" s="49">
        <f t="shared" si="46"/>
        <v>22.339839999999999</v>
      </c>
      <c r="T50" s="49">
        <f t="shared" si="46"/>
        <v>34.073040000000006</v>
      </c>
      <c r="U50" s="49">
        <f t="shared" si="46"/>
        <v>18.222480000000001</v>
      </c>
      <c r="V50" s="49">
        <f t="shared" si="46"/>
        <v>358.01424060000005</v>
      </c>
      <c r="X50" s="49">
        <f t="shared" ref="X50:AC63" si="47">C50*X$6*X$7/(X$6*X$7+J$6*J$7+Q$6*Q$7)</f>
        <v>0</v>
      </c>
      <c r="Y50" s="49">
        <f t="shared" si="47"/>
        <v>0</v>
      </c>
      <c r="Z50" s="49">
        <f t="shared" si="47"/>
        <v>0</v>
      </c>
      <c r="AA50" s="49">
        <f t="shared" si="47"/>
        <v>0</v>
      </c>
      <c r="AB50" s="49">
        <f t="shared" si="47"/>
        <v>0</v>
      </c>
      <c r="AC50" s="49">
        <f t="shared" si="47"/>
        <v>0</v>
      </c>
      <c r="AE50" s="49">
        <f t="shared" ref="AE50:AJ63" si="48">C50-J50-Q50-X50</f>
        <v>0</v>
      </c>
      <c r="AF50" s="49">
        <f t="shared" si="48"/>
        <v>0</v>
      </c>
      <c r="AG50" s="49">
        <f t="shared" si="48"/>
        <v>0</v>
      </c>
      <c r="AH50" s="49">
        <f t="shared" si="48"/>
        <v>-7.1054273576010019E-15</v>
      </c>
      <c r="AI50" s="49">
        <f t="shared" si="48"/>
        <v>0</v>
      </c>
      <c r="AJ50" s="49">
        <f t="shared" si="48"/>
        <v>0</v>
      </c>
    </row>
    <row r="51" spans="1:36">
      <c r="A51" s="56">
        <v>12.2</v>
      </c>
      <c r="B51" s="16" t="s">
        <v>131</v>
      </c>
      <c r="C51" s="49">
        <v>111.79463</v>
      </c>
      <c r="D51" s="49">
        <v>126.29491</v>
      </c>
      <c r="E51" s="49">
        <v>132.13012080000001</v>
      </c>
      <c r="F51" s="49">
        <v>117.49437570000001</v>
      </c>
      <c r="G51" s="49">
        <v>109.8849951</v>
      </c>
      <c r="H51" s="49">
        <v>40.736628400000001</v>
      </c>
      <c r="J51" s="49">
        <f t="shared" si="45"/>
        <v>0</v>
      </c>
      <c r="K51" s="49">
        <f t="shared" si="45"/>
        <v>0</v>
      </c>
      <c r="L51" s="49">
        <f t="shared" si="45"/>
        <v>0</v>
      </c>
      <c r="M51" s="49">
        <f t="shared" si="45"/>
        <v>0</v>
      </c>
      <c r="N51" s="49">
        <f t="shared" si="45"/>
        <v>0</v>
      </c>
      <c r="O51" s="49">
        <f t="shared" si="45"/>
        <v>0</v>
      </c>
      <c r="Q51" s="49">
        <f t="shared" si="46"/>
        <v>111.79463</v>
      </c>
      <c r="R51" s="49">
        <f t="shared" si="46"/>
        <v>126.29491</v>
      </c>
      <c r="S51" s="49">
        <f t="shared" si="46"/>
        <v>132.13012080000001</v>
      </c>
      <c r="T51" s="49">
        <f t="shared" si="46"/>
        <v>117.49437570000002</v>
      </c>
      <c r="U51" s="49">
        <f t="shared" si="46"/>
        <v>109.88499509999998</v>
      </c>
      <c r="V51" s="49">
        <f t="shared" si="46"/>
        <v>40.736628400000001</v>
      </c>
      <c r="X51" s="49">
        <f t="shared" si="47"/>
        <v>0</v>
      </c>
      <c r="Y51" s="49">
        <f t="shared" si="47"/>
        <v>0</v>
      </c>
      <c r="Z51" s="49">
        <f t="shared" si="47"/>
        <v>0</v>
      </c>
      <c r="AA51" s="49">
        <f t="shared" si="47"/>
        <v>0</v>
      </c>
      <c r="AB51" s="49">
        <f t="shared" si="47"/>
        <v>0</v>
      </c>
      <c r="AC51" s="49">
        <f t="shared" si="47"/>
        <v>0</v>
      </c>
      <c r="AE51" s="49">
        <f t="shared" si="48"/>
        <v>0</v>
      </c>
      <c r="AF51" s="49">
        <f t="shared" si="48"/>
        <v>0</v>
      </c>
      <c r="AG51" s="49">
        <f t="shared" si="48"/>
        <v>0</v>
      </c>
      <c r="AH51" s="49">
        <f t="shared" si="48"/>
        <v>-1.4210854715202004E-14</v>
      </c>
      <c r="AI51" s="49">
        <f t="shared" si="48"/>
        <v>1.4210854715202004E-14</v>
      </c>
      <c r="AJ51" s="49">
        <f t="shared" si="48"/>
        <v>0</v>
      </c>
    </row>
    <row r="52" spans="1:36">
      <c r="A52" s="56">
        <v>12.3</v>
      </c>
      <c r="B52" s="16" t="s">
        <v>132</v>
      </c>
      <c r="C52" s="49">
        <v>107.05165</v>
      </c>
      <c r="D52" s="49">
        <v>45.616418799999998</v>
      </c>
      <c r="E52" s="49">
        <v>41.223460000000003</v>
      </c>
      <c r="F52" s="49">
        <v>97.976638300000005</v>
      </c>
      <c r="G52" s="49">
        <v>31.2139639</v>
      </c>
      <c r="H52" s="49">
        <v>50.188897799999992</v>
      </c>
      <c r="J52" s="49">
        <f t="shared" si="45"/>
        <v>0</v>
      </c>
      <c r="K52" s="49">
        <f t="shared" si="45"/>
        <v>0</v>
      </c>
      <c r="L52" s="49">
        <f t="shared" si="45"/>
        <v>0</v>
      </c>
      <c r="M52" s="49">
        <f t="shared" si="45"/>
        <v>0</v>
      </c>
      <c r="N52" s="49">
        <f t="shared" si="45"/>
        <v>0</v>
      </c>
      <c r="O52" s="49">
        <f t="shared" si="45"/>
        <v>0</v>
      </c>
      <c r="Q52" s="49">
        <f t="shared" si="46"/>
        <v>107.05165</v>
      </c>
      <c r="R52" s="49">
        <f t="shared" si="46"/>
        <v>45.616418799999998</v>
      </c>
      <c r="S52" s="49">
        <f t="shared" si="46"/>
        <v>41.223460000000003</v>
      </c>
      <c r="T52" s="49">
        <f t="shared" si="46"/>
        <v>97.976638300000005</v>
      </c>
      <c r="U52" s="49">
        <f t="shared" si="46"/>
        <v>31.213963899999992</v>
      </c>
      <c r="V52" s="49">
        <f t="shared" si="46"/>
        <v>50.188897799999992</v>
      </c>
      <c r="X52" s="49">
        <f t="shared" si="47"/>
        <v>0</v>
      </c>
      <c r="Y52" s="49">
        <f t="shared" si="47"/>
        <v>0</v>
      </c>
      <c r="Z52" s="49">
        <f t="shared" si="47"/>
        <v>0</v>
      </c>
      <c r="AA52" s="49">
        <f t="shared" si="47"/>
        <v>0</v>
      </c>
      <c r="AB52" s="49">
        <f t="shared" si="47"/>
        <v>0</v>
      </c>
      <c r="AC52" s="49">
        <f t="shared" si="47"/>
        <v>0</v>
      </c>
      <c r="AE52" s="49">
        <f t="shared" si="48"/>
        <v>0</v>
      </c>
      <c r="AF52" s="49">
        <f t="shared" si="48"/>
        <v>0</v>
      </c>
      <c r="AG52" s="49">
        <f t="shared" si="48"/>
        <v>0</v>
      </c>
      <c r="AH52" s="49">
        <f t="shared" si="48"/>
        <v>0</v>
      </c>
      <c r="AI52" s="49">
        <f t="shared" si="48"/>
        <v>7.1054273576010019E-15</v>
      </c>
      <c r="AJ52" s="49">
        <f t="shared" si="48"/>
        <v>0</v>
      </c>
    </row>
    <row r="53" spans="1:36">
      <c r="A53" s="56">
        <v>12.4</v>
      </c>
      <c r="B53" s="16" t="s">
        <v>133</v>
      </c>
      <c r="C53" s="49">
        <v>90.940094999999999</v>
      </c>
      <c r="D53" s="49">
        <v>126.9501617</v>
      </c>
      <c r="E53" s="49">
        <v>114.87958</v>
      </c>
      <c r="F53" s="49">
        <v>37.737090000000002</v>
      </c>
      <c r="G53" s="49">
        <v>66.152709999999999</v>
      </c>
      <c r="H53" s="49">
        <v>46.352789999999999</v>
      </c>
      <c r="J53" s="49">
        <f t="shared" si="45"/>
        <v>0</v>
      </c>
      <c r="K53" s="49">
        <f t="shared" si="45"/>
        <v>0</v>
      </c>
      <c r="L53" s="49">
        <f t="shared" si="45"/>
        <v>0</v>
      </c>
      <c r="M53" s="49">
        <f t="shared" si="45"/>
        <v>0</v>
      </c>
      <c r="N53" s="49">
        <f t="shared" si="45"/>
        <v>0</v>
      </c>
      <c r="O53" s="49">
        <f t="shared" si="45"/>
        <v>0</v>
      </c>
      <c r="Q53" s="49">
        <f t="shared" si="46"/>
        <v>90.940094999999985</v>
      </c>
      <c r="R53" s="49">
        <f t="shared" si="46"/>
        <v>126.95016169999998</v>
      </c>
      <c r="S53" s="49">
        <f t="shared" si="46"/>
        <v>114.87958</v>
      </c>
      <c r="T53" s="49">
        <f t="shared" si="46"/>
        <v>37.737090000000009</v>
      </c>
      <c r="U53" s="49">
        <f t="shared" si="46"/>
        <v>66.152709999999985</v>
      </c>
      <c r="V53" s="49">
        <f t="shared" si="46"/>
        <v>46.352789999999999</v>
      </c>
      <c r="X53" s="49">
        <f t="shared" si="47"/>
        <v>0</v>
      </c>
      <c r="Y53" s="49">
        <f t="shared" si="47"/>
        <v>0</v>
      </c>
      <c r="Z53" s="49">
        <f t="shared" si="47"/>
        <v>0</v>
      </c>
      <c r="AA53" s="49">
        <f t="shared" si="47"/>
        <v>0</v>
      </c>
      <c r="AB53" s="49">
        <f t="shared" si="47"/>
        <v>0</v>
      </c>
      <c r="AC53" s="49">
        <f t="shared" si="47"/>
        <v>0</v>
      </c>
      <c r="AE53" s="49">
        <f t="shared" si="48"/>
        <v>1.4210854715202004E-14</v>
      </c>
      <c r="AF53" s="49">
        <f t="shared" si="48"/>
        <v>1.4210854715202004E-14</v>
      </c>
      <c r="AG53" s="49">
        <f t="shared" si="48"/>
        <v>0</v>
      </c>
      <c r="AH53" s="49">
        <f t="shared" si="48"/>
        <v>-7.1054273576010019E-15</v>
      </c>
      <c r="AI53" s="49">
        <f t="shared" si="48"/>
        <v>1.4210854715202004E-14</v>
      </c>
      <c r="AJ53" s="49">
        <f t="shared" si="48"/>
        <v>0</v>
      </c>
    </row>
    <row r="54" spans="1:36">
      <c r="A54" s="56">
        <v>12.5</v>
      </c>
      <c r="B54" s="16" t="s">
        <v>134</v>
      </c>
      <c r="C54" s="49">
        <v>40.295369600000001</v>
      </c>
      <c r="D54" s="49">
        <v>55.960380000000001</v>
      </c>
      <c r="E54" s="49">
        <v>49.747675000000001</v>
      </c>
      <c r="F54" s="49">
        <v>51.8904195</v>
      </c>
      <c r="G54" s="49">
        <v>100.97634599999999</v>
      </c>
      <c r="H54" s="49">
        <v>110.69675599999999</v>
      </c>
      <c r="J54" s="49">
        <f t="shared" si="45"/>
        <v>0</v>
      </c>
      <c r="K54" s="49">
        <f t="shared" si="45"/>
        <v>0</v>
      </c>
      <c r="L54" s="49">
        <f t="shared" si="45"/>
        <v>0</v>
      </c>
      <c r="M54" s="49">
        <f t="shared" si="45"/>
        <v>0</v>
      </c>
      <c r="N54" s="49">
        <f t="shared" si="45"/>
        <v>0</v>
      </c>
      <c r="O54" s="49">
        <f t="shared" si="45"/>
        <v>0</v>
      </c>
      <c r="Q54" s="49">
        <f t="shared" si="46"/>
        <v>40.295369599999994</v>
      </c>
      <c r="R54" s="49">
        <f t="shared" si="46"/>
        <v>55.960380000000001</v>
      </c>
      <c r="S54" s="49">
        <f t="shared" si="46"/>
        <v>49.747675000000001</v>
      </c>
      <c r="T54" s="49">
        <f t="shared" si="46"/>
        <v>51.890419500000007</v>
      </c>
      <c r="U54" s="49">
        <f t="shared" si="46"/>
        <v>100.97634599999998</v>
      </c>
      <c r="V54" s="49">
        <f t="shared" si="46"/>
        <v>110.69675599999998</v>
      </c>
      <c r="X54" s="49">
        <f t="shared" si="47"/>
        <v>0</v>
      </c>
      <c r="Y54" s="49">
        <f t="shared" si="47"/>
        <v>0</v>
      </c>
      <c r="Z54" s="49">
        <f t="shared" si="47"/>
        <v>0</v>
      </c>
      <c r="AA54" s="49">
        <f t="shared" si="47"/>
        <v>0</v>
      </c>
      <c r="AB54" s="49">
        <f t="shared" si="47"/>
        <v>0</v>
      </c>
      <c r="AC54" s="49">
        <f t="shared" si="47"/>
        <v>0</v>
      </c>
      <c r="AE54" s="49">
        <f t="shared" si="48"/>
        <v>7.1054273576010019E-15</v>
      </c>
      <c r="AF54" s="49">
        <f t="shared" si="48"/>
        <v>0</v>
      </c>
      <c r="AG54" s="49">
        <f t="shared" si="48"/>
        <v>0</v>
      </c>
      <c r="AH54" s="49">
        <f t="shared" si="48"/>
        <v>-7.1054273576010019E-15</v>
      </c>
      <c r="AI54" s="49">
        <f t="shared" si="48"/>
        <v>1.4210854715202004E-14</v>
      </c>
      <c r="AJ54" s="49">
        <f t="shared" si="48"/>
        <v>1.4210854715202004E-14</v>
      </c>
    </row>
    <row r="55" spans="1:36">
      <c r="A55" s="56">
        <v>12.6</v>
      </c>
      <c r="B55" s="16" t="s">
        <v>135</v>
      </c>
      <c r="C55" s="49">
        <v>21.620039999999999</v>
      </c>
      <c r="D55" s="49">
        <v>18.102989999999998</v>
      </c>
      <c r="E55" s="49">
        <v>31.292380000000001</v>
      </c>
      <c r="F55" s="49">
        <v>33.560859999999998</v>
      </c>
      <c r="G55" s="49">
        <v>38.642989999999998</v>
      </c>
      <c r="H55" s="49">
        <v>40.882649999999998</v>
      </c>
      <c r="J55" s="49">
        <f t="shared" si="45"/>
        <v>0</v>
      </c>
      <c r="K55" s="49">
        <f t="shared" si="45"/>
        <v>0</v>
      </c>
      <c r="L55" s="49">
        <f t="shared" si="45"/>
        <v>0</v>
      </c>
      <c r="M55" s="49">
        <f t="shared" si="45"/>
        <v>0</v>
      </c>
      <c r="N55" s="49">
        <f t="shared" si="45"/>
        <v>0</v>
      </c>
      <c r="O55" s="49">
        <f t="shared" si="45"/>
        <v>0</v>
      </c>
      <c r="Q55" s="49">
        <f t="shared" si="46"/>
        <v>21.620039999999999</v>
      </c>
      <c r="R55" s="49">
        <f t="shared" si="46"/>
        <v>18.102989999999998</v>
      </c>
      <c r="S55" s="49">
        <f t="shared" si="46"/>
        <v>31.292380000000001</v>
      </c>
      <c r="T55" s="49">
        <f t="shared" si="46"/>
        <v>33.560860000000005</v>
      </c>
      <c r="U55" s="49">
        <f t="shared" si="46"/>
        <v>38.642989999999998</v>
      </c>
      <c r="V55" s="49">
        <f t="shared" si="46"/>
        <v>40.882649999999998</v>
      </c>
      <c r="X55" s="49">
        <f t="shared" si="47"/>
        <v>0</v>
      </c>
      <c r="Y55" s="49">
        <f t="shared" si="47"/>
        <v>0</v>
      </c>
      <c r="Z55" s="49">
        <f t="shared" si="47"/>
        <v>0</v>
      </c>
      <c r="AA55" s="49">
        <f t="shared" si="47"/>
        <v>0</v>
      </c>
      <c r="AB55" s="49">
        <f t="shared" si="47"/>
        <v>0</v>
      </c>
      <c r="AC55" s="49">
        <f t="shared" si="47"/>
        <v>0</v>
      </c>
      <c r="AE55" s="49">
        <f t="shared" si="48"/>
        <v>0</v>
      </c>
      <c r="AF55" s="49">
        <f t="shared" si="48"/>
        <v>0</v>
      </c>
      <c r="AG55" s="49">
        <f t="shared" si="48"/>
        <v>0</v>
      </c>
      <c r="AH55" s="49">
        <f t="shared" si="48"/>
        <v>-7.1054273576010019E-15</v>
      </c>
      <c r="AI55" s="49">
        <f t="shared" si="48"/>
        <v>0</v>
      </c>
      <c r="AJ55" s="49">
        <f t="shared" si="48"/>
        <v>0</v>
      </c>
    </row>
    <row r="56" spans="1:36">
      <c r="A56" s="56">
        <v>12.7</v>
      </c>
      <c r="B56" s="16" t="s">
        <v>136</v>
      </c>
      <c r="C56" s="49">
        <v>321.60552799999999</v>
      </c>
      <c r="D56" s="49">
        <v>788.97998439999992</v>
      </c>
      <c r="E56" s="49">
        <v>1390.8318925999999</v>
      </c>
      <c r="F56" s="49">
        <v>2764.5630774000001</v>
      </c>
      <c r="G56" s="49">
        <v>1275.7665321000002</v>
      </c>
      <c r="H56" s="49">
        <v>2462.1760666000005</v>
      </c>
      <c r="J56" s="49">
        <f t="shared" si="45"/>
        <v>0</v>
      </c>
      <c r="K56" s="49">
        <f t="shared" si="45"/>
        <v>0</v>
      </c>
      <c r="L56" s="49">
        <f t="shared" si="45"/>
        <v>0</v>
      </c>
      <c r="M56" s="49">
        <f t="shared" si="45"/>
        <v>0</v>
      </c>
      <c r="N56" s="49">
        <f t="shared" si="45"/>
        <v>0</v>
      </c>
      <c r="O56" s="49">
        <f t="shared" si="45"/>
        <v>0</v>
      </c>
      <c r="Q56" s="49">
        <f t="shared" si="46"/>
        <v>321.60552799999994</v>
      </c>
      <c r="R56" s="49">
        <f t="shared" si="46"/>
        <v>788.97998439999992</v>
      </c>
      <c r="S56" s="49">
        <f t="shared" si="46"/>
        <v>1390.8318925999999</v>
      </c>
      <c r="T56" s="49">
        <f t="shared" si="46"/>
        <v>2764.5630774000001</v>
      </c>
      <c r="U56" s="49">
        <f t="shared" si="46"/>
        <v>1275.7665321000002</v>
      </c>
      <c r="V56" s="49">
        <f t="shared" si="46"/>
        <v>2462.1760666000005</v>
      </c>
      <c r="X56" s="49">
        <f t="shared" si="47"/>
        <v>0</v>
      </c>
      <c r="Y56" s="49">
        <f t="shared" si="47"/>
        <v>0</v>
      </c>
      <c r="Z56" s="49">
        <f t="shared" si="47"/>
        <v>0</v>
      </c>
      <c r="AA56" s="49">
        <f t="shared" si="47"/>
        <v>0</v>
      </c>
      <c r="AB56" s="49">
        <f t="shared" si="47"/>
        <v>0</v>
      </c>
      <c r="AC56" s="49">
        <f t="shared" si="47"/>
        <v>0</v>
      </c>
      <c r="AE56" s="49">
        <f t="shared" si="48"/>
        <v>5.6843418860808015E-14</v>
      </c>
      <c r="AF56" s="49">
        <f t="shared" si="48"/>
        <v>0</v>
      </c>
      <c r="AG56" s="49">
        <f t="shared" si="48"/>
        <v>0</v>
      </c>
      <c r="AH56" s="49">
        <f t="shared" si="48"/>
        <v>0</v>
      </c>
      <c r="AI56" s="49">
        <f t="shared" si="48"/>
        <v>0</v>
      </c>
      <c r="AJ56" s="49">
        <f t="shared" si="48"/>
        <v>0</v>
      </c>
    </row>
    <row r="57" spans="1:36">
      <c r="A57" s="56">
        <v>12.8</v>
      </c>
      <c r="B57" s="16" t="s">
        <v>137</v>
      </c>
      <c r="C57" s="49">
        <v>11.614778999999999</v>
      </c>
      <c r="D57" s="49">
        <v>0</v>
      </c>
      <c r="E57" s="49">
        <v>-4.1220734999999982</v>
      </c>
      <c r="F57" s="49">
        <v>0.99453020000010728</v>
      </c>
      <c r="G57" s="49">
        <v>-4.7740096999999881</v>
      </c>
      <c r="H57" s="49">
        <v>-0.56580199999995529</v>
      </c>
      <c r="J57" s="49">
        <f t="shared" si="45"/>
        <v>0</v>
      </c>
      <c r="K57" s="49">
        <f t="shared" si="45"/>
        <v>0</v>
      </c>
      <c r="L57" s="49">
        <f t="shared" si="45"/>
        <v>0</v>
      </c>
      <c r="M57" s="49">
        <f t="shared" si="45"/>
        <v>0</v>
      </c>
      <c r="N57" s="49">
        <f t="shared" si="45"/>
        <v>0</v>
      </c>
      <c r="O57" s="49">
        <f t="shared" si="45"/>
        <v>0</v>
      </c>
      <c r="Q57" s="49">
        <f t="shared" si="46"/>
        <v>11.614778999999997</v>
      </c>
      <c r="R57" s="49">
        <f t="shared" si="46"/>
        <v>0</v>
      </c>
      <c r="S57" s="49">
        <f t="shared" si="46"/>
        <v>-4.1220734999999982</v>
      </c>
      <c r="T57" s="49">
        <f t="shared" si="46"/>
        <v>0.99453020000010739</v>
      </c>
      <c r="U57" s="49">
        <f t="shared" si="46"/>
        <v>-4.7740096999999881</v>
      </c>
      <c r="V57" s="49">
        <f t="shared" si="46"/>
        <v>-0.56580199999995517</v>
      </c>
      <c r="X57" s="49">
        <f t="shared" si="47"/>
        <v>0</v>
      </c>
      <c r="Y57" s="49">
        <f t="shared" si="47"/>
        <v>0</v>
      </c>
      <c r="Z57" s="49">
        <f t="shared" si="47"/>
        <v>0</v>
      </c>
      <c r="AA57" s="49">
        <f t="shared" si="47"/>
        <v>0</v>
      </c>
      <c r="AB57" s="49">
        <f t="shared" si="47"/>
        <v>0</v>
      </c>
      <c r="AC57" s="49">
        <f t="shared" si="47"/>
        <v>0</v>
      </c>
      <c r="AE57" s="49">
        <f t="shared" si="48"/>
        <v>1.7763568394002505E-15</v>
      </c>
      <c r="AF57" s="49">
        <f t="shared" si="48"/>
        <v>0</v>
      </c>
      <c r="AG57" s="49">
        <f t="shared" si="48"/>
        <v>0</v>
      </c>
      <c r="AH57" s="49">
        <f t="shared" si="48"/>
        <v>-1.1102230246251565E-16</v>
      </c>
      <c r="AI57" s="49">
        <f t="shared" si="48"/>
        <v>0</v>
      </c>
      <c r="AJ57" s="49">
        <f t="shared" si="48"/>
        <v>-1.1102230246251565E-16</v>
      </c>
    </row>
    <row r="58" spans="1:36">
      <c r="A58" s="56">
        <v>12.9</v>
      </c>
      <c r="B58" s="16" t="s">
        <v>138</v>
      </c>
      <c r="C58" s="49">
        <v>0.77678999999999998</v>
      </c>
      <c r="D58" s="49">
        <v>1.076935</v>
      </c>
      <c r="E58" s="49">
        <v>1.1455299999999999</v>
      </c>
      <c r="F58" s="49">
        <v>1.5177499999999999</v>
      </c>
      <c r="G58" s="49">
        <v>1.3113900000000001</v>
      </c>
      <c r="H58" s="49">
        <v>0.58321000000000001</v>
      </c>
      <c r="J58" s="49">
        <f t="shared" si="45"/>
        <v>0</v>
      </c>
      <c r="K58" s="49">
        <f t="shared" si="45"/>
        <v>0</v>
      </c>
      <c r="L58" s="49">
        <f t="shared" si="45"/>
        <v>0</v>
      </c>
      <c r="M58" s="49">
        <f t="shared" si="45"/>
        <v>0</v>
      </c>
      <c r="N58" s="49">
        <f t="shared" si="45"/>
        <v>0</v>
      </c>
      <c r="O58" s="49">
        <f t="shared" si="45"/>
        <v>0</v>
      </c>
      <c r="Q58" s="49">
        <f t="shared" si="46"/>
        <v>0.77679000000000009</v>
      </c>
      <c r="R58" s="49">
        <f t="shared" si="46"/>
        <v>1.076935</v>
      </c>
      <c r="S58" s="49">
        <f t="shared" si="46"/>
        <v>1.1455299999999999</v>
      </c>
      <c r="T58" s="49">
        <f t="shared" si="46"/>
        <v>1.5177500000000002</v>
      </c>
      <c r="U58" s="49">
        <f t="shared" si="46"/>
        <v>1.3113900000000001</v>
      </c>
      <c r="V58" s="49">
        <f t="shared" si="46"/>
        <v>0.5832099999999999</v>
      </c>
      <c r="X58" s="49">
        <f t="shared" si="47"/>
        <v>0</v>
      </c>
      <c r="Y58" s="49">
        <f t="shared" si="47"/>
        <v>0</v>
      </c>
      <c r="Z58" s="49">
        <f t="shared" si="47"/>
        <v>0</v>
      </c>
      <c r="AA58" s="49">
        <f t="shared" si="47"/>
        <v>0</v>
      </c>
      <c r="AB58" s="49">
        <f t="shared" si="47"/>
        <v>0</v>
      </c>
      <c r="AC58" s="49">
        <f t="shared" si="47"/>
        <v>0</v>
      </c>
      <c r="AE58" s="49">
        <f t="shared" si="48"/>
        <v>-1.1102230246251565E-16</v>
      </c>
      <c r="AF58" s="49">
        <f t="shared" si="48"/>
        <v>0</v>
      </c>
      <c r="AG58" s="49">
        <f t="shared" si="48"/>
        <v>0</v>
      </c>
      <c r="AH58" s="49">
        <f t="shared" si="48"/>
        <v>-2.2204460492503131E-16</v>
      </c>
      <c r="AI58" s="49">
        <f t="shared" si="48"/>
        <v>0</v>
      </c>
      <c r="AJ58" s="49">
        <f t="shared" si="48"/>
        <v>1.1102230246251565E-16</v>
      </c>
    </row>
    <row r="59" spans="1:36">
      <c r="A59" s="55">
        <v>12.1</v>
      </c>
      <c r="B59" s="16" t="s">
        <v>139</v>
      </c>
      <c r="C59" s="49">
        <v>36.996549999999999</v>
      </c>
      <c r="D59" s="49">
        <v>66.340652899999995</v>
      </c>
      <c r="E59" s="49">
        <v>35.370001999999999</v>
      </c>
      <c r="F59" s="49">
        <v>36.660198000000001</v>
      </c>
      <c r="G59" s="49">
        <v>57.350595999999996</v>
      </c>
      <c r="H59" s="49">
        <v>14.9738711</v>
      </c>
      <c r="J59" s="49">
        <f t="shared" si="45"/>
        <v>0</v>
      </c>
      <c r="K59" s="49">
        <f t="shared" si="45"/>
        <v>0</v>
      </c>
      <c r="L59" s="49">
        <f t="shared" si="45"/>
        <v>0</v>
      </c>
      <c r="M59" s="49">
        <f t="shared" si="45"/>
        <v>0</v>
      </c>
      <c r="N59" s="49">
        <f t="shared" si="45"/>
        <v>0</v>
      </c>
      <c r="O59" s="49">
        <f t="shared" si="45"/>
        <v>0</v>
      </c>
      <c r="Q59" s="49">
        <f t="shared" si="46"/>
        <v>36.996549999999992</v>
      </c>
      <c r="R59" s="49">
        <f t="shared" si="46"/>
        <v>66.340652899999995</v>
      </c>
      <c r="S59" s="49">
        <f t="shared" si="46"/>
        <v>35.370001999999999</v>
      </c>
      <c r="T59" s="49">
        <f t="shared" si="46"/>
        <v>36.660198000000001</v>
      </c>
      <c r="U59" s="49">
        <f t="shared" si="46"/>
        <v>57.350595999999982</v>
      </c>
      <c r="V59" s="49">
        <f t="shared" si="46"/>
        <v>14.9738711</v>
      </c>
      <c r="X59" s="49">
        <f t="shared" si="47"/>
        <v>0</v>
      </c>
      <c r="Y59" s="49">
        <f t="shared" si="47"/>
        <v>0</v>
      </c>
      <c r="Z59" s="49">
        <f t="shared" si="47"/>
        <v>0</v>
      </c>
      <c r="AA59" s="49">
        <f t="shared" si="47"/>
        <v>0</v>
      </c>
      <c r="AB59" s="49">
        <f t="shared" si="47"/>
        <v>0</v>
      </c>
      <c r="AC59" s="49">
        <f t="shared" si="47"/>
        <v>0</v>
      </c>
      <c r="AE59" s="49">
        <f t="shared" si="48"/>
        <v>7.1054273576010019E-15</v>
      </c>
      <c r="AF59" s="49">
        <f t="shared" si="48"/>
        <v>0</v>
      </c>
      <c r="AG59" s="49">
        <f t="shared" si="48"/>
        <v>0</v>
      </c>
      <c r="AH59" s="49">
        <f t="shared" si="48"/>
        <v>0</v>
      </c>
      <c r="AI59" s="49">
        <f t="shared" si="48"/>
        <v>1.4210854715202004E-14</v>
      </c>
      <c r="AJ59" s="49">
        <f t="shared" si="48"/>
        <v>0</v>
      </c>
    </row>
    <row r="60" spans="1:36">
      <c r="A60" s="55">
        <v>12.11</v>
      </c>
      <c r="B60" s="16" t="s">
        <v>140</v>
      </c>
      <c r="C60" s="49">
        <v>2.6578099999999978</v>
      </c>
      <c r="D60" s="49">
        <v>12.407110000000003</v>
      </c>
      <c r="E60" s="49">
        <v>16.808826799999991</v>
      </c>
      <c r="F60" s="49">
        <v>28.723500000000001</v>
      </c>
      <c r="G60" s="49">
        <v>50.03130250000001</v>
      </c>
      <c r="H60" s="49">
        <v>27.623016500000006</v>
      </c>
      <c r="J60" s="49">
        <f t="shared" si="45"/>
        <v>0</v>
      </c>
      <c r="K60" s="49">
        <f t="shared" si="45"/>
        <v>0</v>
      </c>
      <c r="L60" s="49">
        <f t="shared" si="45"/>
        <v>0</v>
      </c>
      <c r="M60" s="49">
        <f t="shared" si="45"/>
        <v>0</v>
      </c>
      <c r="N60" s="49">
        <f t="shared" si="45"/>
        <v>0</v>
      </c>
      <c r="O60" s="49">
        <f t="shared" si="45"/>
        <v>0</v>
      </c>
      <c r="Q60" s="49">
        <f t="shared" si="46"/>
        <v>2.6578099999999978</v>
      </c>
      <c r="R60" s="49">
        <f t="shared" si="46"/>
        <v>12.407110000000003</v>
      </c>
      <c r="S60" s="49">
        <f t="shared" si="46"/>
        <v>16.808826799999991</v>
      </c>
      <c r="T60" s="49">
        <f t="shared" si="46"/>
        <v>28.723500000000005</v>
      </c>
      <c r="U60" s="49">
        <f t="shared" si="46"/>
        <v>50.03130250000001</v>
      </c>
      <c r="V60" s="49">
        <f t="shared" si="46"/>
        <v>27.623016500000002</v>
      </c>
      <c r="X60" s="49">
        <f t="shared" si="47"/>
        <v>0</v>
      </c>
      <c r="Y60" s="49">
        <f t="shared" si="47"/>
        <v>0</v>
      </c>
      <c r="Z60" s="49">
        <f t="shared" si="47"/>
        <v>0</v>
      </c>
      <c r="AA60" s="49">
        <f t="shared" si="47"/>
        <v>0</v>
      </c>
      <c r="AB60" s="49">
        <f t="shared" si="47"/>
        <v>0</v>
      </c>
      <c r="AC60" s="49">
        <f t="shared" si="47"/>
        <v>0</v>
      </c>
      <c r="AE60" s="49">
        <f t="shared" si="48"/>
        <v>0</v>
      </c>
      <c r="AF60" s="49">
        <f t="shared" si="48"/>
        <v>0</v>
      </c>
      <c r="AG60" s="49">
        <f t="shared" si="48"/>
        <v>0</v>
      </c>
      <c r="AH60" s="49">
        <f t="shared" si="48"/>
        <v>-3.5527136788005009E-15</v>
      </c>
      <c r="AI60" s="49">
        <f t="shared" si="48"/>
        <v>0</v>
      </c>
      <c r="AJ60" s="49">
        <f t="shared" si="48"/>
        <v>3.5527136788005009E-15</v>
      </c>
    </row>
    <row r="61" spans="1:36">
      <c r="A61" s="55">
        <v>12.12</v>
      </c>
      <c r="B61" s="16" t="s">
        <v>141</v>
      </c>
      <c r="C61" s="49">
        <v>25.141765599999999</v>
      </c>
      <c r="D61" s="49">
        <v>34.954915800000002</v>
      </c>
      <c r="E61" s="49">
        <v>39.846574500000003</v>
      </c>
      <c r="F61" s="49">
        <v>36.959966700000003</v>
      </c>
      <c r="G61" s="49">
        <v>32.779961100000001</v>
      </c>
      <c r="H61" s="49">
        <v>29.320561400000003</v>
      </c>
      <c r="J61" s="49">
        <f t="shared" si="45"/>
        <v>0</v>
      </c>
      <c r="K61" s="49">
        <f t="shared" si="45"/>
        <v>0</v>
      </c>
      <c r="L61" s="49">
        <f t="shared" si="45"/>
        <v>0</v>
      </c>
      <c r="M61" s="49">
        <f t="shared" si="45"/>
        <v>0</v>
      </c>
      <c r="N61" s="49">
        <f t="shared" si="45"/>
        <v>0</v>
      </c>
      <c r="O61" s="49">
        <f t="shared" si="45"/>
        <v>0</v>
      </c>
      <c r="Q61" s="49">
        <f t="shared" si="46"/>
        <v>25.141765599999999</v>
      </c>
      <c r="R61" s="49">
        <f t="shared" si="46"/>
        <v>34.954915800000002</v>
      </c>
      <c r="S61" s="49">
        <f t="shared" si="46"/>
        <v>39.846574500000003</v>
      </c>
      <c r="T61" s="49">
        <f t="shared" si="46"/>
        <v>36.95996670000001</v>
      </c>
      <c r="U61" s="49">
        <f t="shared" si="46"/>
        <v>32.779961100000001</v>
      </c>
      <c r="V61" s="49">
        <f t="shared" si="46"/>
        <v>29.320561400000003</v>
      </c>
      <c r="X61" s="49">
        <f t="shared" si="47"/>
        <v>0</v>
      </c>
      <c r="Y61" s="49">
        <f t="shared" si="47"/>
        <v>0</v>
      </c>
      <c r="Z61" s="49">
        <f t="shared" si="47"/>
        <v>0</v>
      </c>
      <c r="AA61" s="49">
        <f t="shared" si="47"/>
        <v>0</v>
      </c>
      <c r="AB61" s="49">
        <f t="shared" si="47"/>
        <v>0</v>
      </c>
      <c r="AC61" s="49">
        <f t="shared" si="47"/>
        <v>0</v>
      </c>
      <c r="AE61" s="49">
        <f t="shared" si="48"/>
        <v>0</v>
      </c>
      <c r="AF61" s="49">
        <f t="shared" si="48"/>
        <v>0</v>
      </c>
      <c r="AG61" s="49">
        <f t="shared" si="48"/>
        <v>0</v>
      </c>
      <c r="AH61" s="49">
        <f t="shared" si="48"/>
        <v>-7.1054273576010019E-15</v>
      </c>
      <c r="AI61" s="49">
        <f t="shared" si="48"/>
        <v>0</v>
      </c>
      <c r="AJ61" s="49">
        <f t="shared" si="48"/>
        <v>0</v>
      </c>
    </row>
    <row r="62" spans="1:36">
      <c r="A62" s="55">
        <v>12.13</v>
      </c>
      <c r="B62" s="16" t="s">
        <v>142</v>
      </c>
      <c r="C62" s="49">
        <v>43.464979499999998</v>
      </c>
      <c r="D62" s="49">
        <v>55.305276599999999</v>
      </c>
      <c r="E62" s="49">
        <v>42.247613000000001</v>
      </c>
      <c r="F62" s="49">
        <v>44.8559634</v>
      </c>
      <c r="G62" s="49">
        <v>34.694959900000001</v>
      </c>
      <c r="H62" s="49">
        <v>24.2841646</v>
      </c>
      <c r="J62" s="49">
        <f t="shared" si="45"/>
        <v>0</v>
      </c>
      <c r="K62" s="49">
        <f t="shared" si="45"/>
        <v>0</v>
      </c>
      <c r="L62" s="49">
        <f t="shared" si="45"/>
        <v>0</v>
      </c>
      <c r="M62" s="49">
        <f t="shared" si="45"/>
        <v>0</v>
      </c>
      <c r="N62" s="49">
        <f t="shared" si="45"/>
        <v>0</v>
      </c>
      <c r="O62" s="49">
        <f t="shared" si="45"/>
        <v>0</v>
      </c>
      <c r="Q62" s="49">
        <f t="shared" si="46"/>
        <v>43.464979499999998</v>
      </c>
      <c r="R62" s="49">
        <f t="shared" si="46"/>
        <v>55.305276599999999</v>
      </c>
      <c r="S62" s="49">
        <f t="shared" si="46"/>
        <v>42.247612999999994</v>
      </c>
      <c r="T62" s="49">
        <f t="shared" si="46"/>
        <v>44.855963400000007</v>
      </c>
      <c r="U62" s="49">
        <f t="shared" si="46"/>
        <v>34.694959899999994</v>
      </c>
      <c r="V62" s="49">
        <f t="shared" si="46"/>
        <v>24.2841646</v>
      </c>
      <c r="X62" s="49">
        <f t="shared" si="47"/>
        <v>0</v>
      </c>
      <c r="Y62" s="49">
        <f t="shared" si="47"/>
        <v>0</v>
      </c>
      <c r="Z62" s="49">
        <f t="shared" si="47"/>
        <v>0</v>
      </c>
      <c r="AA62" s="49">
        <f t="shared" si="47"/>
        <v>0</v>
      </c>
      <c r="AB62" s="49">
        <f t="shared" si="47"/>
        <v>0</v>
      </c>
      <c r="AC62" s="49">
        <f t="shared" si="47"/>
        <v>0</v>
      </c>
      <c r="AE62" s="49">
        <f t="shared" si="48"/>
        <v>0</v>
      </c>
      <c r="AF62" s="49">
        <f t="shared" si="48"/>
        <v>0</v>
      </c>
      <c r="AG62" s="49">
        <f t="shared" si="48"/>
        <v>7.1054273576010019E-15</v>
      </c>
      <c r="AH62" s="49">
        <f t="shared" si="48"/>
        <v>-7.1054273576010019E-15</v>
      </c>
      <c r="AI62" s="49">
        <f t="shared" si="48"/>
        <v>7.1054273576010019E-15</v>
      </c>
      <c r="AJ62" s="49">
        <f t="shared" si="48"/>
        <v>0</v>
      </c>
    </row>
    <row r="63" spans="1:36" ht="14.25">
      <c r="A63" s="55">
        <v>12.14</v>
      </c>
      <c r="B63" s="16" t="s">
        <v>143</v>
      </c>
      <c r="C63" s="30">
        <f>C142+C144+C145+C146+C147+C150+C151</f>
        <v>481.20437580000015</v>
      </c>
      <c r="D63" s="30">
        <f t="shared" ref="D63:H63" si="49">D142+D144+D145+D146+D147+D150+D151</f>
        <v>478.29582850000003</v>
      </c>
      <c r="E63" s="30">
        <f t="shared" si="49"/>
        <v>546.64044910000007</v>
      </c>
      <c r="F63" s="30">
        <f>F142+F144+F145+F146+F147+F150+F151</f>
        <v>477.46650070000004</v>
      </c>
      <c r="G63" s="30">
        <f t="shared" si="49"/>
        <v>329.85020249999997</v>
      </c>
      <c r="H63" s="30">
        <f t="shared" si="49"/>
        <v>508.95139079999984</v>
      </c>
      <c r="J63" s="49">
        <f t="shared" si="45"/>
        <v>0</v>
      </c>
      <c r="K63" s="49">
        <f t="shared" si="45"/>
        <v>0</v>
      </c>
      <c r="L63" s="49">
        <f t="shared" si="45"/>
        <v>0</v>
      </c>
      <c r="M63" s="49">
        <f t="shared" si="45"/>
        <v>0</v>
      </c>
      <c r="N63" s="49">
        <f t="shared" si="45"/>
        <v>0</v>
      </c>
      <c r="O63" s="49">
        <f t="shared" si="45"/>
        <v>0</v>
      </c>
      <c r="Q63" s="49">
        <f t="shared" si="46"/>
        <v>481.20437580000015</v>
      </c>
      <c r="R63" s="49">
        <f t="shared" si="46"/>
        <v>478.29582850000008</v>
      </c>
      <c r="S63" s="49">
        <f t="shared" si="46"/>
        <v>546.64044910000007</v>
      </c>
      <c r="T63" s="49">
        <f t="shared" si="46"/>
        <v>477.46650070000004</v>
      </c>
      <c r="U63" s="49">
        <f t="shared" si="46"/>
        <v>329.85020249999997</v>
      </c>
      <c r="V63" s="49">
        <f t="shared" si="46"/>
        <v>508.95139079999979</v>
      </c>
      <c r="X63" s="49">
        <f t="shared" si="47"/>
        <v>0</v>
      </c>
      <c r="Y63" s="49">
        <f t="shared" si="47"/>
        <v>0</v>
      </c>
      <c r="Z63" s="49">
        <f t="shared" si="47"/>
        <v>0</v>
      </c>
      <c r="AA63" s="49">
        <f t="shared" si="47"/>
        <v>0</v>
      </c>
      <c r="AB63" s="49">
        <f t="shared" si="47"/>
        <v>0</v>
      </c>
      <c r="AC63" s="49">
        <f t="shared" si="47"/>
        <v>0</v>
      </c>
      <c r="AE63" s="49">
        <f t="shared" si="48"/>
        <v>0</v>
      </c>
      <c r="AF63" s="49">
        <f t="shared" si="48"/>
        <v>-5.6843418860808015E-14</v>
      </c>
      <c r="AG63" s="49">
        <f t="shared" si="48"/>
        <v>0</v>
      </c>
      <c r="AH63" s="49">
        <f t="shared" si="48"/>
        <v>0</v>
      </c>
      <c r="AI63" s="49">
        <f t="shared" si="48"/>
        <v>0</v>
      </c>
      <c r="AJ63" s="49">
        <f t="shared" si="48"/>
        <v>5.6843418860808015E-14</v>
      </c>
    </row>
    <row r="64" spans="1:36" ht="15">
      <c r="A64" s="53"/>
      <c r="B64" s="16" t="s">
        <v>144</v>
      </c>
      <c r="C64" s="15">
        <f>SUM(C50:C63)</f>
        <v>1330.2153925000002</v>
      </c>
      <c r="D64" s="15">
        <f t="shared" ref="D64:G64" si="50">SUM(D50:D63)</f>
        <v>1833.2010937</v>
      </c>
      <c r="E64" s="15">
        <f t="shared" si="50"/>
        <v>2460.3818702999997</v>
      </c>
      <c r="F64" s="15">
        <f t="shared" si="50"/>
        <v>3764.4739099000003</v>
      </c>
      <c r="G64" s="15">
        <f t="shared" si="50"/>
        <v>2142.1044194000001</v>
      </c>
      <c r="H64" s="15">
        <f t="shared" ref="H64" si="51">SUM(H50:H63)</f>
        <v>3714.2184418000006</v>
      </c>
      <c r="J64" s="15">
        <f t="shared" ref="J64:O64" si="52">SUM(J50:J63)</f>
        <v>0</v>
      </c>
      <c r="K64" s="15">
        <f t="shared" si="52"/>
        <v>0</v>
      </c>
      <c r="L64" s="15">
        <f t="shared" si="52"/>
        <v>0</v>
      </c>
      <c r="M64" s="15">
        <f t="shared" si="52"/>
        <v>0</v>
      </c>
      <c r="N64" s="15">
        <f t="shared" si="52"/>
        <v>0</v>
      </c>
      <c r="O64" s="15">
        <f t="shared" si="52"/>
        <v>0</v>
      </c>
      <c r="Q64" s="15">
        <f t="shared" ref="Q64:V64" si="53">SUM(Q50:Q63)</f>
        <v>1330.2153925000002</v>
      </c>
      <c r="R64" s="15">
        <f t="shared" si="53"/>
        <v>1833.2010937</v>
      </c>
      <c r="S64" s="15">
        <f t="shared" si="53"/>
        <v>2460.3818702999997</v>
      </c>
      <c r="T64" s="15">
        <f t="shared" si="53"/>
        <v>3764.4739099000003</v>
      </c>
      <c r="U64" s="15">
        <f t="shared" si="53"/>
        <v>2142.1044194000001</v>
      </c>
      <c r="V64" s="15">
        <f t="shared" si="53"/>
        <v>3714.2184418000002</v>
      </c>
      <c r="X64" s="15">
        <f t="shared" ref="X64:AC64" si="54">SUM(X50:X63)</f>
        <v>0</v>
      </c>
      <c r="Y64" s="15">
        <f t="shared" si="54"/>
        <v>0</v>
      </c>
      <c r="Z64" s="15">
        <f t="shared" si="54"/>
        <v>0</v>
      </c>
      <c r="AA64" s="15">
        <f t="shared" si="54"/>
        <v>0</v>
      </c>
      <c r="AB64" s="15">
        <f t="shared" si="54"/>
        <v>0</v>
      </c>
      <c r="AC64" s="15">
        <f t="shared" si="54"/>
        <v>0</v>
      </c>
      <c r="AE64" s="15">
        <f t="shared" ref="AE64:AI64" si="55">SUM(AE50:AE63)</f>
        <v>8.6930462828149757E-14</v>
      </c>
      <c r="AF64" s="15">
        <f t="shared" si="55"/>
        <v>-4.2632564145606011E-14</v>
      </c>
      <c r="AG64" s="15">
        <f t="shared" si="55"/>
        <v>7.1054273576010019E-15</v>
      </c>
      <c r="AH64" s="15">
        <f t="shared" si="55"/>
        <v>-6.0729199446996063E-14</v>
      </c>
      <c r="AI64" s="15">
        <f t="shared" si="55"/>
        <v>7.1054273576010019E-14</v>
      </c>
      <c r="AJ64" s="15">
        <f t="shared" ref="AJ64" si="56">SUM(AJ50:AJ63)</f>
        <v>7.460698725481052E-14</v>
      </c>
    </row>
    <row r="65" spans="1:36" ht="15">
      <c r="A65" s="53">
        <v>13</v>
      </c>
      <c r="B65" s="16" t="s">
        <v>145</v>
      </c>
      <c r="C65" s="15">
        <f>C64+C48+C47+C46+C45+C24+C13+C12+C11+C10+C9+C44</f>
        <v>28296.330765870294</v>
      </c>
      <c r="D65" s="15">
        <f t="shared" ref="D65:H65" si="57">D64+D48+D47+D46+D45+D24+D13+D12+D11+D10+D9+D44</f>
        <v>35022.396526370459</v>
      </c>
      <c r="E65" s="15">
        <f t="shared" si="57"/>
        <v>37735.88394002516</v>
      </c>
      <c r="F65" s="15">
        <f t="shared" si="57"/>
        <v>40171.622668435797</v>
      </c>
      <c r="G65" s="15">
        <f t="shared" si="57"/>
        <v>40937.692687339419</v>
      </c>
      <c r="H65" s="15">
        <f t="shared" si="57"/>
        <v>46060.665208912207</v>
      </c>
      <c r="J65" s="15">
        <f t="shared" ref="J65:O65" si="58">J64+J48+J47+J46+J45+J24+J13+J12+J11+J10+J9+J44</f>
        <v>0</v>
      </c>
      <c r="K65" s="15">
        <f t="shared" si="58"/>
        <v>0</v>
      </c>
      <c r="L65" s="15">
        <f t="shared" si="58"/>
        <v>0</v>
      </c>
      <c r="M65" s="15">
        <f t="shared" si="58"/>
        <v>0</v>
      </c>
      <c r="N65" s="15">
        <f t="shared" si="58"/>
        <v>0</v>
      </c>
      <c r="O65" s="15">
        <f t="shared" si="58"/>
        <v>0</v>
      </c>
      <c r="Q65" s="15">
        <f t="shared" ref="Q65:V65" si="59">Q64+Q48+Q47+Q46+Q45+Q24+Q13+Q12+Q11+Q10+Q9+Q44</f>
        <v>28296.330765870294</v>
      </c>
      <c r="R65" s="15">
        <f t="shared" si="59"/>
        <v>35022.396526370459</v>
      </c>
      <c r="S65" s="15">
        <f t="shared" si="59"/>
        <v>37735.88394002516</v>
      </c>
      <c r="T65" s="15">
        <f t="shared" si="59"/>
        <v>40171.622668435797</v>
      </c>
      <c r="U65" s="15">
        <f t="shared" si="59"/>
        <v>40937.692687339411</v>
      </c>
      <c r="V65" s="15">
        <f t="shared" si="59"/>
        <v>46060.665208912207</v>
      </c>
      <c r="X65" s="15">
        <f t="shared" ref="X65:AC65" si="60">X64+X48+X47+X46+X45+X24+X13+X12+X11+X10+X9+X44</f>
        <v>0</v>
      </c>
      <c r="Y65" s="15">
        <f t="shared" si="60"/>
        <v>0</v>
      </c>
      <c r="Z65" s="15">
        <f t="shared" si="60"/>
        <v>0</v>
      </c>
      <c r="AA65" s="15">
        <f t="shared" si="60"/>
        <v>0</v>
      </c>
      <c r="AB65" s="15">
        <f t="shared" si="60"/>
        <v>0</v>
      </c>
      <c r="AC65" s="15">
        <f t="shared" si="60"/>
        <v>0</v>
      </c>
      <c r="AE65" s="15">
        <f t="shared" ref="AE65:AI65" si="61">AE64+AE48+AE47+AE46+AE45+AE24+AE13+AE12+AE11+AE10+AE9+AE44</f>
        <v>5.9852123257542189E-13</v>
      </c>
      <c r="AF65" s="15">
        <f t="shared" si="61"/>
        <v>-1.2789769243681803E-13</v>
      </c>
      <c r="AG65" s="15">
        <f t="shared" si="61"/>
        <v>7.1054273576010019E-15</v>
      </c>
      <c r="AH65" s="15">
        <f t="shared" si="61"/>
        <v>-2.8924640460559203E-12</v>
      </c>
      <c r="AI65" s="15">
        <f t="shared" si="61"/>
        <v>2.1068147226799283E-12</v>
      </c>
      <c r="AJ65" s="15">
        <f t="shared" ref="AJ65" si="62">AJ64+AJ48+AJ47+AJ46+AJ45+AJ24+AJ13+AJ12+AJ11+AJ10+AJ9+AJ44</f>
        <v>3.3440472613222028E-12</v>
      </c>
    </row>
    <row r="66" spans="1:36">
      <c r="A66" s="53">
        <v>14</v>
      </c>
      <c r="B66" s="16" t="s">
        <v>146</v>
      </c>
      <c r="C66" s="49">
        <v>-35.433614500000004</v>
      </c>
      <c r="D66" s="49">
        <v>-42.533577300000005</v>
      </c>
      <c r="E66" s="49">
        <v>-45.963722400000002</v>
      </c>
      <c r="F66" s="49">
        <v>-30.0694102</v>
      </c>
      <c r="G66" s="49">
        <v>-48.501250899999995</v>
      </c>
      <c r="H66" s="49">
        <v>-22.896290700000002</v>
      </c>
      <c r="J66" s="49">
        <f t="shared" ref="J66:O66" si="63">C66*J$6*J$7/(J$6*J$7+Q$6*Q$7+X$6*X$7)</f>
        <v>0</v>
      </c>
      <c r="K66" s="49">
        <f t="shared" si="63"/>
        <v>0</v>
      </c>
      <c r="L66" s="49">
        <f t="shared" si="63"/>
        <v>0</v>
      </c>
      <c r="M66" s="49">
        <f t="shared" si="63"/>
        <v>0</v>
      </c>
      <c r="N66" s="49">
        <f t="shared" si="63"/>
        <v>0</v>
      </c>
      <c r="O66" s="49">
        <f t="shared" si="63"/>
        <v>0</v>
      </c>
      <c r="Q66" s="49">
        <f t="shared" ref="Q66:V66" si="64">C66*Q$6*Q$7/(Q$6*Q$7+X$6*X$7+J$6*J$7)</f>
        <v>-35.433614500000004</v>
      </c>
      <c r="R66" s="49">
        <f t="shared" si="64"/>
        <v>-42.533577299999997</v>
      </c>
      <c r="S66" s="49">
        <f t="shared" si="64"/>
        <v>-45.963722400000002</v>
      </c>
      <c r="T66" s="49">
        <f t="shared" si="64"/>
        <v>-30.069410200000004</v>
      </c>
      <c r="U66" s="49">
        <f t="shared" si="64"/>
        <v>-48.501250899999988</v>
      </c>
      <c r="V66" s="49">
        <f t="shared" si="64"/>
        <v>-22.896290700000002</v>
      </c>
      <c r="X66" s="49">
        <f t="shared" ref="X66:AC66" si="65">C66*X$6*X$7/(X$6*X$7+J$6*J$7+Q$6*Q$7)</f>
        <v>0</v>
      </c>
      <c r="Y66" s="49">
        <f t="shared" si="65"/>
        <v>0</v>
      </c>
      <c r="Z66" s="49">
        <f t="shared" si="65"/>
        <v>0</v>
      </c>
      <c r="AA66" s="49">
        <f t="shared" si="65"/>
        <v>0</v>
      </c>
      <c r="AB66" s="49">
        <f t="shared" si="65"/>
        <v>0</v>
      </c>
      <c r="AC66" s="49">
        <f t="shared" si="65"/>
        <v>0</v>
      </c>
      <c r="AE66" s="49">
        <f>C66-J66-Q66-X66</f>
        <v>0</v>
      </c>
      <c r="AF66" s="49">
        <f>D66-K66-R66-Y66</f>
        <v>-7.1054273576010019E-15</v>
      </c>
      <c r="AG66" s="49">
        <f t="shared" ref="AG66:AJ66" si="66">E66-L66-S66-Z66</f>
        <v>0</v>
      </c>
      <c r="AH66" s="49">
        <f t="shared" si="66"/>
        <v>3.5527136788005009E-15</v>
      </c>
      <c r="AI66" s="49">
        <f t="shared" si="66"/>
        <v>-7.1054273576010019E-15</v>
      </c>
      <c r="AJ66" s="49">
        <f t="shared" si="66"/>
        <v>0</v>
      </c>
    </row>
    <row r="67" spans="1:36">
      <c r="A67" s="6">
        <v>15</v>
      </c>
      <c r="B67" s="7" t="s">
        <v>147</v>
      </c>
      <c r="C67" s="46">
        <v>28487.768203200005</v>
      </c>
      <c r="D67" s="46">
        <v>35386.257725300005</v>
      </c>
      <c r="E67" s="46">
        <v>37923.254315300008</v>
      </c>
      <c r="F67" s="46">
        <v>40229.269723200014</v>
      </c>
      <c r="G67" s="46">
        <f>G65+G66</f>
        <v>40889.191436439418</v>
      </c>
      <c r="H67" s="46">
        <f>H65+H66</f>
        <v>46037.768918212205</v>
      </c>
      <c r="J67" s="46">
        <f>J65+J66</f>
        <v>0</v>
      </c>
      <c r="K67" s="46">
        <f>K65+K66</f>
        <v>0</v>
      </c>
      <c r="L67" s="46">
        <f t="shared" ref="L67:O67" si="67">L65+L66</f>
        <v>0</v>
      </c>
      <c r="M67" s="46">
        <f t="shared" si="67"/>
        <v>0</v>
      </c>
      <c r="N67" s="46">
        <f t="shared" si="67"/>
        <v>0</v>
      </c>
      <c r="O67" s="46">
        <f t="shared" si="67"/>
        <v>0</v>
      </c>
      <c r="Q67" s="46">
        <f>Q65+Q66</f>
        <v>28260.897151370293</v>
      </c>
      <c r="R67" s="46">
        <f>R65+R66</f>
        <v>34979.862949070462</v>
      </c>
      <c r="S67" s="46">
        <f t="shared" ref="S67:V67" si="68">S65+S66</f>
        <v>37689.920217625157</v>
      </c>
      <c r="T67" s="46">
        <f t="shared" si="68"/>
        <v>40141.553258235799</v>
      </c>
      <c r="U67" s="46">
        <f t="shared" si="68"/>
        <v>40889.191436439411</v>
      </c>
      <c r="V67" s="46">
        <f t="shared" si="68"/>
        <v>46037.768918212205</v>
      </c>
      <c r="X67" s="46">
        <f>X65+X66</f>
        <v>0</v>
      </c>
      <c r="Y67" s="46">
        <f>Y65+Y66</f>
        <v>0</v>
      </c>
      <c r="Z67" s="46">
        <f t="shared" ref="Z67:AC67" si="69">Z65+Z66</f>
        <v>0</v>
      </c>
      <c r="AA67" s="46">
        <f t="shared" si="69"/>
        <v>0</v>
      </c>
      <c r="AB67" s="46">
        <f t="shared" si="69"/>
        <v>0</v>
      </c>
      <c r="AC67" s="46">
        <f t="shared" si="69"/>
        <v>0</v>
      </c>
      <c r="AE67" s="46">
        <f>AE65+AE66</f>
        <v>5.9852123257542189E-13</v>
      </c>
      <c r="AF67" s="46">
        <f>AF65+AF66</f>
        <v>-1.3500311979441904E-13</v>
      </c>
      <c r="AG67" s="46">
        <f t="shared" ref="AG67:AI67" si="70">AG65+AG66</f>
        <v>7.1054273576010019E-15</v>
      </c>
      <c r="AH67" s="46">
        <f t="shared" si="70"/>
        <v>-2.8889113323771198E-12</v>
      </c>
      <c r="AI67" s="46">
        <f t="shared" si="70"/>
        <v>2.0997092953223273E-12</v>
      </c>
      <c r="AJ67" s="46">
        <f t="shared" ref="AJ67" si="71">AJ65+AJ66</f>
        <v>3.3440472613222028E-12</v>
      </c>
    </row>
    <row r="68" spans="1:36">
      <c r="A68" s="6">
        <v>16</v>
      </c>
      <c r="B68" s="7" t="s">
        <v>148</v>
      </c>
      <c r="C68" s="13">
        <v>333.38800819540813</v>
      </c>
      <c r="D68" s="13">
        <v>678.97963319999985</v>
      </c>
      <c r="E68" s="13">
        <v>445.65284140512836</v>
      </c>
      <c r="F68" s="13">
        <v>661.32446959902518</v>
      </c>
      <c r="G68" s="13">
        <v>746.42148069508835</v>
      </c>
      <c r="H68" s="13"/>
      <c r="J68" s="49">
        <f t="shared" ref="J68:N68" si="72">C68*J$6*J$7/(J$6*J$7+Q$6*Q$7+X$6*X$7)</f>
        <v>0</v>
      </c>
      <c r="K68" s="49">
        <f t="shared" si="72"/>
        <v>0</v>
      </c>
      <c r="L68" s="49">
        <f t="shared" si="72"/>
        <v>0</v>
      </c>
      <c r="M68" s="49">
        <f t="shared" si="72"/>
        <v>0</v>
      </c>
      <c r="N68" s="49">
        <f t="shared" si="72"/>
        <v>0</v>
      </c>
      <c r="O68" s="49">
        <f>H68*O$6*O$7/(O$6*O$7+V$6*V$7+AC$6*AC$7)</f>
        <v>0</v>
      </c>
      <c r="Q68" s="49">
        <f t="shared" ref="Q68:V68" si="73">C68*Q$6*Q$7/(Q$6*Q$7+X$6*X$7+J$6*J$7)</f>
        <v>333.38800819540813</v>
      </c>
      <c r="R68" s="49">
        <f t="shared" si="73"/>
        <v>678.97963319999985</v>
      </c>
      <c r="S68" s="49">
        <f t="shared" si="73"/>
        <v>445.65284140512836</v>
      </c>
      <c r="T68" s="49">
        <f t="shared" si="73"/>
        <v>661.32446959902518</v>
      </c>
      <c r="U68" s="49">
        <f t="shared" si="73"/>
        <v>746.42148069508823</v>
      </c>
      <c r="V68" s="49">
        <f t="shared" si="73"/>
        <v>0</v>
      </c>
      <c r="X68" s="49">
        <f t="shared" ref="X68:AC68" si="74">C68*X$6*X$7/(X$6*X$7+J$6*J$7+Q$6*Q$7)</f>
        <v>0</v>
      </c>
      <c r="Y68" s="49">
        <f t="shared" si="74"/>
        <v>0</v>
      </c>
      <c r="Z68" s="49">
        <f t="shared" si="74"/>
        <v>0</v>
      </c>
      <c r="AA68" s="49">
        <f t="shared" si="74"/>
        <v>0</v>
      </c>
      <c r="AB68" s="49">
        <f t="shared" si="74"/>
        <v>0</v>
      </c>
      <c r="AC68" s="49">
        <f t="shared" si="74"/>
        <v>0</v>
      </c>
      <c r="AE68" s="49">
        <f>C68-J68-Q68-X68</f>
        <v>0</v>
      </c>
      <c r="AF68" s="49">
        <f t="shared" ref="AF68:AJ68" si="75">D68-K68-R68-Y68</f>
        <v>0</v>
      </c>
      <c r="AG68" s="49">
        <f t="shared" si="75"/>
        <v>0</v>
      </c>
      <c r="AH68" s="49">
        <f t="shared" si="75"/>
        <v>0</v>
      </c>
      <c r="AI68" s="49">
        <f t="shared" si="75"/>
        <v>1.1368683772161603E-13</v>
      </c>
      <c r="AJ68" s="49">
        <f t="shared" si="75"/>
        <v>0</v>
      </c>
    </row>
    <row r="69" spans="1:36">
      <c r="A69" s="6"/>
      <c r="B69" s="7" t="s">
        <v>149</v>
      </c>
      <c r="C69" s="21">
        <f>C68+C67</f>
        <v>28821.156211395413</v>
      </c>
      <c r="D69" s="21">
        <f t="shared" ref="D69:G69" si="76">D68+D67</f>
        <v>36065.237358500002</v>
      </c>
      <c r="E69" s="21">
        <f t="shared" si="76"/>
        <v>38368.907156705136</v>
      </c>
      <c r="F69" s="21">
        <f t="shared" si="76"/>
        <v>40890.594192799035</v>
      </c>
      <c r="G69" s="21">
        <f t="shared" si="76"/>
        <v>41635.612917134509</v>
      </c>
      <c r="H69" s="21">
        <f t="shared" ref="H69" si="77">H68+H67</f>
        <v>46037.768918212205</v>
      </c>
      <c r="J69" s="21">
        <f t="shared" ref="J69:N69" si="78">J68+J67</f>
        <v>0</v>
      </c>
      <c r="K69" s="21">
        <f t="shared" si="78"/>
        <v>0</v>
      </c>
      <c r="L69" s="21">
        <f t="shared" si="78"/>
        <v>0</v>
      </c>
      <c r="M69" s="21">
        <f t="shared" si="78"/>
        <v>0</v>
      </c>
      <c r="N69" s="21">
        <f t="shared" si="78"/>
        <v>0</v>
      </c>
      <c r="O69" s="21">
        <f t="shared" ref="O69" si="79">O68+O67</f>
        <v>0</v>
      </c>
      <c r="Q69" s="21">
        <f t="shared" ref="Q69:AB69" si="80">Q68+Q67</f>
        <v>28594.285159565701</v>
      </c>
      <c r="R69" s="21">
        <f t="shared" si="80"/>
        <v>35658.842582270459</v>
      </c>
      <c r="S69" s="21">
        <f t="shared" si="80"/>
        <v>38135.573059030285</v>
      </c>
      <c r="T69" s="21">
        <f t="shared" si="80"/>
        <v>40802.877727834828</v>
      </c>
      <c r="U69" s="21">
        <f t="shared" si="80"/>
        <v>41635.612917134502</v>
      </c>
      <c r="V69" s="21">
        <f t="shared" ref="V69" si="81">V68+V67</f>
        <v>46037.768918212205</v>
      </c>
      <c r="X69" s="21">
        <f t="shared" si="80"/>
        <v>0</v>
      </c>
      <c r="Y69" s="21">
        <f t="shared" si="80"/>
        <v>0</v>
      </c>
      <c r="Z69" s="21">
        <f t="shared" si="80"/>
        <v>0</v>
      </c>
      <c r="AA69" s="21">
        <f t="shared" si="80"/>
        <v>0</v>
      </c>
      <c r="AB69" s="21">
        <f t="shared" si="80"/>
        <v>0</v>
      </c>
      <c r="AC69" s="21">
        <f t="shared" ref="AC69" si="82">AC68+AC67</f>
        <v>0</v>
      </c>
      <c r="AE69" s="21">
        <f t="shared" ref="AE69:AI69" si="83">AE68+AE67</f>
        <v>5.9852123257542189E-13</v>
      </c>
      <c r="AF69" s="21">
        <f t="shared" si="83"/>
        <v>-1.3500311979441904E-13</v>
      </c>
      <c r="AG69" s="21">
        <f t="shared" si="83"/>
        <v>7.1054273576010019E-15</v>
      </c>
      <c r="AH69" s="21">
        <f t="shared" si="83"/>
        <v>-2.8889113323771198E-12</v>
      </c>
      <c r="AI69" s="21">
        <f t="shared" si="83"/>
        <v>2.2133961330439433E-12</v>
      </c>
      <c r="AJ69" s="21">
        <f t="shared" ref="AJ69" si="84">AJ68+AJ67</f>
        <v>3.3440472613222028E-12</v>
      </c>
    </row>
    <row r="70" spans="1:36" s="64" customFormat="1" ht="14.25">
      <c r="J70" s="93" t="e">
        <f>J69/J7</f>
        <v>#DIV/0!</v>
      </c>
      <c r="K70" s="93" t="e">
        <f t="shared" ref="K70:O70" si="85">K69/K7</f>
        <v>#DIV/0!</v>
      </c>
      <c r="L70" s="93" t="e">
        <f t="shared" si="85"/>
        <v>#DIV/0!</v>
      </c>
      <c r="M70" s="93" t="e">
        <f t="shared" si="85"/>
        <v>#DIV/0!</v>
      </c>
      <c r="N70" s="93" t="e">
        <f t="shared" si="85"/>
        <v>#DIV/0!</v>
      </c>
      <c r="O70" s="93" t="e">
        <f t="shared" si="85"/>
        <v>#DIV/0!</v>
      </c>
      <c r="Q70" s="93">
        <f>Q69/Q7</f>
        <v>16.333244887452704</v>
      </c>
      <c r="R70" s="93">
        <f t="shared" ref="R70:V70" si="86">R69/R7</f>
        <v>17.82942129113523</v>
      </c>
      <c r="S70" s="93">
        <f t="shared" si="86"/>
        <v>19.067786529515143</v>
      </c>
      <c r="T70" s="93">
        <f t="shared" si="86"/>
        <v>20.401438863917413</v>
      </c>
      <c r="U70" s="93">
        <f t="shared" si="86"/>
        <v>20.817806458567251</v>
      </c>
      <c r="V70" s="93">
        <f t="shared" si="86"/>
        <v>23.018884459106104</v>
      </c>
      <c r="X70" s="93" t="e">
        <f>X69/X7</f>
        <v>#DIV/0!</v>
      </c>
      <c r="Y70" s="93" t="e">
        <f t="shared" ref="Y70:AC70" si="87">Y69/Y7</f>
        <v>#DIV/0!</v>
      </c>
      <c r="Z70" s="93" t="e">
        <f t="shared" si="87"/>
        <v>#DIV/0!</v>
      </c>
      <c r="AA70" s="93" t="e">
        <f t="shared" si="87"/>
        <v>#DIV/0!</v>
      </c>
      <c r="AB70" s="93" t="e">
        <f t="shared" si="87"/>
        <v>#DIV/0!</v>
      </c>
      <c r="AC70" s="93" t="e">
        <f t="shared" si="87"/>
        <v>#DIV/0!</v>
      </c>
    </row>
    <row r="71" spans="1:36" ht="14.25">
      <c r="A71" s="64"/>
      <c r="B71" s="64"/>
      <c r="C71" s="93">
        <v>3.50136</v>
      </c>
      <c r="D71" s="64">
        <v>4</v>
      </c>
      <c r="E71" s="64">
        <v>4</v>
      </c>
      <c r="F71" s="64">
        <v>4</v>
      </c>
      <c r="G71" s="64">
        <v>4</v>
      </c>
      <c r="H71" s="64">
        <v>4</v>
      </c>
      <c r="J71" s="19">
        <f>C71</f>
        <v>3.50136</v>
      </c>
      <c r="K71" s="19">
        <f t="shared" ref="K71:O72" si="88">D71</f>
        <v>4</v>
      </c>
      <c r="L71" s="19">
        <f t="shared" si="88"/>
        <v>4</v>
      </c>
      <c r="M71" s="19">
        <f t="shared" si="88"/>
        <v>4</v>
      </c>
      <c r="N71" s="19">
        <f t="shared" si="88"/>
        <v>4</v>
      </c>
      <c r="O71" s="19">
        <f t="shared" si="88"/>
        <v>4</v>
      </c>
      <c r="Q71" s="19">
        <f>J71</f>
        <v>3.50136</v>
      </c>
      <c r="R71" s="19">
        <f t="shared" ref="R71:V72" si="89">K71</f>
        <v>4</v>
      </c>
      <c r="S71" s="19">
        <f t="shared" si="89"/>
        <v>4</v>
      </c>
      <c r="T71" s="19">
        <f t="shared" si="89"/>
        <v>4</v>
      </c>
      <c r="U71" s="19">
        <f t="shared" si="89"/>
        <v>4</v>
      </c>
      <c r="V71" s="19">
        <f t="shared" si="89"/>
        <v>4</v>
      </c>
      <c r="X71" s="19">
        <f>Q71</f>
        <v>3.50136</v>
      </c>
      <c r="Y71" s="19">
        <f t="shared" ref="Y71:AC72" si="90">R71</f>
        <v>4</v>
      </c>
      <c r="Z71" s="19">
        <f t="shared" si="90"/>
        <v>4</v>
      </c>
      <c r="AA71" s="19">
        <f t="shared" si="90"/>
        <v>4</v>
      </c>
      <c r="AB71" s="19">
        <f t="shared" si="90"/>
        <v>4</v>
      </c>
      <c r="AC71" s="19">
        <f t="shared" si="90"/>
        <v>4</v>
      </c>
    </row>
    <row r="72" spans="1:36" ht="14.25">
      <c r="A72" s="64"/>
      <c r="B72" s="64"/>
      <c r="C72" s="97">
        <f>1750.68</f>
        <v>1750.68</v>
      </c>
      <c r="D72" s="97">
        <v>2000</v>
      </c>
      <c r="E72" s="97">
        <v>2000</v>
      </c>
      <c r="F72" s="97">
        <v>2000</v>
      </c>
      <c r="G72" s="97">
        <v>2000</v>
      </c>
      <c r="H72" s="97">
        <v>2000</v>
      </c>
      <c r="J72" s="19">
        <f>C72</f>
        <v>1750.68</v>
      </c>
      <c r="K72" s="19">
        <f t="shared" si="88"/>
        <v>2000</v>
      </c>
      <c r="L72" s="19">
        <f t="shared" si="88"/>
        <v>2000</v>
      </c>
      <c r="M72" s="19">
        <f t="shared" si="88"/>
        <v>2000</v>
      </c>
      <c r="N72" s="19">
        <f t="shared" si="88"/>
        <v>2000</v>
      </c>
      <c r="O72" s="19">
        <f t="shared" si="88"/>
        <v>2000</v>
      </c>
      <c r="Q72" s="19">
        <f>J72</f>
        <v>1750.68</v>
      </c>
      <c r="R72" s="19">
        <f t="shared" si="89"/>
        <v>2000</v>
      </c>
      <c r="S72" s="19">
        <f t="shared" si="89"/>
        <v>2000</v>
      </c>
      <c r="T72" s="19">
        <f t="shared" si="89"/>
        <v>2000</v>
      </c>
      <c r="U72" s="19">
        <f t="shared" si="89"/>
        <v>2000</v>
      </c>
      <c r="V72" s="19">
        <f t="shared" si="89"/>
        <v>2000</v>
      </c>
      <c r="X72" s="19">
        <f>Q72</f>
        <v>1750.68</v>
      </c>
      <c r="Y72" s="19">
        <f t="shared" si="90"/>
        <v>2000</v>
      </c>
      <c r="Z72" s="19">
        <f t="shared" si="90"/>
        <v>2000</v>
      </c>
      <c r="AA72" s="19">
        <f t="shared" si="90"/>
        <v>2000</v>
      </c>
      <c r="AB72" s="19">
        <f t="shared" si="90"/>
        <v>2000</v>
      </c>
      <c r="AC72" s="19">
        <f t="shared" si="90"/>
        <v>2000</v>
      </c>
    </row>
    <row r="73" spans="1:36" ht="14.25">
      <c r="A73" s="64"/>
      <c r="B73" s="64"/>
      <c r="C73" s="64">
        <f t="shared" ref="C73:H73" si="91">C72</f>
        <v>1750.68</v>
      </c>
      <c r="D73" s="64">
        <f t="shared" si="91"/>
        <v>2000</v>
      </c>
      <c r="E73" s="64">
        <f t="shared" si="91"/>
        <v>2000</v>
      </c>
      <c r="F73" s="64">
        <f t="shared" si="91"/>
        <v>2000</v>
      </c>
      <c r="G73" s="64">
        <f t="shared" si="91"/>
        <v>2000</v>
      </c>
      <c r="H73" s="64">
        <f t="shared" si="91"/>
        <v>2000</v>
      </c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0</v>
      </c>
      <c r="K75" s="30">
        <f t="shared" ref="K75:O75" si="92">K9*$C75</f>
        <v>0</v>
      </c>
      <c r="L75" s="30">
        <f t="shared" si="92"/>
        <v>0</v>
      </c>
      <c r="M75" s="30">
        <f t="shared" si="92"/>
        <v>0</v>
      </c>
      <c r="N75" s="30">
        <f t="shared" si="92"/>
        <v>0</v>
      </c>
      <c r="O75" s="30">
        <f t="shared" si="92"/>
        <v>0</v>
      </c>
      <c r="P75" s="64"/>
      <c r="Q75" s="30">
        <f>Q9*$C75</f>
        <v>4064.7612426000001</v>
      </c>
      <c r="R75" s="30">
        <f t="shared" ref="R75:V75" si="93">R9*$C75</f>
        <v>4854.6995371999992</v>
      </c>
      <c r="S75" s="30">
        <f t="shared" si="93"/>
        <v>5191.5036755000001</v>
      </c>
      <c r="T75" s="30">
        <f t="shared" si="93"/>
        <v>5797.6238515000023</v>
      </c>
      <c r="U75" s="30">
        <f t="shared" si="93"/>
        <v>4920.0359621999987</v>
      </c>
      <c r="V75" s="30">
        <f t="shared" si="93"/>
        <v>6002.9614283000001</v>
      </c>
      <c r="W75" s="64"/>
      <c r="X75" s="30">
        <f>X9*$C75</f>
        <v>0</v>
      </c>
      <c r="Y75" s="30">
        <f t="shared" ref="Y75:AC75" si="94">Y9*$C75</f>
        <v>0</v>
      </c>
      <c r="Z75" s="30">
        <f t="shared" si="94"/>
        <v>0</v>
      </c>
      <c r="AA75" s="30">
        <f t="shared" si="94"/>
        <v>0</v>
      </c>
      <c r="AB75" s="30">
        <f t="shared" si="94"/>
        <v>0</v>
      </c>
      <c r="AC75" s="30">
        <f t="shared" si="94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5">J10*$C76</f>
        <v>0</v>
      </c>
      <c r="K76" s="30">
        <f t="shared" si="95"/>
        <v>0</v>
      </c>
      <c r="L76" s="30">
        <f t="shared" si="95"/>
        <v>0</v>
      </c>
      <c r="M76" s="30">
        <f t="shared" si="95"/>
        <v>0</v>
      </c>
      <c r="N76" s="30">
        <f t="shared" si="95"/>
        <v>0</v>
      </c>
      <c r="O76" s="30">
        <f t="shared" si="95"/>
        <v>0</v>
      </c>
      <c r="P76" s="64"/>
      <c r="Q76" s="30">
        <f t="shared" ref="Q76:V79" si="96">Q10*$C76</f>
        <v>4160.3381920000002</v>
      </c>
      <c r="R76" s="30">
        <f t="shared" si="96"/>
        <v>5774.6270606000007</v>
      </c>
      <c r="S76" s="30">
        <f t="shared" si="96"/>
        <v>7358.8244525000009</v>
      </c>
      <c r="T76" s="30">
        <f t="shared" si="96"/>
        <v>7989.6892561000004</v>
      </c>
      <c r="U76" s="30">
        <f t="shared" si="96"/>
        <v>8974.1575448999993</v>
      </c>
      <c r="V76" s="30">
        <f t="shared" si="96"/>
        <v>9737.7834326999982</v>
      </c>
      <c r="W76" s="64"/>
      <c r="X76" s="30">
        <f t="shared" ref="X76:AC79" si="97">X10*$C76</f>
        <v>0</v>
      </c>
      <c r="Y76" s="30">
        <f t="shared" si="97"/>
        <v>0</v>
      </c>
      <c r="Z76" s="30">
        <f t="shared" si="97"/>
        <v>0</v>
      </c>
      <c r="AA76" s="30">
        <f t="shared" si="97"/>
        <v>0</v>
      </c>
      <c r="AB76" s="30">
        <f t="shared" si="97"/>
        <v>0</v>
      </c>
      <c r="AC76" s="30">
        <f t="shared" si="97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5"/>
        <v>0</v>
      </c>
      <c r="K77" s="30">
        <f t="shared" si="95"/>
        <v>0</v>
      </c>
      <c r="L77" s="30">
        <f t="shared" si="95"/>
        <v>0</v>
      </c>
      <c r="M77" s="30">
        <f t="shared" si="95"/>
        <v>0</v>
      </c>
      <c r="N77" s="30">
        <f t="shared" si="95"/>
        <v>0</v>
      </c>
      <c r="O77" s="30">
        <f t="shared" si="95"/>
        <v>0</v>
      </c>
      <c r="P77" s="64"/>
      <c r="Q77" s="30">
        <f t="shared" si="96"/>
        <v>469.36444999999992</v>
      </c>
      <c r="R77" s="30">
        <f t="shared" si="96"/>
        <v>531.8371535</v>
      </c>
      <c r="S77" s="30">
        <f t="shared" si="96"/>
        <v>582.77757999999994</v>
      </c>
      <c r="T77" s="30">
        <f t="shared" si="96"/>
        <v>535.77766159999999</v>
      </c>
      <c r="U77" s="30">
        <f t="shared" si="96"/>
        <v>516.88820999999984</v>
      </c>
      <c r="V77" s="30">
        <f t="shared" si="96"/>
        <v>434.05438999999996</v>
      </c>
      <c r="W77" s="64"/>
      <c r="X77" s="30">
        <f t="shared" si="97"/>
        <v>0</v>
      </c>
      <c r="Y77" s="30">
        <f t="shared" si="97"/>
        <v>0</v>
      </c>
      <c r="Z77" s="30">
        <f t="shared" si="97"/>
        <v>0</v>
      </c>
      <c r="AA77" s="30">
        <f t="shared" si="97"/>
        <v>0</v>
      </c>
      <c r="AB77" s="30">
        <f t="shared" si="97"/>
        <v>0</v>
      </c>
      <c r="AC77" s="30">
        <f t="shared" si="97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5"/>
        <v>0</v>
      </c>
      <c r="K78" s="30">
        <f t="shared" si="95"/>
        <v>0</v>
      </c>
      <c r="L78" s="30">
        <f t="shared" si="95"/>
        <v>0</v>
      </c>
      <c r="M78" s="30">
        <f t="shared" si="95"/>
        <v>0</v>
      </c>
      <c r="N78" s="30">
        <f t="shared" si="95"/>
        <v>0</v>
      </c>
      <c r="O78" s="30">
        <f t="shared" si="95"/>
        <v>0</v>
      </c>
      <c r="P78" s="64"/>
      <c r="Q78" s="30">
        <f t="shared" si="96"/>
        <v>0</v>
      </c>
      <c r="R78" s="30">
        <f t="shared" si="96"/>
        <v>0</v>
      </c>
      <c r="S78" s="30">
        <f t="shared" si="96"/>
        <v>0</v>
      </c>
      <c r="T78" s="30">
        <f t="shared" si="96"/>
        <v>0</v>
      </c>
      <c r="U78" s="30">
        <f t="shared" si="96"/>
        <v>0</v>
      </c>
      <c r="V78" s="30">
        <f t="shared" si="96"/>
        <v>0</v>
      </c>
      <c r="W78" s="64"/>
      <c r="X78" s="30">
        <f t="shared" si="97"/>
        <v>0</v>
      </c>
      <c r="Y78" s="30">
        <f t="shared" si="97"/>
        <v>0</v>
      </c>
      <c r="Z78" s="30">
        <f t="shared" si="97"/>
        <v>0</v>
      </c>
      <c r="AA78" s="30">
        <f t="shared" si="97"/>
        <v>0</v>
      </c>
      <c r="AB78" s="30">
        <f t="shared" si="97"/>
        <v>0</v>
      </c>
      <c r="AC78" s="30">
        <f t="shared" si="97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5"/>
        <v>0</v>
      </c>
      <c r="K79" s="90">
        <f t="shared" si="95"/>
        <v>0</v>
      </c>
      <c r="L79" s="90">
        <f t="shared" si="95"/>
        <v>0</v>
      </c>
      <c r="M79" s="90">
        <f t="shared" si="95"/>
        <v>0</v>
      </c>
      <c r="N79" s="90">
        <f t="shared" si="95"/>
        <v>0</v>
      </c>
      <c r="O79" s="90">
        <f t="shared" si="95"/>
        <v>0</v>
      </c>
      <c r="P79" s="64"/>
      <c r="Q79" s="89">
        <f t="shared" si="96"/>
        <v>0</v>
      </c>
      <c r="R79" s="90">
        <f t="shared" si="96"/>
        <v>0</v>
      </c>
      <c r="S79" s="90">
        <f t="shared" si="96"/>
        <v>0</v>
      </c>
      <c r="T79" s="90">
        <f t="shared" si="96"/>
        <v>0</v>
      </c>
      <c r="U79" s="90">
        <f t="shared" si="96"/>
        <v>0</v>
      </c>
      <c r="V79" s="90">
        <f t="shared" si="96"/>
        <v>0</v>
      </c>
      <c r="W79" s="64"/>
      <c r="X79" s="89">
        <f t="shared" si="97"/>
        <v>0</v>
      </c>
      <c r="Y79" s="90">
        <f t="shared" si="97"/>
        <v>0</v>
      </c>
      <c r="Z79" s="90">
        <f t="shared" si="97"/>
        <v>0</v>
      </c>
      <c r="AA79" s="90">
        <f t="shared" si="97"/>
        <v>0</v>
      </c>
      <c r="AB79" s="90">
        <f t="shared" si="97"/>
        <v>0</v>
      </c>
      <c r="AC79" s="90">
        <f t="shared" si="97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98">J15*$C81</f>
        <v>0</v>
      </c>
      <c r="K81" s="30">
        <f t="shared" si="98"/>
        <v>0</v>
      </c>
      <c r="L81" s="30">
        <f t="shared" si="98"/>
        <v>0</v>
      </c>
      <c r="M81" s="30">
        <f t="shared" si="98"/>
        <v>0</v>
      </c>
      <c r="N81" s="30">
        <f t="shared" si="98"/>
        <v>0</v>
      </c>
      <c r="O81" s="30">
        <f t="shared" si="98"/>
        <v>0</v>
      </c>
      <c r="P81" s="64"/>
      <c r="Q81" s="30">
        <f t="shared" ref="Q81:V89" si="99">Q15*$C81</f>
        <v>0</v>
      </c>
      <c r="R81" s="30">
        <f t="shared" si="99"/>
        <v>0</v>
      </c>
      <c r="S81" s="30">
        <f t="shared" si="99"/>
        <v>0</v>
      </c>
      <c r="T81" s="30">
        <f t="shared" si="99"/>
        <v>0.75</v>
      </c>
      <c r="U81" s="30">
        <f t="shared" si="99"/>
        <v>0</v>
      </c>
      <c r="V81" s="30">
        <f t="shared" si="99"/>
        <v>0</v>
      </c>
      <c r="W81" s="64"/>
      <c r="X81" s="30">
        <f t="shared" ref="X81:AC89" si="100">X15*$C81</f>
        <v>0</v>
      </c>
      <c r="Y81" s="30">
        <f t="shared" si="100"/>
        <v>0</v>
      </c>
      <c r="Z81" s="30">
        <f t="shared" si="100"/>
        <v>0</v>
      </c>
      <c r="AA81" s="30">
        <f t="shared" si="100"/>
        <v>0</v>
      </c>
      <c r="AB81" s="30">
        <f t="shared" si="100"/>
        <v>0</v>
      </c>
      <c r="AC81" s="30">
        <f t="shared" si="100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98"/>
        <v>0</v>
      </c>
      <c r="K82" s="30">
        <f t="shared" si="98"/>
        <v>0</v>
      </c>
      <c r="L82" s="30">
        <f t="shared" si="98"/>
        <v>0</v>
      </c>
      <c r="M82" s="30">
        <f t="shared" si="98"/>
        <v>0</v>
      </c>
      <c r="N82" s="30">
        <f t="shared" si="98"/>
        <v>0</v>
      </c>
      <c r="O82" s="30">
        <f t="shared" si="98"/>
        <v>0</v>
      </c>
      <c r="P82" s="64"/>
      <c r="Q82" s="30">
        <f t="shared" si="99"/>
        <v>145.00318999999999</v>
      </c>
      <c r="R82" s="30">
        <f t="shared" si="99"/>
        <v>170.96894</v>
      </c>
      <c r="S82" s="30">
        <f t="shared" si="99"/>
        <v>175.77775</v>
      </c>
      <c r="T82" s="30">
        <f t="shared" si="99"/>
        <v>194.81480999999999</v>
      </c>
      <c r="U82" s="30">
        <f t="shared" si="99"/>
        <v>204.87046999999998</v>
      </c>
      <c r="V82" s="30">
        <f t="shared" si="99"/>
        <v>210.32070999999996</v>
      </c>
      <c r="W82" s="64"/>
      <c r="X82" s="30">
        <f t="shared" si="100"/>
        <v>0</v>
      </c>
      <c r="Y82" s="30">
        <f t="shared" si="100"/>
        <v>0</v>
      </c>
      <c r="Z82" s="30">
        <f t="shared" si="100"/>
        <v>0</v>
      </c>
      <c r="AA82" s="30">
        <f t="shared" si="100"/>
        <v>0</v>
      </c>
      <c r="AB82" s="30">
        <f t="shared" si="100"/>
        <v>0</v>
      </c>
      <c r="AC82" s="30">
        <f t="shared" si="100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98"/>
        <v>0</v>
      </c>
      <c r="K83" s="30">
        <f t="shared" si="98"/>
        <v>0</v>
      </c>
      <c r="L83" s="30">
        <f t="shared" si="98"/>
        <v>0</v>
      </c>
      <c r="M83" s="30">
        <f t="shared" si="98"/>
        <v>0</v>
      </c>
      <c r="N83" s="30">
        <f t="shared" si="98"/>
        <v>0</v>
      </c>
      <c r="O83" s="30">
        <f t="shared" si="98"/>
        <v>0</v>
      </c>
      <c r="P83" s="64"/>
      <c r="Q83" s="30">
        <f t="shared" si="99"/>
        <v>596.45024869999986</v>
      </c>
      <c r="R83" s="30">
        <f t="shared" si="99"/>
        <v>646.66762249999999</v>
      </c>
      <c r="S83" s="30">
        <f t="shared" si="99"/>
        <v>653.92033249999997</v>
      </c>
      <c r="T83" s="30">
        <f t="shared" si="99"/>
        <v>578.65274450000015</v>
      </c>
      <c r="U83" s="30">
        <f t="shared" si="99"/>
        <v>549.83823710000001</v>
      </c>
      <c r="V83" s="30">
        <f t="shared" si="99"/>
        <v>555.36808210000004</v>
      </c>
      <c r="W83" s="64"/>
      <c r="X83" s="30">
        <f t="shared" si="100"/>
        <v>0</v>
      </c>
      <c r="Y83" s="30">
        <f t="shared" si="100"/>
        <v>0</v>
      </c>
      <c r="Z83" s="30">
        <f t="shared" si="100"/>
        <v>0</v>
      </c>
      <c r="AA83" s="30">
        <f t="shared" si="100"/>
        <v>0</v>
      </c>
      <c r="AB83" s="30">
        <f t="shared" si="100"/>
        <v>0</v>
      </c>
      <c r="AC83" s="30">
        <f t="shared" si="100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98"/>
        <v>0</v>
      </c>
      <c r="K84" s="30">
        <f t="shared" si="98"/>
        <v>0</v>
      </c>
      <c r="L84" s="30">
        <f t="shared" si="98"/>
        <v>0</v>
      </c>
      <c r="M84" s="30">
        <f t="shared" si="98"/>
        <v>0</v>
      </c>
      <c r="N84" s="30">
        <f t="shared" si="98"/>
        <v>0</v>
      </c>
      <c r="O84" s="30">
        <f t="shared" si="98"/>
        <v>0</v>
      </c>
      <c r="P84" s="64"/>
      <c r="Q84" s="30">
        <f t="shared" si="99"/>
        <v>93.025079799999986</v>
      </c>
      <c r="R84" s="30">
        <f t="shared" si="99"/>
        <v>92.857197100000008</v>
      </c>
      <c r="S84" s="30">
        <f t="shared" si="99"/>
        <v>87.326022100000003</v>
      </c>
      <c r="T84" s="30">
        <f t="shared" si="99"/>
        <v>118.52326740000002</v>
      </c>
      <c r="U84" s="30">
        <f t="shared" si="99"/>
        <v>110.3058352</v>
      </c>
      <c r="V84" s="30">
        <f t="shared" si="99"/>
        <v>93.330643199999997</v>
      </c>
      <c r="W84" s="64"/>
      <c r="X84" s="30">
        <f t="shared" si="100"/>
        <v>0</v>
      </c>
      <c r="Y84" s="30">
        <f t="shared" si="100"/>
        <v>0</v>
      </c>
      <c r="Z84" s="30">
        <f t="shared" si="100"/>
        <v>0</v>
      </c>
      <c r="AA84" s="30">
        <f t="shared" si="100"/>
        <v>0</v>
      </c>
      <c r="AB84" s="30">
        <f t="shared" si="100"/>
        <v>0</v>
      </c>
      <c r="AC84" s="30">
        <f t="shared" si="100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98"/>
        <v>0</v>
      </c>
      <c r="K85" s="30">
        <f t="shared" si="98"/>
        <v>0</v>
      </c>
      <c r="L85" s="30">
        <f t="shared" si="98"/>
        <v>0</v>
      </c>
      <c r="M85" s="30">
        <f t="shared" si="98"/>
        <v>0</v>
      </c>
      <c r="N85" s="30">
        <f t="shared" si="98"/>
        <v>0</v>
      </c>
      <c r="O85" s="30">
        <f t="shared" si="98"/>
        <v>0</v>
      </c>
      <c r="P85" s="64"/>
      <c r="Q85" s="30">
        <f t="shared" si="99"/>
        <v>8.329498000000001</v>
      </c>
      <c r="R85" s="30">
        <f t="shared" si="99"/>
        <v>12.963749999999999</v>
      </c>
      <c r="S85" s="30">
        <f t="shared" si="99"/>
        <v>24.518820000000002</v>
      </c>
      <c r="T85" s="30">
        <f t="shared" si="99"/>
        <v>21.312860000000004</v>
      </c>
      <c r="U85" s="30">
        <f t="shared" si="99"/>
        <v>18.227566599999996</v>
      </c>
      <c r="V85" s="30">
        <f t="shared" si="99"/>
        <v>7.1603299999999992</v>
      </c>
      <c r="W85" s="64"/>
      <c r="X85" s="30">
        <f t="shared" si="100"/>
        <v>0</v>
      </c>
      <c r="Y85" s="30">
        <f t="shared" si="100"/>
        <v>0</v>
      </c>
      <c r="Z85" s="30">
        <f t="shared" si="100"/>
        <v>0</v>
      </c>
      <c r="AA85" s="30">
        <f t="shared" si="100"/>
        <v>0</v>
      </c>
      <c r="AB85" s="30">
        <f t="shared" si="100"/>
        <v>0</v>
      </c>
      <c r="AC85" s="30">
        <f t="shared" si="100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98"/>
        <v>0</v>
      </c>
      <c r="K86" s="89">
        <f t="shared" si="98"/>
        <v>0</v>
      </c>
      <c r="L86" s="89">
        <f t="shared" si="98"/>
        <v>0</v>
      </c>
      <c r="M86" s="89">
        <f t="shared" si="98"/>
        <v>0</v>
      </c>
      <c r="N86" s="89">
        <f t="shared" si="98"/>
        <v>0</v>
      </c>
      <c r="O86" s="89">
        <f t="shared" si="98"/>
        <v>0</v>
      </c>
      <c r="P86" s="64"/>
      <c r="Q86" s="89">
        <f t="shared" si="99"/>
        <v>0</v>
      </c>
      <c r="R86" s="89">
        <f t="shared" si="99"/>
        <v>0</v>
      </c>
      <c r="S86" s="89">
        <f t="shared" si="99"/>
        <v>0</v>
      </c>
      <c r="T86" s="89">
        <f t="shared" si="99"/>
        <v>0</v>
      </c>
      <c r="U86" s="89">
        <f t="shared" si="99"/>
        <v>0</v>
      </c>
      <c r="V86" s="89">
        <f t="shared" si="99"/>
        <v>0</v>
      </c>
      <c r="W86" s="64"/>
      <c r="X86" s="89">
        <f t="shared" si="100"/>
        <v>0</v>
      </c>
      <c r="Y86" s="89">
        <f t="shared" si="100"/>
        <v>0</v>
      </c>
      <c r="Z86" s="89">
        <f t="shared" si="100"/>
        <v>0</v>
      </c>
      <c r="AA86" s="89">
        <f t="shared" si="100"/>
        <v>0</v>
      </c>
      <c r="AB86" s="89">
        <f t="shared" si="100"/>
        <v>0</v>
      </c>
      <c r="AC86" s="89">
        <f t="shared" si="100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98"/>
        <v>0</v>
      </c>
      <c r="K87" s="89">
        <f t="shared" si="98"/>
        <v>0</v>
      </c>
      <c r="L87" s="89">
        <f t="shared" si="98"/>
        <v>0</v>
      </c>
      <c r="M87" s="89">
        <f t="shared" si="98"/>
        <v>0</v>
      </c>
      <c r="N87" s="89">
        <f t="shared" si="98"/>
        <v>0</v>
      </c>
      <c r="O87" s="89">
        <f t="shared" si="98"/>
        <v>0</v>
      </c>
      <c r="P87" s="64"/>
      <c r="Q87" s="89">
        <f t="shared" si="99"/>
        <v>0</v>
      </c>
      <c r="R87" s="89">
        <f t="shared" si="99"/>
        <v>0</v>
      </c>
      <c r="S87" s="89">
        <f t="shared" si="99"/>
        <v>0</v>
      </c>
      <c r="T87" s="89">
        <f t="shared" si="99"/>
        <v>0</v>
      </c>
      <c r="U87" s="89">
        <f t="shared" si="99"/>
        <v>0</v>
      </c>
      <c r="V87" s="89">
        <f t="shared" si="99"/>
        <v>0</v>
      </c>
      <c r="W87" s="64"/>
      <c r="X87" s="89">
        <f t="shared" si="100"/>
        <v>0</v>
      </c>
      <c r="Y87" s="89">
        <f t="shared" si="100"/>
        <v>0</v>
      </c>
      <c r="Z87" s="89">
        <f t="shared" si="100"/>
        <v>0</v>
      </c>
      <c r="AA87" s="89">
        <f t="shared" si="100"/>
        <v>0</v>
      </c>
      <c r="AB87" s="89">
        <f t="shared" si="100"/>
        <v>0</v>
      </c>
      <c r="AC87" s="89">
        <f t="shared" si="100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98"/>
        <v>0</v>
      </c>
      <c r="K88" s="30">
        <f t="shared" si="98"/>
        <v>0</v>
      </c>
      <c r="L88" s="30">
        <f t="shared" si="98"/>
        <v>0</v>
      </c>
      <c r="M88" s="30">
        <f t="shared" si="98"/>
        <v>0</v>
      </c>
      <c r="N88" s="30">
        <f t="shared" si="98"/>
        <v>0</v>
      </c>
      <c r="O88" s="30">
        <f t="shared" si="98"/>
        <v>0</v>
      </c>
      <c r="P88" s="64"/>
      <c r="Q88" s="30">
        <f t="shared" si="99"/>
        <v>49.872340099999995</v>
      </c>
      <c r="R88" s="30">
        <f t="shared" si="99"/>
        <v>43.204474000000005</v>
      </c>
      <c r="S88" s="30">
        <f t="shared" si="99"/>
        <v>67.765818199999998</v>
      </c>
      <c r="T88" s="30">
        <f t="shared" si="99"/>
        <v>77.467172800000014</v>
      </c>
      <c r="U88" s="30">
        <f t="shared" si="99"/>
        <v>85.628041500000009</v>
      </c>
      <c r="V88" s="30">
        <f t="shared" si="99"/>
        <v>53.623481900000002</v>
      </c>
      <c r="W88" s="64"/>
      <c r="X88" s="30">
        <f t="shared" si="100"/>
        <v>0</v>
      </c>
      <c r="Y88" s="30">
        <f t="shared" si="100"/>
        <v>0</v>
      </c>
      <c r="Z88" s="30">
        <f t="shared" si="100"/>
        <v>0</v>
      </c>
      <c r="AA88" s="30">
        <f t="shared" si="100"/>
        <v>0</v>
      </c>
      <c r="AB88" s="30">
        <f t="shared" si="100"/>
        <v>0</v>
      </c>
      <c r="AC88" s="30">
        <f t="shared" si="100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98"/>
        <v>0</v>
      </c>
      <c r="K89" s="89">
        <f t="shared" si="98"/>
        <v>0</v>
      </c>
      <c r="L89" s="89">
        <f t="shared" si="98"/>
        <v>0</v>
      </c>
      <c r="M89" s="89">
        <f t="shared" si="98"/>
        <v>0</v>
      </c>
      <c r="N89" s="89">
        <f t="shared" si="98"/>
        <v>0</v>
      </c>
      <c r="O89" s="89">
        <f t="shared" si="98"/>
        <v>0</v>
      </c>
      <c r="P89" s="64"/>
      <c r="Q89" s="89">
        <f t="shared" si="99"/>
        <v>0</v>
      </c>
      <c r="R89" s="89">
        <f t="shared" si="99"/>
        <v>0</v>
      </c>
      <c r="S89" s="89">
        <f t="shared" si="99"/>
        <v>0</v>
      </c>
      <c r="T89" s="89">
        <f t="shared" si="99"/>
        <v>0</v>
      </c>
      <c r="U89" s="89">
        <f t="shared" si="99"/>
        <v>0</v>
      </c>
      <c r="V89" s="89">
        <f t="shared" si="99"/>
        <v>0</v>
      </c>
      <c r="W89" s="64"/>
      <c r="X89" s="89">
        <f t="shared" si="100"/>
        <v>0</v>
      </c>
      <c r="Y89" s="89">
        <f t="shared" si="100"/>
        <v>0</v>
      </c>
      <c r="Z89" s="89">
        <f t="shared" si="100"/>
        <v>0</v>
      </c>
      <c r="AA89" s="89">
        <f t="shared" si="100"/>
        <v>0</v>
      </c>
      <c r="AB89" s="89">
        <f t="shared" si="100"/>
        <v>0</v>
      </c>
      <c r="AC89" s="89">
        <f t="shared" si="100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0</v>
      </c>
      <c r="K90" s="15">
        <f>SUM(K81:K89)</f>
        <v>0</v>
      </c>
      <c r="L90" s="15">
        <f t="shared" ref="L90:O90" si="101">SUM(L81:L89)</f>
        <v>0</v>
      </c>
      <c r="M90" s="15">
        <f t="shared" si="101"/>
        <v>0</v>
      </c>
      <c r="N90" s="15">
        <f t="shared" si="101"/>
        <v>0</v>
      </c>
      <c r="O90" s="15">
        <f t="shared" si="101"/>
        <v>0</v>
      </c>
      <c r="P90" s="64"/>
      <c r="Q90" s="15">
        <f>SUM(Q81:Q89)</f>
        <v>892.68035659999987</v>
      </c>
      <c r="R90" s="15">
        <f>SUM(R81:R89)</f>
        <v>966.66198359999999</v>
      </c>
      <c r="S90" s="15">
        <f t="shared" ref="S90:V90" si="102">SUM(S81:S89)</f>
        <v>1009.3087428</v>
      </c>
      <c r="T90" s="15">
        <f t="shared" si="102"/>
        <v>991.5208547000002</v>
      </c>
      <c r="U90" s="15">
        <f t="shared" si="102"/>
        <v>968.87015040000006</v>
      </c>
      <c r="V90" s="15">
        <f t="shared" si="102"/>
        <v>919.80324719999999</v>
      </c>
      <c r="W90" s="64"/>
      <c r="X90" s="15">
        <f>SUM(X81:X89)</f>
        <v>0</v>
      </c>
      <c r="Y90" s="15">
        <f>SUM(Y81:Y89)</f>
        <v>0</v>
      </c>
      <c r="Z90" s="15">
        <f t="shared" ref="Z90:AC90" si="103">SUM(Z81:Z89)</f>
        <v>0</v>
      </c>
      <c r="AA90" s="15">
        <f t="shared" si="103"/>
        <v>0</v>
      </c>
      <c r="AB90" s="15">
        <f t="shared" si="103"/>
        <v>0</v>
      </c>
      <c r="AC90" s="15">
        <f t="shared" si="103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4">J26*$C92</f>
        <v>0</v>
      </c>
      <c r="K92" s="30">
        <f t="shared" si="104"/>
        <v>0</v>
      </c>
      <c r="L92" s="30">
        <f t="shared" si="104"/>
        <v>0</v>
      </c>
      <c r="M92" s="30">
        <f t="shared" si="104"/>
        <v>0</v>
      </c>
      <c r="N92" s="30">
        <f t="shared" si="104"/>
        <v>0</v>
      </c>
      <c r="O92" s="30">
        <f t="shared" si="104"/>
        <v>0</v>
      </c>
      <c r="P92" s="64"/>
      <c r="Q92" s="30">
        <f t="shared" ref="Q92:V96" si="105">Q26*$C92</f>
        <v>7091.7884050999983</v>
      </c>
      <c r="R92" s="30">
        <f t="shared" si="105"/>
        <v>7955.2060836999999</v>
      </c>
      <c r="S92" s="30">
        <f t="shared" si="105"/>
        <v>7681.0840439000012</v>
      </c>
      <c r="T92" s="30">
        <f t="shared" si="105"/>
        <v>7296.6127861000023</v>
      </c>
      <c r="U92" s="30">
        <f t="shared" si="105"/>
        <v>8072.7683444000004</v>
      </c>
      <c r="V92" s="30">
        <f t="shared" si="105"/>
        <v>9314.5823268999975</v>
      </c>
      <c r="W92" s="64"/>
      <c r="X92" s="30">
        <f t="shared" ref="X92:AC96" si="106">X26*$C92</f>
        <v>0</v>
      </c>
      <c r="Y92" s="30">
        <f t="shared" si="106"/>
        <v>0</v>
      </c>
      <c r="Z92" s="30">
        <f t="shared" si="106"/>
        <v>0</v>
      </c>
      <c r="AA92" s="30">
        <f t="shared" si="106"/>
        <v>0</v>
      </c>
      <c r="AB92" s="30">
        <f t="shared" si="106"/>
        <v>0</v>
      </c>
      <c r="AC92" s="30">
        <f t="shared" si="106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4"/>
        <v>0</v>
      </c>
      <c r="K93" s="30">
        <f t="shared" si="104"/>
        <v>0</v>
      </c>
      <c r="L93" s="30">
        <f t="shared" si="104"/>
        <v>0</v>
      </c>
      <c r="M93" s="30">
        <f t="shared" si="104"/>
        <v>0</v>
      </c>
      <c r="N93" s="30">
        <f t="shared" si="104"/>
        <v>0</v>
      </c>
      <c r="O93" s="30">
        <f t="shared" si="104"/>
        <v>0</v>
      </c>
      <c r="P93" s="64"/>
      <c r="Q93" s="30">
        <f t="shared" si="105"/>
        <v>42.178910000000002</v>
      </c>
      <c r="R93" s="30">
        <f t="shared" si="105"/>
        <v>1688.9524541000001</v>
      </c>
      <c r="S93" s="30">
        <f t="shared" si="105"/>
        <v>669.93998020000004</v>
      </c>
      <c r="T93" s="30">
        <f t="shared" si="105"/>
        <v>659.27336000000003</v>
      </c>
      <c r="U93" s="30">
        <f t="shared" si="105"/>
        <v>616.95757560000004</v>
      </c>
      <c r="V93" s="30">
        <f t="shared" si="105"/>
        <v>436.2121143999999</v>
      </c>
      <c r="W93" s="64"/>
      <c r="X93" s="30">
        <f t="shared" si="106"/>
        <v>0</v>
      </c>
      <c r="Y93" s="30">
        <f t="shared" si="106"/>
        <v>0</v>
      </c>
      <c r="Z93" s="30">
        <f t="shared" si="106"/>
        <v>0</v>
      </c>
      <c r="AA93" s="30">
        <f t="shared" si="106"/>
        <v>0</v>
      </c>
      <c r="AB93" s="30">
        <f t="shared" si="106"/>
        <v>0</v>
      </c>
      <c r="AC93" s="30">
        <f t="shared" si="106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4"/>
        <v>0</v>
      </c>
      <c r="K94" s="30">
        <f t="shared" si="104"/>
        <v>0</v>
      </c>
      <c r="L94" s="30">
        <f t="shared" si="104"/>
        <v>0</v>
      </c>
      <c r="M94" s="30">
        <f t="shared" si="104"/>
        <v>0</v>
      </c>
      <c r="N94" s="30">
        <f>N28*$C94</f>
        <v>0</v>
      </c>
      <c r="O94" s="30">
        <f t="shared" si="104"/>
        <v>0</v>
      </c>
      <c r="P94" s="64"/>
      <c r="Q94" s="30">
        <f t="shared" si="105"/>
        <v>261.06056010000003</v>
      </c>
      <c r="R94" s="30">
        <f t="shared" si="105"/>
        <v>91.582137400000008</v>
      </c>
      <c r="S94" s="30">
        <f t="shared" si="105"/>
        <v>-36.527568299999999</v>
      </c>
      <c r="T94" s="30">
        <f t="shared" si="105"/>
        <v>-18.707568900000002</v>
      </c>
      <c r="U94" s="30">
        <f t="shared" si="105"/>
        <v>1125.0984954999999</v>
      </c>
      <c r="V94" s="30">
        <f t="shared" si="105"/>
        <v>314.16789390000002</v>
      </c>
      <c r="W94" s="64"/>
      <c r="X94" s="30">
        <f t="shared" si="106"/>
        <v>0</v>
      </c>
      <c r="Y94" s="30">
        <f t="shared" si="106"/>
        <v>0</v>
      </c>
      <c r="Z94" s="30">
        <f t="shared" si="106"/>
        <v>0</v>
      </c>
      <c r="AA94" s="30">
        <f t="shared" si="106"/>
        <v>0</v>
      </c>
      <c r="AB94" s="30">
        <f t="shared" si="106"/>
        <v>0</v>
      </c>
      <c r="AC94" s="30">
        <f t="shared" si="106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4"/>
        <v>0</v>
      </c>
      <c r="K95" s="30">
        <f t="shared" si="104"/>
        <v>0</v>
      </c>
      <c r="L95" s="30">
        <f t="shared" si="104"/>
        <v>0</v>
      </c>
      <c r="M95" s="30">
        <f t="shared" si="104"/>
        <v>0</v>
      </c>
      <c r="N95" s="30">
        <f t="shared" si="104"/>
        <v>0</v>
      </c>
      <c r="O95" s="30">
        <f t="shared" si="104"/>
        <v>0</v>
      </c>
      <c r="P95" s="64"/>
      <c r="Q95" s="30">
        <f t="shared" si="105"/>
        <v>604.67740579999997</v>
      </c>
      <c r="R95" s="30">
        <f t="shared" si="105"/>
        <v>681.10269410000012</v>
      </c>
      <c r="S95" s="30">
        <f t="shared" si="105"/>
        <v>634.60934640000005</v>
      </c>
      <c r="T95" s="30">
        <f t="shared" si="105"/>
        <v>610.37405060000015</v>
      </c>
      <c r="U95" s="30">
        <f t="shared" si="105"/>
        <v>605.46749490000002</v>
      </c>
      <c r="V95" s="30">
        <f t="shared" si="105"/>
        <v>611.82350959999997</v>
      </c>
      <c r="W95" s="64"/>
      <c r="X95" s="30">
        <f t="shared" si="106"/>
        <v>0</v>
      </c>
      <c r="Y95" s="30">
        <f t="shared" si="106"/>
        <v>0</v>
      </c>
      <c r="Z95" s="30">
        <f t="shared" si="106"/>
        <v>0</v>
      </c>
      <c r="AA95" s="30">
        <f t="shared" si="106"/>
        <v>0</v>
      </c>
      <c r="AB95" s="30">
        <f t="shared" si="106"/>
        <v>0</v>
      </c>
      <c r="AC95" s="30">
        <f t="shared" si="106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4"/>
        <v>0</v>
      </c>
      <c r="K96" s="30">
        <f t="shared" si="104"/>
        <v>0</v>
      </c>
      <c r="L96" s="30">
        <f t="shared" si="104"/>
        <v>0</v>
      </c>
      <c r="M96" s="30">
        <f t="shared" si="104"/>
        <v>0</v>
      </c>
      <c r="N96" s="30">
        <f t="shared" si="104"/>
        <v>0</v>
      </c>
      <c r="O96" s="30">
        <f t="shared" si="104"/>
        <v>0</v>
      </c>
      <c r="P96" s="64"/>
      <c r="Q96" s="30">
        <f t="shared" si="105"/>
        <v>854.80100349999998</v>
      </c>
      <c r="R96" s="30">
        <f t="shared" si="105"/>
        <v>877.28864800000008</v>
      </c>
      <c r="S96" s="30">
        <f t="shared" si="105"/>
        <v>863.04056920000005</v>
      </c>
      <c r="T96" s="30">
        <f t="shared" si="105"/>
        <v>808.31028800000001</v>
      </c>
      <c r="U96" s="30">
        <f t="shared" si="105"/>
        <v>1118.0457381999997</v>
      </c>
      <c r="V96" s="30">
        <f t="shared" si="105"/>
        <v>948.00890490000006</v>
      </c>
      <c r="W96" s="64"/>
      <c r="X96" s="30">
        <f t="shared" si="106"/>
        <v>0</v>
      </c>
      <c r="Y96" s="30">
        <f t="shared" si="106"/>
        <v>0</v>
      </c>
      <c r="Z96" s="30">
        <f t="shared" si="106"/>
        <v>0</v>
      </c>
      <c r="AA96" s="30">
        <f t="shared" si="106"/>
        <v>0</v>
      </c>
      <c r="AB96" s="30">
        <f t="shared" si="106"/>
        <v>0</v>
      </c>
      <c r="AC96" s="30">
        <f t="shared" si="106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7">J33*$C99</f>
        <v>0</v>
      </c>
      <c r="K99" s="30">
        <f t="shared" si="107"/>
        <v>0</v>
      </c>
      <c r="L99" s="30">
        <f t="shared" si="107"/>
        <v>0</v>
      </c>
      <c r="M99" s="30">
        <f t="shared" si="107"/>
        <v>0</v>
      </c>
      <c r="N99" s="30">
        <f t="shared" si="107"/>
        <v>0</v>
      </c>
      <c r="O99" s="30">
        <f t="shared" si="107"/>
        <v>0</v>
      </c>
      <c r="P99" s="64"/>
      <c r="Q99" s="30">
        <f t="shared" ref="Q99:V103" si="108">Q33*$C99</f>
        <v>10.748522599999999</v>
      </c>
      <c r="R99" s="30">
        <f t="shared" si="108"/>
        <v>26.393999999999998</v>
      </c>
      <c r="S99" s="30">
        <f t="shared" si="108"/>
        <v>27.004429999999999</v>
      </c>
      <c r="T99" s="30">
        <f t="shared" si="108"/>
        <v>27.037513700000005</v>
      </c>
      <c r="U99" s="30">
        <f t="shared" si="108"/>
        <v>0.44999999999999996</v>
      </c>
      <c r="V99" s="30">
        <f t="shared" si="108"/>
        <v>0.24770999999999996</v>
      </c>
      <c r="W99" s="64"/>
      <c r="X99" s="30">
        <f t="shared" ref="X99:AC103" si="109">X33*$C99</f>
        <v>0</v>
      </c>
      <c r="Y99" s="30">
        <f t="shared" si="109"/>
        <v>0</v>
      </c>
      <c r="Z99" s="30">
        <f t="shared" si="109"/>
        <v>0</v>
      </c>
      <c r="AA99" s="30">
        <f t="shared" si="109"/>
        <v>0</v>
      </c>
      <c r="AB99" s="30">
        <f t="shared" si="109"/>
        <v>0</v>
      </c>
      <c r="AC99" s="30">
        <f t="shared" si="109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7"/>
        <v>0</v>
      </c>
      <c r="K100" s="30">
        <f t="shared" si="107"/>
        <v>0</v>
      </c>
      <c r="L100" s="30">
        <f t="shared" si="107"/>
        <v>0</v>
      </c>
      <c r="M100" s="30">
        <f t="shared" si="107"/>
        <v>0</v>
      </c>
      <c r="N100" s="30">
        <f t="shared" si="107"/>
        <v>0</v>
      </c>
      <c r="O100" s="30">
        <f t="shared" si="107"/>
        <v>0</v>
      </c>
      <c r="P100" s="64"/>
      <c r="Q100" s="30">
        <f t="shared" si="108"/>
        <v>621.39173499999993</v>
      </c>
      <c r="R100" s="30">
        <f t="shared" si="108"/>
        <v>655.76071119999995</v>
      </c>
      <c r="S100" s="30">
        <f t="shared" si="108"/>
        <v>684.20950369999991</v>
      </c>
      <c r="T100" s="30">
        <f t="shared" si="108"/>
        <v>795.55139280000014</v>
      </c>
      <c r="U100" s="30">
        <f t="shared" si="108"/>
        <v>468.86098819999995</v>
      </c>
      <c r="V100" s="30">
        <f t="shared" si="108"/>
        <v>634.20869119999998</v>
      </c>
      <c r="W100" s="64"/>
      <c r="X100" s="30">
        <f t="shared" si="109"/>
        <v>0</v>
      </c>
      <c r="Y100" s="30">
        <f t="shared" si="109"/>
        <v>0</v>
      </c>
      <c r="Z100" s="30">
        <f t="shared" si="109"/>
        <v>0</v>
      </c>
      <c r="AA100" s="30">
        <f t="shared" si="109"/>
        <v>0</v>
      </c>
      <c r="AB100" s="30">
        <f t="shared" si="109"/>
        <v>0</v>
      </c>
      <c r="AC100" s="30">
        <f t="shared" si="109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7"/>
        <v>0</v>
      </c>
      <c r="K101" s="30">
        <f t="shared" si="107"/>
        <v>0</v>
      </c>
      <c r="L101" s="30">
        <f t="shared" si="107"/>
        <v>0</v>
      </c>
      <c r="M101" s="30">
        <f t="shared" si="107"/>
        <v>0</v>
      </c>
      <c r="N101" s="30">
        <f t="shared" si="107"/>
        <v>0</v>
      </c>
      <c r="O101" s="30">
        <f t="shared" si="107"/>
        <v>0</v>
      </c>
      <c r="P101" s="64"/>
      <c r="Q101" s="30">
        <f t="shared" si="108"/>
        <v>53.869745699999996</v>
      </c>
      <c r="R101" s="30">
        <f t="shared" si="108"/>
        <v>159.90826349999998</v>
      </c>
      <c r="S101" s="30">
        <f t="shared" si="108"/>
        <v>138.21259890000002</v>
      </c>
      <c r="T101" s="30">
        <f t="shared" si="108"/>
        <v>122.7442662</v>
      </c>
      <c r="U101" s="30">
        <f t="shared" si="108"/>
        <v>167.18901980000001</v>
      </c>
      <c r="V101" s="30">
        <f t="shared" si="108"/>
        <v>143.86852739999995</v>
      </c>
      <c r="W101" s="64"/>
      <c r="X101" s="30">
        <f t="shared" si="109"/>
        <v>0</v>
      </c>
      <c r="Y101" s="30">
        <f t="shared" si="109"/>
        <v>0</v>
      </c>
      <c r="Z101" s="30">
        <f t="shared" si="109"/>
        <v>0</v>
      </c>
      <c r="AA101" s="30">
        <f t="shared" si="109"/>
        <v>0</v>
      </c>
      <c r="AB101" s="30">
        <f t="shared" si="109"/>
        <v>0</v>
      </c>
      <c r="AC101" s="30">
        <f t="shared" si="109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7"/>
        <v>0</v>
      </c>
      <c r="K102" s="30">
        <f t="shared" si="107"/>
        <v>0</v>
      </c>
      <c r="L102" s="30">
        <f t="shared" si="107"/>
        <v>0</v>
      </c>
      <c r="M102" s="30">
        <f t="shared" si="107"/>
        <v>0</v>
      </c>
      <c r="N102" s="30">
        <f t="shared" si="107"/>
        <v>0</v>
      </c>
      <c r="O102" s="30">
        <f t="shared" si="107"/>
        <v>0</v>
      </c>
      <c r="P102" s="64"/>
      <c r="Q102" s="30">
        <f t="shared" si="108"/>
        <v>134.73786999999999</v>
      </c>
      <c r="R102" s="30">
        <f t="shared" si="108"/>
        <v>130.82800460000001</v>
      </c>
      <c r="S102" s="30">
        <f t="shared" si="108"/>
        <v>145.65125</v>
      </c>
      <c r="T102" s="30">
        <f t="shared" si="108"/>
        <v>155.11453</v>
      </c>
      <c r="U102" s="30">
        <f t="shared" si="108"/>
        <v>171.50344399999997</v>
      </c>
      <c r="V102" s="30">
        <f t="shared" si="108"/>
        <v>202.06898249999998</v>
      </c>
      <c r="W102" s="64"/>
      <c r="X102" s="30">
        <f t="shared" si="109"/>
        <v>0</v>
      </c>
      <c r="Y102" s="30">
        <f t="shared" si="109"/>
        <v>0</v>
      </c>
      <c r="Z102" s="30">
        <f t="shared" si="109"/>
        <v>0</v>
      </c>
      <c r="AA102" s="30">
        <f t="shared" si="109"/>
        <v>0</v>
      </c>
      <c r="AB102" s="30">
        <f t="shared" si="109"/>
        <v>0</v>
      </c>
      <c r="AC102" s="30">
        <f t="shared" si="109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7"/>
        <v>0</v>
      </c>
      <c r="K103" s="30">
        <f t="shared" si="107"/>
        <v>0</v>
      </c>
      <c r="L103" s="30">
        <f t="shared" si="107"/>
        <v>0</v>
      </c>
      <c r="M103" s="30">
        <f t="shared" si="107"/>
        <v>0</v>
      </c>
      <c r="N103" s="30">
        <f t="shared" si="107"/>
        <v>0</v>
      </c>
      <c r="O103" s="30">
        <f t="shared" si="107"/>
        <v>0</v>
      </c>
      <c r="P103" s="64"/>
      <c r="Q103" s="30">
        <f t="shared" si="108"/>
        <v>161.350178</v>
      </c>
      <c r="R103" s="30">
        <f t="shared" si="108"/>
        <v>170.45515800000001</v>
      </c>
      <c r="S103" s="30">
        <f t="shared" si="108"/>
        <v>149.79838789999999</v>
      </c>
      <c r="T103" s="30">
        <f t="shared" si="108"/>
        <v>166.18272660000002</v>
      </c>
      <c r="U103" s="30">
        <f t="shared" si="108"/>
        <v>197.81520399999997</v>
      </c>
      <c r="V103" s="30">
        <f t="shared" si="108"/>
        <v>150.97866250000001</v>
      </c>
      <c r="W103" s="64"/>
      <c r="X103" s="30">
        <f t="shared" si="109"/>
        <v>0</v>
      </c>
      <c r="Y103" s="30">
        <f t="shared" si="109"/>
        <v>0</v>
      </c>
      <c r="Z103" s="30">
        <f t="shared" si="109"/>
        <v>0</v>
      </c>
      <c r="AA103" s="30">
        <f t="shared" si="109"/>
        <v>0</v>
      </c>
      <c r="AB103" s="30">
        <f t="shared" si="109"/>
        <v>0</v>
      </c>
      <c r="AC103" s="30">
        <f t="shared" si="109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0</v>
      </c>
      <c r="K104" s="15">
        <f t="shared" ref="K104:O104" si="110">SUM(K99:K103)</f>
        <v>0</v>
      </c>
      <c r="L104" s="15">
        <f t="shared" si="110"/>
        <v>0</v>
      </c>
      <c r="M104" s="15">
        <f t="shared" si="110"/>
        <v>0</v>
      </c>
      <c r="N104" s="15">
        <f t="shared" si="110"/>
        <v>0</v>
      </c>
      <c r="O104" s="15">
        <f t="shared" si="110"/>
        <v>0</v>
      </c>
      <c r="P104" s="64"/>
      <c r="Q104" s="15">
        <f>SUM(Q99:Q103)</f>
        <v>982.09805129999984</v>
      </c>
      <c r="R104" s="15">
        <f t="shared" ref="R104:V104" si="111">SUM(R99:R103)</f>
        <v>1143.3461373</v>
      </c>
      <c r="S104" s="15">
        <f t="shared" si="111"/>
        <v>1144.8761704999999</v>
      </c>
      <c r="T104" s="15">
        <f t="shared" si="111"/>
        <v>1266.6304293000001</v>
      </c>
      <c r="U104" s="15">
        <f t="shared" si="111"/>
        <v>1005.8186559999999</v>
      </c>
      <c r="V104" s="15">
        <f t="shared" si="111"/>
        <v>1131.3725735999999</v>
      </c>
      <c r="W104" s="64"/>
      <c r="X104" s="15">
        <f>SUM(X99:X103)</f>
        <v>0</v>
      </c>
      <c r="Y104" s="15">
        <f t="shared" ref="Y104:AC104" si="112">SUM(Y99:Y103)</f>
        <v>0</v>
      </c>
      <c r="Z104" s="15">
        <f t="shared" si="112"/>
        <v>0</v>
      </c>
      <c r="AA104" s="15">
        <f t="shared" si="112"/>
        <v>0</v>
      </c>
      <c r="AB104" s="15">
        <f t="shared" si="112"/>
        <v>0</v>
      </c>
      <c r="AC104" s="15">
        <f t="shared" si="112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3">J40*$C106</f>
        <v>0</v>
      </c>
      <c r="K106" s="96">
        <f t="shared" si="113"/>
        <v>0</v>
      </c>
      <c r="L106" s="96">
        <f t="shared" si="113"/>
        <v>0</v>
      </c>
      <c r="M106" s="96">
        <f t="shared" si="113"/>
        <v>0</v>
      </c>
      <c r="N106" s="96">
        <f t="shared" si="113"/>
        <v>0</v>
      </c>
      <c r="O106" s="96">
        <f t="shared" si="113"/>
        <v>0</v>
      </c>
      <c r="P106" s="64"/>
      <c r="Q106" s="96">
        <f t="shared" ref="Q106:V109" si="114">Q40*$C106</f>
        <v>280.31313920000002</v>
      </c>
      <c r="R106" s="96">
        <f t="shared" si="114"/>
        <v>250.50845510000002</v>
      </c>
      <c r="S106" s="96">
        <f t="shared" si="114"/>
        <v>74.319319899999996</v>
      </c>
      <c r="T106" s="96">
        <f t="shared" si="114"/>
        <v>58.315545500000006</v>
      </c>
      <c r="U106" s="96">
        <f t="shared" si="114"/>
        <v>0</v>
      </c>
      <c r="V106" s="96">
        <f t="shared" si="114"/>
        <v>1.7015799999999998E-2</v>
      </c>
      <c r="W106" s="64"/>
      <c r="X106" s="96">
        <f t="shared" ref="X106:AC109" si="115">X40*$C106</f>
        <v>0</v>
      </c>
      <c r="Y106" s="96">
        <f t="shared" si="115"/>
        <v>0</v>
      </c>
      <c r="Z106" s="96">
        <f t="shared" si="115"/>
        <v>0</v>
      </c>
      <c r="AA106" s="96">
        <f t="shared" si="115"/>
        <v>0</v>
      </c>
      <c r="AB106" s="96">
        <f t="shared" si="115"/>
        <v>0</v>
      </c>
      <c r="AC106" s="96">
        <f t="shared" si="115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3"/>
        <v>0</v>
      </c>
      <c r="K107" s="30">
        <f t="shared" si="113"/>
        <v>0</v>
      </c>
      <c r="L107" s="30">
        <f t="shared" si="113"/>
        <v>0</v>
      </c>
      <c r="M107" s="30">
        <f t="shared" si="113"/>
        <v>0</v>
      </c>
      <c r="N107" s="30">
        <f t="shared" si="113"/>
        <v>0</v>
      </c>
      <c r="O107" s="30">
        <f t="shared" si="113"/>
        <v>0</v>
      </c>
      <c r="P107" s="64"/>
      <c r="Q107" s="30">
        <f t="shared" si="114"/>
        <v>0</v>
      </c>
      <c r="R107" s="30">
        <f t="shared" si="114"/>
        <v>0</v>
      </c>
      <c r="S107" s="30">
        <f t="shared" si="114"/>
        <v>166.52152910000001</v>
      </c>
      <c r="T107" s="30">
        <f t="shared" si="114"/>
        <v>1.9916180000000001</v>
      </c>
      <c r="U107" s="30">
        <f t="shared" si="114"/>
        <v>0</v>
      </c>
      <c r="V107" s="30">
        <f t="shared" si="114"/>
        <v>0</v>
      </c>
      <c r="W107" s="64"/>
      <c r="X107" s="30">
        <f t="shared" si="115"/>
        <v>0</v>
      </c>
      <c r="Y107" s="30">
        <f t="shared" si="115"/>
        <v>0</v>
      </c>
      <c r="Z107" s="30">
        <f t="shared" si="115"/>
        <v>0</v>
      </c>
      <c r="AA107" s="30">
        <f t="shared" si="115"/>
        <v>0</v>
      </c>
      <c r="AB107" s="30">
        <f t="shared" si="115"/>
        <v>0</v>
      </c>
      <c r="AC107" s="30">
        <f t="shared" si="115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3"/>
        <v>0</v>
      </c>
      <c r="K108" s="96">
        <f t="shared" si="113"/>
        <v>0</v>
      </c>
      <c r="L108" s="96">
        <f t="shared" si="113"/>
        <v>0</v>
      </c>
      <c r="M108" s="96">
        <f t="shared" si="113"/>
        <v>0</v>
      </c>
      <c r="N108" s="96">
        <f t="shared" si="113"/>
        <v>0</v>
      </c>
      <c r="O108" s="96">
        <f t="shared" si="113"/>
        <v>0</v>
      </c>
      <c r="P108" s="64"/>
      <c r="Q108" s="96">
        <f t="shared" si="114"/>
        <v>108.67836149999999</v>
      </c>
      <c r="R108" s="96">
        <f t="shared" si="114"/>
        <v>122.12665039999999</v>
      </c>
      <c r="S108" s="96">
        <f t="shared" si="114"/>
        <v>198.7829213</v>
      </c>
      <c r="T108" s="96">
        <f t="shared" si="114"/>
        <v>112.78436520000002</v>
      </c>
      <c r="U108" s="96">
        <f t="shared" si="114"/>
        <v>114.9320652</v>
      </c>
      <c r="V108" s="96">
        <f t="shared" si="114"/>
        <v>1815.7814897999997</v>
      </c>
      <c r="W108" s="64"/>
      <c r="X108" s="96">
        <f t="shared" si="115"/>
        <v>0</v>
      </c>
      <c r="Y108" s="96">
        <f t="shared" si="115"/>
        <v>0</v>
      </c>
      <c r="Z108" s="96">
        <f t="shared" si="115"/>
        <v>0</v>
      </c>
      <c r="AA108" s="96">
        <f t="shared" si="115"/>
        <v>0</v>
      </c>
      <c r="AB108" s="96">
        <f t="shared" si="115"/>
        <v>0</v>
      </c>
      <c r="AC108" s="96">
        <f t="shared" si="115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3"/>
        <v>0</v>
      </c>
      <c r="K109" s="96">
        <f t="shared" si="113"/>
        <v>0</v>
      </c>
      <c r="L109" s="96">
        <f t="shared" si="113"/>
        <v>0</v>
      </c>
      <c r="M109" s="96">
        <f t="shared" si="113"/>
        <v>0</v>
      </c>
      <c r="N109" s="96">
        <f t="shared" si="113"/>
        <v>0</v>
      </c>
      <c r="O109" s="96">
        <f t="shared" si="113"/>
        <v>0</v>
      </c>
      <c r="P109" s="64"/>
      <c r="Q109" s="96">
        <f t="shared" si="114"/>
        <v>762.77465799999993</v>
      </c>
      <c r="R109" s="96">
        <f t="shared" si="114"/>
        <v>514.01878769999996</v>
      </c>
      <c r="S109" s="96">
        <f t="shared" si="114"/>
        <v>792.2528749999999</v>
      </c>
      <c r="T109" s="96">
        <f t="shared" si="114"/>
        <v>843.25865580000004</v>
      </c>
      <c r="U109" s="96">
        <f t="shared" si="114"/>
        <v>952.87959340000009</v>
      </c>
      <c r="V109" s="96">
        <f t="shared" si="114"/>
        <v>0</v>
      </c>
      <c r="W109" s="64"/>
      <c r="X109" s="96">
        <f t="shared" si="115"/>
        <v>0</v>
      </c>
      <c r="Y109" s="96">
        <f t="shared" si="115"/>
        <v>0</v>
      </c>
      <c r="Z109" s="96">
        <f t="shared" si="115"/>
        <v>0</v>
      </c>
      <c r="AA109" s="96">
        <f t="shared" si="115"/>
        <v>0</v>
      </c>
      <c r="AB109" s="96">
        <f t="shared" si="115"/>
        <v>0</v>
      </c>
      <c r="AC109" s="96">
        <f t="shared" si="115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0</v>
      </c>
      <c r="K110" s="15">
        <f t="shared" ref="K110:O110" si="116">K109+K108+K107+K106+K104+K96+K95+K94+K93+K92</f>
        <v>0</v>
      </c>
      <c r="L110" s="15">
        <f t="shared" si="116"/>
        <v>0</v>
      </c>
      <c r="M110" s="15">
        <f t="shared" si="116"/>
        <v>0</v>
      </c>
      <c r="N110" s="15">
        <f t="shared" si="116"/>
        <v>0</v>
      </c>
      <c r="O110" s="15">
        <f t="shared" si="116"/>
        <v>0</v>
      </c>
      <c r="P110" s="64"/>
      <c r="Q110" s="15">
        <f>Q109+Q108+Q107+Q106+Q104+Q96+Q95+Q94+Q93+Q92</f>
        <v>10988.370494499999</v>
      </c>
      <c r="R110" s="15">
        <f t="shared" ref="R110:V110" si="117">R109+R108+R107+R106+R104+R96+R95+R94+R93+R92</f>
        <v>13324.132047800002</v>
      </c>
      <c r="S110" s="15">
        <f t="shared" si="117"/>
        <v>12188.899187200001</v>
      </c>
      <c r="T110" s="15">
        <f t="shared" si="117"/>
        <v>11638.843529600003</v>
      </c>
      <c r="U110" s="15">
        <f t="shared" si="117"/>
        <v>13611.967963200001</v>
      </c>
      <c r="V110" s="15">
        <f t="shared" si="117"/>
        <v>14571.965828899996</v>
      </c>
      <c r="W110" s="64"/>
      <c r="X110" s="15">
        <f>X109+X108+X107+X106+X104+X96+X95+X94+X93+X92</f>
        <v>0</v>
      </c>
      <c r="Y110" s="15">
        <f t="shared" ref="Y110:AC110" si="118">Y109+Y108+Y107+Y106+Y104+Y96+Y95+Y94+Y93+Y92</f>
        <v>0</v>
      </c>
      <c r="Z110" s="15">
        <f t="shared" si="118"/>
        <v>0</v>
      </c>
      <c r="AA110" s="15">
        <f t="shared" si="118"/>
        <v>0</v>
      </c>
      <c r="AB110" s="15">
        <f t="shared" si="118"/>
        <v>0</v>
      </c>
      <c r="AC110" s="15">
        <f t="shared" si="118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19">J45*$C111</f>
        <v>0</v>
      </c>
      <c r="K111" s="89">
        <f t="shared" si="119"/>
        <v>0</v>
      </c>
      <c r="L111" s="89">
        <f t="shared" si="119"/>
        <v>0</v>
      </c>
      <c r="M111" s="89">
        <f t="shared" si="119"/>
        <v>0</v>
      </c>
      <c r="N111" s="89">
        <f t="shared" si="119"/>
        <v>0</v>
      </c>
      <c r="O111" s="89">
        <f t="shared" si="119"/>
        <v>0</v>
      </c>
      <c r="P111" s="64"/>
      <c r="Q111" s="89">
        <f t="shared" ref="Q111:V114" si="120">Q45*$C111</f>
        <v>0</v>
      </c>
      <c r="R111" s="89">
        <f t="shared" si="120"/>
        <v>0</v>
      </c>
      <c r="S111" s="89">
        <f t="shared" si="120"/>
        <v>0</v>
      </c>
      <c r="T111" s="89">
        <f t="shared" si="120"/>
        <v>0</v>
      </c>
      <c r="U111" s="89">
        <f t="shared" si="120"/>
        <v>0</v>
      </c>
      <c r="V111" s="89">
        <f t="shared" si="120"/>
        <v>0</v>
      </c>
      <c r="W111" s="64"/>
      <c r="X111" s="89">
        <f t="shared" ref="X111:AC114" si="121">X45*$C111</f>
        <v>0</v>
      </c>
      <c r="Y111" s="89">
        <f t="shared" si="121"/>
        <v>0</v>
      </c>
      <c r="Z111" s="89">
        <f t="shared" si="121"/>
        <v>0</v>
      </c>
      <c r="AA111" s="89">
        <f t="shared" si="121"/>
        <v>0</v>
      </c>
      <c r="AB111" s="89">
        <f t="shared" si="121"/>
        <v>0</v>
      </c>
      <c r="AC111" s="89">
        <f t="shared" si="121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19"/>
        <v>0</v>
      </c>
      <c r="K112" s="89">
        <f t="shared" si="119"/>
        <v>0</v>
      </c>
      <c r="L112" s="89">
        <f t="shared" si="119"/>
        <v>0</v>
      </c>
      <c r="M112" s="89">
        <f t="shared" si="119"/>
        <v>0</v>
      </c>
      <c r="N112" s="89">
        <f t="shared" si="119"/>
        <v>0</v>
      </c>
      <c r="O112" s="89">
        <f t="shared" si="119"/>
        <v>0</v>
      </c>
      <c r="P112" s="64"/>
      <c r="Q112" s="89">
        <f t="shared" si="120"/>
        <v>16.807210300000001</v>
      </c>
      <c r="R112" s="89">
        <f t="shared" si="120"/>
        <v>21.995898700000001</v>
      </c>
      <c r="S112" s="89">
        <f t="shared" si="120"/>
        <v>135.48936749999999</v>
      </c>
      <c r="T112" s="89">
        <f t="shared" si="120"/>
        <v>53.056317400000012</v>
      </c>
      <c r="U112" s="89">
        <f t="shared" si="120"/>
        <v>241.64501919999998</v>
      </c>
      <c r="V112" s="89">
        <f t="shared" si="120"/>
        <v>19.857775499999999</v>
      </c>
      <c r="W112" s="64"/>
      <c r="X112" s="89">
        <f t="shared" si="121"/>
        <v>0</v>
      </c>
      <c r="Y112" s="89">
        <f t="shared" si="121"/>
        <v>0</v>
      </c>
      <c r="Z112" s="89">
        <f t="shared" si="121"/>
        <v>0</v>
      </c>
      <c r="AA112" s="89">
        <f t="shared" si="121"/>
        <v>0</v>
      </c>
      <c r="AB112" s="89">
        <f t="shared" si="121"/>
        <v>0</v>
      </c>
      <c r="AC112" s="89">
        <f t="shared" si="121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19"/>
        <v>0</v>
      </c>
      <c r="K113" s="89">
        <f t="shared" si="119"/>
        <v>0</v>
      </c>
      <c r="L113" s="89">
        <f t="shared" si="119"/>
        <v>0</v>
      </c>
      <c r="M113" s="89">
        <f t="shared" si="119"/>
        <v>0</v>
      </c>
      <c r="N113" s="89">
        <f t="shared" si="119"/>
        <v>0</v>
      </c>
      <c r="O113" s="89">
        <f t="shared" si="119"/>
        <v>0</v>
      </c>
      <c r="P113" s="64"/>
      <c r="Q113" s="89">
        <f t="shared" si="120"/>
        <v>0</v>
      </c>
      <c r="R113" s="89">
        <f t="shared" si="120"/>
        <v>0</v>
      </c>
      <c r="S113" s="89">
        <f t="shared" si="120"/>
        <v>0</v>
      </c>
      <c r="T113" s="89">
        <f t="shared" si="120"/>
        <v>0</v>
      </c>
      <c r="U113" s="89">
        <f t="shared" si="120"/>
        <v>0</v>
      </c>
      <c r="V113" s="89">
        <f t="shared" si="120"/>
        <v>0</v>
      </c>
      <c r="W113" s="64"/>
      <c r="X113" s="89">
        <f t="shared" si="121"/>
        <v>0</v>
      </c>
      <c r="Y113" s="89">
        <f t="shared" si="121"/>
        <v>0</v>
      </c>
      <c r="Z113" s="89">
        <f t="shared" si="121"/>
        <v>0</v>
      </c>
      <c r="AA113" s="89">
        <f t="shared" si="121"/>
        <v>0</v>
      </c>
      <c r="AB113" s="89">
        <f t="shared" si="121"/>
        <v>0</v>
      </c>
      <c r="AC113" s="89">
        <f t="shared" si="121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19"/>
        <v>0</v>
      </c>
      <c r="K114" s="30">
        <f t="shared" si="119"/>
        <v>0</v>
      </c>
      <c r="L114" s="30">
        <f t="shared" si="119"/>
        <v>0</v>
      </c>
      <c r="M114" s="30">
        <f t="shared" si="119"/>
        <v>0</v>
      </c>
      <c r="N114" s="30">
        <f t="shared" si="119"/>
        <v>0</v>
      </c>
      <c r="O114" s="30">
        <f t="shared" si="119"/>
        <v>0</v>
      </c>
      <c r="P114" s="64"/>
      <c r="Q114" s="30">
        <f t="shared" si="120"/>
        <v>4080.1766279702947</v>
      </c>
      <c r="R114" s="30">
        <f t="shared" si="120"/>
        <v>5121.3578554704591</v>
      </c>
      <c r="S114" s="30">
        <f t="shared" si="120"/>
        <v>5462.5914782251557</v>
      </c>
      <c r="T114" s="30">
        <f t="shared" si="120"/>
        <v>5625.7569750357925</v>
      </c>
      <c r="U114" s="30">
        <f t="shared" si="120"/>
        <v>5742.1177310394169</v>
      </c>
      <c r="V114" s="30">
        <f t="shared" si="120"/>
        <v>6756.8139375122091</v>
      </c>
      <c r="W114" s="64"/>
      <c r="X114" s="30">
        <f t="shared" si="121"/>
        <v>0</v>
      </c>
      <c r="Y114" s="30">
        <f t="shared" si="121"/>
        <v>0</v>
      </c>
      <c r="Z114" s="30">
        <f t="shared" si="121"/>
        <v>0</v>
      </c>
      <c r="AA114" s="30">
        <f t="shared" si="121"/>
        <v>0</v>
      </c>
      <c r="AB114" s="30">
        <f t="shared" si="121"/>
        <v>0</v>
      </c>
      <c r="AC114" s="30">
        <f t="shared" si="121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2">J50*$C116</f>
        <v>0</v>
      </c>
      <c r="K116" s="30">
        <f t="shared" si="122"/>
        <v>0</v>
      </c>
      <c r="L116" s="30">
        <f t="shared" si="122"/>
        <v>0</v>
      </c>
      <c r="M116" s="30">
        <f t="shared" si="122"/>
        <v>0</v>
      </c>
      <c r="N116" s="30">
        <f t="shared" si="122"/>
        <v>0</v>
      </c>
      <c r="O116" s="30">
        <f t="shared" si="122"/>
        <v>0</v>
      </c>
      <c r="P116" s="64"/>
      <c r="Q116" s="30">
        <f t="shared" ref="Q116:V129" si="123">Q50*$C116</f>
        <v>35.051029999999997</v>
      </c>
      <c r="R116" s="30">
        <f t="shared" si="123"/>
        <v>22.91553</v>
      </c>
      <c r="S116" s="30">
        <f t="shared" si="123"/>
        <v>22.339839999999999</v>
      </c>
      <c r="T116" s="30">
        <f t="shared" si="123"/>
        <v>34.073040000000006</v>
      </c>
      <c r="U116" s="30">
        <f t="shared" si="123"/>
        <v>18.222480000000001</v>
      </c>
      <c r="V116" s="30">
        <f t="shared" si="123"/>
        <v>358.01424060000005</v>
      </c>
      <c r="W116" s="64"/>
      <c r="X116" s="30">
        <f t="shared" ref="X116:AC129" si="124">X50*$C116</f>
        <v>0</v>
      </c>
      <c r="Y116" s="30">
        <f t="shared" si="124"/>
        <v>0</v>
      </c>
      <c r="Z116" s="30">
        <f t="shared" si="124"/>
        <v>0</v>
      </c>
      <c r="AA116" s="30">
        <f t="shared" si="124"/>
        <v>0</v>
      </c>
      <c r="AB116" s="30">
        <f t="shared" si="124"/>
        <v>0</v>
      </c>
      <c r="AC116" s="30">
        <f t="shared" si="124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2"/>
        <v>0</v>
      </c>
      <c r="K117" s="30">
        <f t="shared" si="122"/>
        <v>0</v>
      </c>
      <c r="L117" s="30">
        <f t="shared" si="122"/>
        <v>0</v>
      </c>
      <c r="M117" s="30">
        <f t="shared" si="122"/>
        <v>0</v>
      </c>
      <c r="N117" s="30">
        <f t="shared" si="122"/>
        <v>0</v>
      </c>
      <c r="O117" s="30">
        <f t="shared" si="122"/>
        <v>0</v>
      </c>
      <c r="P117" s="64"/>
      <c r="Q117" s="30">
        <f t="shared" si="123"/>
        <v>111.79463</v>
      </c>
      <c r="R117" s="30">
        <f t="shared" si="123"/>
        <v>126.29491</v>
      </c>
      <c r="S117" s="30">
        <f t="shared" si="123"/>
        <v>132.13012080000001</v>
      </c>
      <c r="T117" s="30">
        <f t="shared" si="123"/>
        <v>117.49437570000002</v>
      </c>
      <c r="U117" s="30">
        <f t="shared" si="123"/>
        <v>109.88499509999998</v>
      </c>
      <c r="V117" s="30">
        <f t="shared" si="123"/>
        <v>40.736628400000001</v>
      </c>
      <c r="W117" s="64"/>
      <c r="X117" s="30">
        <f t="shared" si="124"/>
        <v>0</v>
      </c>
      <c r="Y117" s="30">
        <f t="shared" si="124"/>
        <v>0</v>
      </c>
      <c r="Z117" s="30">
        <f t="shared" si="124"/>
        <v>0</v>
      </c>
      <c r="AA117" s="30">
        <f t="shared" si="124"/>
        <v>0</v>
      </c>
      <c r="AB117" s="30">
        <f t="shared" si="124"/>
        <v>0</v>
      </c>
      <c r="AC117" s="30">
        <f t="shared" si="124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2"/>
        <v>0</v>
      </c>
      <c r="K118" s="30">
        <f t="shared" si="122"/>
        <v>0</v>
      </c>
      <c r="L118" s="30">
        <f t="shared" si="122"/>
        <v>0</v>
      </c>
      <c r="M118" s="30">
        <f t="shared" si="122"/>
        <v>0</v>
      </c>
      <c r="N118" s="30">
        <f t="shared" si="122"/>
        <v>0</v>
      </c>
      <c r="O118" s="30">
        <f t="shared" si="122"/>
        <v>0</v>
      </c>
      <c r="P118" s="64"/>
      <c r="Q118" s="30">
        <f t="shared" si="123"/>
        <v>107.05165</v>
      </c>
      <c r="R118" s="30">
        <f t="shared" si="123"/>
        <v>45.616418799999998</v>
      </c>
      <c r="S118" s="30">
        <f t="shared" si="123"/>
        <v>41.223460000000003</v>
      </c>
      <c r="T118" s="30">
        <f t="shared" si="123"/>
        <v>97.976638300000005</v>
      </c>
      <c r="U118" s="30">
        <f t="shared" si="123"/>
        <v>31.213963899999992</v>
      </c>
      <c r="V118" s="30">
        <f t="shared" si="123"/>
        <v>50.188897799999992</v>
      </c>
      <c r="W118" s="64"/>
      <c r="X118" s="30">
        <f t="shared" si="124"/>
        <v>0</v>
      </c>
      <c r="Y118" s="30">
        <f t="shared" si="124"/>
        <v>0</v>
      </c>
      <c r="Z118" s="30">
        <f t="shared" si="124"/>
        <v>0</v>
      </c>
      <c r="AA118" s="30">
        <f t="shared" si="124"/>
        <v>0</v>
      </c>
      <c r="AB118" s="30">
        <f t="shared" si="124"/>
        <v>0</v>
      </c>
      <c r="AC118" s="30">
        <f t="shared" si="124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2"/>
        <v>0</v>
      </c>
      <c r="K119" s="30">
        <f t="shared" si="122"/>
        <v>0</v>
      </c>
      <c r="L119" s="30">
        <f t="shared" si="122"/>
        <v>0</v>
      </c>
      <c r="M119" s="30">
        <f t="shared" si="122"/>
        <v>0</v>
      </c>
      <c r="N119" s="30">
        <f t="shared" si="122"/>
        <v>0</v>
      </c>
      <c r="O119" s="30">
        <f t="shared" si="122"/>
        <v>0</v>
      </c>
      <c r="P119" s="64"/>
      <c r="Q119" s="30">
        <f t="shared" si="123"/>
        <v>90.940094999999985</v>
      </c>
      <c r="R119" s="30">
        <f t="shared" si="123"/>
        <v>126.95016169999998</v>
      </c>
      <c r="S119" s="30">
        <f t="shared" si="123"/>
        <v>114.87958</v>
      </c>
      <c r="T119" s="30">
        <f t="shared" si="123"/>
        <v>37.737090000000009</v>
      </c>
      <c r="U119" s="30">
        <f t="shared" si="123"/>
        <v>66.152709999999985</v>
      </c>
      <c r="V119" s="30">
        <f t="shared" si="123"/>
        <v>46.352789999999999</v>
      </c>
      <c r="W119" s="64"/>
      <c r="X119" s="30">
        <f t="shared" si="124"/>
        <v>0</v>
      </c>
      <c r="Y119" s="30">
        <f t="shared" si="124"/>
        <v>0</v>
      </c>
      <c r="Z119" s="30">
        <f t="shared" si="124"/>
        <v>0</v>
      </c>
      <c r="AA119" s="30">
        <f t="shared" si="124"/>
        <v>0</v>
      </c>
      <c r="AB119" s="30">
        <f t="shared" si="124"/>
        <v>0</v>
      </c>
      <c r="AC119" s="30">
        <f t="shared" si="124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2"/>
        <v>0</v>
      </c>
      <c r="K120" s="30">
        <f t="shared" si="122"/>
        <v>0</v>
      </c>
      <c r="L120" s="30">
        <f t="shared" si="122"/>
        <v>0</v>
      </c>
      <c r="M120" s="30">
        <f t="shared" si="122"/>
        <v>0</v>
      </c>
      <c r="N120" s="30">
        <f t="shared" si="122"/>
        <v>0</v>
      </c>
      <c r="O120" s="30">
        <f t="shared" si="122"/>
        <v>0</v>
      </c>
      <c r="P120" s="64"/>
      <c r="Q120" s="30">
        <f t="shared" si="123"/>
        <v>40.295369599999994</v>
      </c>
      <c r="R120" s="30">
        <f t="shared" si="123"/>
        <v>55.960380000000001</v>
      </c>
      <c r="S120" s="30">
        <f t="shared" si="123"/>
        <v>49.747675000000001</v>
      </c>
      <c r="T120" s="30">
        <f t="shared" si="123"/>
        <v>51.890419500000007</v>
      </c>
      <c r="U120" s="30">
        <f t="shared" si="123"/>
        <v>100.97634599999998</v>
      </c>
      <c r="V120" s="30">
        <f t="shared" si="123"/>
        <v>110.69675599999998</v>
      </c>
      <c r="W120" s="64"/>
      <c r="X120" s="30">
        <f t="shared" si="124"/>
        <v>0</v>
      </c>
      <c r="Y120" s="30">
        <f t="shared" si="124"/>
        <v>0</v>
      </c>
      <c r="Z120" s="30">
        <f t="shared" si="124"/>
        <v>0</v>
      </c>
      <c r="AA120" s="30">
        <f t="shared" si="124"/>
        <v>0</v>
      </c>
      <c r="AB120" s="30">
        <f t="shared" si="124"/>
        <v>0</v>
      </c>
      <c r="AC120" s="30">
        <f t="shared" si="124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2"/>
        <v>0</v>
      </c>
      <c r="K121" s="30">
        <f t="shared" si="122"/>
        <v>0</v>
      </c>
      <c r="L121" s="30">
        <f t="shared" si="122"/>
        <v>0</v>
      </c>
      <c r="M121" s="30">
        <f t="shared" si="122"/>
        <v>0</v>
      </c>
      <c r="N121" s="30">
        <f t="shared" si="122"/>
        <v>0</v>
      </c>
      <c r="O121" s="30">
        <f t="shared" si="122"/>
        <v>0</v>
      </c>
      <c r="P121" s="64"/>
      <c r="Q121" s="30">
        <f t="shared" si="123"/>
        <v>21.620039999999999</v>
      </c>
      <c r="R121" s="30">
        <f t="shared" si="123"/>
        <v>18.102989999999998</v>
      </c>
      <c r="S121" s="30">
        <f t="shared" si="123"/>
        <v>31.292380000000001</v>
      </c>
      <c r="T121" s="30">
        <f t="shared" si="123"/>
        <v>33.560860000000005</v>
      </c>
      <c r="U121" s="30">
        <f t="shared" si="123"/>
        <v>38.642989999999998</v>
      </c>
      <c r="V121" s="30">
        <f t="shared" si="123"/>
        <v>40.882649999999998</v>
      </c>
      <c r="W121" s="64"/>
      <c r="X121" s="30">
        <f t="shared" si="124"/>
        <v>0</v>
      </c>
      <c r="Y121" s="30">
        <f t="shared" si="124"/>
        <v>0</v>
      </c>
      <c r="Z121" s="30">
        <f t="shared" si="124"/>
        <v>0</v>
      </c>
      <c r="AA121" s="30">
        <f t="shared" si="124"/>
        <v>0</v>
      </c>
      <c r="AB121" s="30">
        <f t="shared" si="124"/>
        <v>0</v>
      </c>
      <c r="AC121" s="30">
        <f t="shared" si="124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2"/>
        <v>0</v>
      </c>
      <c r="K122" s="96">
        <f t="shared" si="122"/>
        <v>0</v>
      </c>
      <c r="L122" s="96">
        <f t="shared" si="122"/>
        <v>0</v>
      </c>
      <c r="M122" s="96">
        <f t="shared" si="122"/>
        <v>0</v>
      </c>
      <c r="N122" s="96">
        <f t="shared" si="122"/>
        <v>0</v>
      </c>
      <c r="O122" s="96">
        <f t="shared" si="122"/>
        <v>0</v>
      </c>
      <c r="P122" s="64"/>
      <c r="Q122" s="96">
        <f t="shared" si="123"/>
        <v>0</v>
      </c>
      <c r="R122" s="96">
        <f t="shared" si="123"/>
        <v>0</v>
      </c>
      <c r="S122" s="96">
        <f t="shared" si="123"/>
        <v>0</v>
      </c>
      <c r="T122" s="96">
        <f t="shared" si="123"/>
        <v>0</v>
      </c>
      <c r="U122" s="96">
        <f t="shared" si="123"/>
        <v>0</v>
      </c>
      <c r="V122" s="96">
        <f t="shared" si="123"/>
        <v>0</v>
      </c>
      <c r="W122" s="64"/>
      <c r="X122" s="96">
        <f t="shared" si="124"/>
        <v>0</v>
      </c>
      <c r="Y122" s="96">
        <f t="shared" si="124"/>
        <v>0</v>
      </c>
      <c r="Z122" s="96">
        <f t="shared" si="124"/>
        <v>0</v>
      </c>
      <c r="AA122" s="96">
        <f t="shared" si="124"/>
        <v>0</v>
      </c>
      <c r="AB122" s="96">
        <f t="shared" si="124"/>
        <v>0</v>
      </c>
      <c r="AC122" s="96">
        <f t="shared" si="124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2"/>
        <v>0</v>
      </c>
      <c r="K123" s="89">
        <f t="shared" si="122"/>
        <v>0</v>
      </c>
      <c r="L123" s="89">
        <f t="shared" si="122"/>
        <v>0</v>
      </c>
      <c r="M123" s="89">
        <f t="shared" si="122"/>
        <v>0</v>
      </c>
      <c r="N123" s="89">
        <f t="shared" si="122"/>
        <v>0</v>
      </c>
      <c r="O123" s="89">
        <f t="shared" si="122"/>
        <v>0</v>
      </c>
      <c r="P123" s="64"/>
      <c r="Q123" s="89">
        <f t="shared" si="123"/>
        <v>11.614778999999997</v>
      </c>
      <c r="R123" s="89">
        <f t="shared" si="123"/>
        <v>0</v>
      </c>
      <c r="S123" s="89">
        <f t="shared" si="123"/>
        <v>-4.1220734999999982</v>
      </c>
      <c r="T123" s="89">
        <f t="shared" si="123"/>
        <v>0.99453020000010739</v>
      </c>
      <c r="U123" s="89">
        <f t="shared" si="123"/>
        <v>-4.7740096999999881</v>
      </c>
      <c r="V123" s="89">
        <f t="shared" si="123"/>
        <v>-0.56580199999995517</v>
      </c>
      <c r="W123" s="64"/>
      <c r="X123" s="89">
        <f t="shared" si="124"/>
        <v>0</v>
      </c>
      <c r="Y123" s="89">
        <f t="shared" si="124"/>
        <v>0</v>
      </c>
      <c r="Z123" s="89">
        <f t="shared" si="124"/>
        <v>0</v>
      </c>
      <c r="AA123" s="89">
        <f t="shared" si="124"/>
        <v>0</v>
      </c>
      <c r="AB123" s="89">
        <f t="shared" si="124"/>
        <v>0</v>
      </c>
      <c r="AC123" s="89">
        <f t="shared" si="124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2"/>
        <v>0</v>
      </c>
      <c r="K124" s="30">
        <f t="shared" si="122"/>
        <v>0</v>
      </c>
      <c r="L124" s="30">
        <f t="shared" si="122"/>
        <v>0</v>
      </c>
      <c r="M124" s="30">
        <f t="shared" si="122"/>
        <v>0</v>
      </c>
      <c r="N124" s="30">
        <f t="shared" si="122"/>
        <v>0</v>
      </c>
      <c r="O124" s="30">
        <f t="shared" si="122"/>
        <v>0</v>
      </c>
      <c r="P124" s="64"/>
      <c r="Q124" s="30">
        <f t="shared" si="123"/>
        <v>0.77679000000000009</v>
      </c>
      <c r="R124" s="30">
        <f t="shared" si="123"/>
        <v>1.076935</v>
      </c>
      <c r="S124" s="30">
        <f t="shared" si="123"/>
        <v>1.1455299999999999</v>
      </c>
      <c r="T124" s="30">
        <f t="shared" si="123"/>
        <v>1.5177500000000002</v>
      </c>
      <c r="U124" s="30">
        <f t="shared" si="123"/>
        <v>1.3113900000000001</v>
      </c>
      <c r="V124" s="30">
        <f t="shared" si="123"/>
        <v>0.5832099999999999</v>
      </c>
      <c r="W124" s="64"/>
      <c r="X124" s="30">
        <f t="shared" si="124"/>
        <v>0</v>
      </c>
      <c r="Y124" s="30">
        <f t="shared" si="124"/>
        <v>0</v>
      </c>
      <c r="Z124" s="30">
        <f t="shared" si="124"/>
        <v>0</v>
      </c>
      <c r="AA124" s="30">
        <f t="shared" si="124"/>
        <v>0</v>
      </c>
      <c r="AB124" s="30">
        <f t="shared" si="124"/>
        <v>0</v>
      </c>
      <c r="AC124" s="30">
        <f t="shared" si="124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2"/>
        <v>0</v>
      </c>
      <c r="K125" s="30">
        <f t="shared" si="122"/>
        <v>0</v>
      </c>
      <c r="L125" s="30">
        <f t="shared" si="122"/>
        <v>0</v>
      </c>
      <c r="M125" s="30">
        <f t="shared" si="122"/>
        <v>0</v>
      </c>
      <c r="N125" s="30">
        <f t="shared" si="122"/>
        <v>0</v>
      </c>
      <c r="O125" s="30">
        <f t="shared" si="122"/>
        <v>0</v>
      </c>
      <c r="P125" s="64"/>
      <c r="Q125" s="30">
        <f t="shared" si="123"/>
        <v>36.996549999999992</v>
      </c>
      <c r="R125" s="30">
        <f t="shared" si="123"/>
        <v>66.340652899999995</v>
      </c>
      <c r="S125" s="30">
        <f t="shared" si="123"/>
        <v>35.370001999999999</v>
      </c>
      <c r="T125" s="30">
        <f t="shared" si="123"/>
        <v>36.660198000000001</v>
      </c>
      <c r="U125" s="30">
        <f t="shared" si="123"/>
        <v>57.350595999999982</v>
      </c>
      <c r="V125" s="30">
        <f t="shared" si="123"/>
        <v>14.9738711</v>
      </c>
      <c r="W125" s="64"/>
      <c r="X125" s="30">
        <f t="shared" si="124"/>
        <v>0</v>
      </c>
      <c r="Y125" s="30">
        <f t="shared" si="124"/>
        <v>0</v>
      </c>
      <c r="Z125" s="30">
        <f t="shared" si="124"/>
        <v>0</v>
      </c>
      <c r="AA125" s="30">
        <f t="shared" si="124"/>
        <v>0</v>
      </c>
      <c r="AB125" s="30">
        <f t="shared" si="124"/>
        <v>0</v>
      </c>
      <c r="AC125" s="30">
        <f t="shared" si="124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2"/>
        <v>0</v>
      </c>
      <c r="K126" s="30">
        <f t="shared" si="122"/>
        <v>0</v>
      </c>
      <c r="L126" s="30">
        <f t="shared" si="122"/>
        <v>0</v>
      </c>
      <c r="M126" s="30">
        <f t="shared" si="122"/>
        <v>0</v>
      </c>
      <c r="N126" s="30">
        <f t="shared" si="122"/>
        <v>0</v>
      </c>
      <c r="O126" s="30">
        <f t="shared" si="122"/>
        <v>0</v>
      </c>
      <c r="P126" s="64"/>
      <c r="Q126" s="30">
        <f t="shared" si="123"/>
        <v>2.6578099999999978</v>
      </c>
      <c r="R126" s="30">
        <f t="shared" si="123"/>
        <v>12.407110000000003</v>
      </c>
      <c r="S126" s="30">
        <f t="shared" si="123"/>
        <v>16.808826799999991</v>
      </c>
      <c r="T126" s="30">
        <f t="shared" si="123"/>
        <v>28.723500000000005</v>
      </c>
      <c r="U126" s="30">
        <f t="shared" si="123"/>
        <v>50.03130250000001</v>
      </c>
      <c r="V126" s="30">
        <f t="shared" si="123"/>
        <v>27.623016500000002</v>
      </c>
      <c r="W126" s="64"/>
      <c r="X126" s="30">
        <f t="shared" si="124"/>
        <v>0</v>
      </c>
      <c r="Y126" s="30">
        <f t="shared" si="124"/>
        <v>0</v>
      </c>
      <c r="Z126" s="30">
        <f t="shared" si="124"/>
        <v>0</v>
      </c>
      <c r="AA126" s="30">
        <f t="shared" si="124"/>
        <v>0</v>
      </c>
      <c r="AB126" s="30">
        <f t="shared" si="124"/>
        <v>0</v>
      </c>
      <c r="AC126" s="30">
        <f t="shared" si="124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2"/>
        <v>0</v>
      </c>
      <c r="K127" s="30">
        <f t="shared" si="122"/>
        <v>0</v>
      </c>
      <c r="L127" s="30">
        <f t="shared" si="122"/>
        <v>0</v>
      </c>
      <c r="M127" s="30">
        <f t="shared" si="122"/>
        <v>0</v>
      </c>
      <c r="N127" s="30">
        <f t="shared" si="122"/>
        <v>0</v>
      </c>
      <c r="O127" s="30">
        <f t="shared" si="122"/>
        <v>0</v>
      </c>
      <c r="P127" s="64"/>
      <c r="Q127" s="30">
        <f t="shared" si="123"/>
        <v>25.141765599999999</v>
      </c>
      <c r="R127" s="30">
        <f t="shared" si="123"/>
        <v>34.954915800000002</v>
      </c>
      <c r="S127" s="30">
        <f t="shared" si="123"/>
        <v>39.846574500000003</v>
      </c>
      <c r="T127" s="30">
        <f t="shared" si="123"/>
        <v>36.95996670000001</v>
      </c>
      <c r="U127" s="30">
        <f t="shared" si="123"/>
        <v>32.779961100000001</v>
      </c>
      <c r="V127" s="30">
        <f t="shared" si="123"/>
        <v>29.320561400000003</v>
      </c>
      <c r="W127" s="64"/>
      <c r="X127" s="30">
        <f t="shared" si="124"/>
        <v>0</v>
      </c>
      <c r="Y127" s="30">
        <f t="shared" si="124"/>
        <v>0</v>
      </c>
      <c r="Z127" s="30">
        <f t="shared" si="124"/>
        <v>0</v>
      </c>
      <c r="AA127" s="30">
        <f t="shared" si="124"/>
        <v>0</v>
      </c>
      <c r="AB127" s="30">
        <f t="shared" si="124"/>
        <v>0</v>
      </c>
      <c r="AC127" s="30">
        <f t="shared" si="124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2"/>
        <v>0</v>
      </c>
      <c r="K128" s="30">
        <f t="shared" si="122"/>
        <v>0</v>
      </c>
      <c r="L128" s="30">
        <f t="shared" si="122"/>
        <v>0</v>
      </c>
      <c r="M128" s="30">
        <f t="shared" si="122"/>
        <v>0</v>
      </c>
      <c r="N128" s="30">
        <f t="shared" si="122"/>
        <v>0</v>
      </c>
      <c r="O128" s="30">
        <f t="shared" si="122"/>
        <v>0</v>
      </c>
      <c r="P128" s="64"/>
      <c r="Q128" s="30">
        <f t="shared" si="123"/>
        <v>43.464979499999998</v>
      </c>
      <c r="R128" s="30">
        <f t="shared" si="123"/>
        <v>55.305276599999999</v>
      </c>
      <c r="S128" s="30">
        <f t="shared" si="123"/>
        <v>42.247612999999994</v>
      </c>
      <c r="T128" s="30">
        <f t="shared" si="123"/>
        <v>44.855963400000007</v>
      </c>
      <c r="U128" s="30">
        <f t="shared" si="123"/>
        <v>34.694959899999994</v>
      </c>
      <c r="V128" s="30">
        <f t="shared" si="123"/>
        <v>24.2841646</v>
      </c>
      <c r="W128" s="64"/>
      <c r="X128" s="30">
        <f t="shared" si="124"/>
        <v>0</v>
      </c>
      <c r="Y128" s="30">
        <f t="shared" si="124"/>
        <v>0</v>
      </c>
      <c r="Z128" s="30">
        <f t="shared" si="124"/>
        <v>0</v>
      </c>
      <c r="AA128" s="30">
        <f t="shared" si="124"/>
        <v>0</v>
      </c>
      <c r="AB128" s="30">
        <f t="shared" si="124"/>
        <v>0</v>
      </c>
      <c r="AC128" s="30">
        <f t="shared" si="124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2"/>
        <v>0</v>
      </c>
      <c r="K129" s="30">
        <f t="shared" si="122"/>
        <v>0</v>
      </c>
      <c r="L129" s="30">
        <f t="shared" si="122"/>
        <v>0</v>
      </c>
      <c r="M129" s="30">
        <f t="shared" si="122"/>
        <v>0</v>
      </c>
      <c r="N129" s="30">
        <f t="shared" si="122"/>
        <v>0</v>
      </c>
      <c r="O129" s="30">
        <f t="shared" si="122"/>
        <v>0</v>
      </c>
      <c r="P129" s="64"/>
      <c r="Q129" s="30">
        <f t="shared" si="123"/>
        <v>481.20437580000015</v>
      </c>
      <c r="R129" s="30">
        <f t="shared" si="123"/>
        <v>478.29582850000008</v>
      </c>
      <c r="S129" s="30">
        <f t="shared" si="123"/>
        <v>546.64044910000007</v>
      </c>
      <c r="T129" s="30">
        <f t="shared" si="123"/>
        <v>477.46650070000004</v>
      </c>
      <c r="U129" s="30">
        <f t="shared" si="123"/>
        <v>329.85020249999997</v>
      </c>
      <c r="V129" s="30">
        <f t="shared" si="123"/>
        <v>508.95139079999979</v>
      </c>
      <c r="W129" s="64"/>
      <c r="X129" s="30">
        <f t="shared" si="124"/>
        <v>0</v>
      </c>
      <c r="Y129" s="30">
        <f t="shared" si="124"/>
        <v>0</v>
      </c>
      <c r="Z129" s="30">
        <f t="shared" si="124"/>
        <v>0</v>
      </c>
      <c r="AA129" s="30">
        <f t="shared" si="124"/>
        <v>0</v>
      </c>
      <c r="AB129" s="30">
        <f t="shared" si="124"/>
        <v>0</v>
      </c>
      <c r="AC129" s="30">
        <f t="shared" si="124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0</v>
      </c>
      <c r="K130" s="15">
        <f t="shared" ref="K130:O130" si="125">SUM(K116:K129)</f>
        <v>0</v>
      </c>
      <c r="L130" s="15">
        <f t="shared" si="125"/>
        <v>0</v>
      </c>
      <c r="M130" s="15">
        <f t="shared" si="125"/>
        <v>0</v>
      </c>
      <c r="N130" s="15">
        <f t="shared" si="125"/>
        <v>0</v>
      </c>
      <c r="O130" s="15">
        <f t="shared" si="125"/>
        <v>0</v>
      </c>
      <c r="P130" s="64"/>
      <c r="Q130" s="15">
        <f>SUM(Q116:Q129)</f>
        <v>1008.6098645000002</v>
      </c>
      <c r="R130" s="15">
        <f t="shared" ref="R130:V130" si="126">SUM(R116:R129)</f>
        <v>1044.2211093000001</v>
      </c>
      <c r="S130" s="15">
        <f t="shared" si="126"/>
        <v>1069.5499777</v>
      </c>
      <c r="T130" s="15">
        <f t="shared" si="126"/>
        <v>999.9108325000002</v>
      </c>
      <c r="U130" s="15">
        <f t="shared" si="126"/>
        <v>866.33788729999992</v>
      </c>
      <c r="V130" s="15">
        <f t="shared" si="126"/>
        <v>1252.0423751999997</v>
      </c>
      <c r="W130" s="64"/>
      <c r="X130" s="15">
        <f>SUM(X116:X129)</f>
        <v>0</v>
      </c>
      <c r="Y130" s="15">
        <f t="shared" ref="Y130:AC130" si="127">SUM(Y116:Y129)</f>
        <v>0</v>
      </c>
      <c r="Z130" s="15">
        <f t="shared" si="127"/>
        <v>0</v>
      </c>
      <c r="AA130" s="15">
        <f t="shared" si="127"/>
        <v>0</v>
      </c>
      <c r="AB130" s="15">
        <f t="shared" si="127"/>
        <v>0</v>
      </c>
      <c r="AC130" s="15">
        <f t="shared" si="127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0</v>
      </c>
      <c r="K131" s="15">
        <f t="shared" ref="K131:O131" si="128">K130+K114+K113+K112+K111+K90+K79+K78+K77+K76+K75+K110</f>
        <v>0</v>
      </c>
      <c r="L131" s="15">
        <f t="shared" si="128"/>
        <v>0</v>
      </c>
      <c r="M131" s="15">
        <f t="shared" si="128"/>
        <v>0</v>
      </c>
      <c r="N131" s="15">
        <f t="shared" si="128"/>
        <v>0</v>
      </c>
      <c r="O131" s="15">
        <f t="shared" si="128"/>
        <v>0</v>
      </c>
      <c r="P131" s="64"/>
      <c r="Q131" s="15">
        <f>Q130+Q114+Q113+Q112+Q111+Q90+Q79+Q78+Q77+Q76+Q75+Q110</f>
        <v>25681.108438470292</v>
      </c>
      <c r="R131" s="15">
        <f t="shared" ref="R131:V131" si="129">R130+R114+R113+R112+R111+R90+R79+R78+R77+R76+R75+R110</f>
        <v>31639.532646170461</v>
      </c>
      <c r="S131" s="15">
        <f t="shared" si="129"/>
        <v>32998.944461425155</v>
      </c>
      <c r="T131" s="15">
        <f t="shared" si="129"/>
        <v>33632.179278435797</v>
      </c>
      <c r="U131" s="15">
        <f t="shared" si="129"/>
        <v>35842.020468239418</v>
      </c>
      <c r="V131" s="15">
        <f t="shared" si="129"/>
        <v>39695.282415312206</v>
      </c>
      <c r="W131" s="64"/>
      <c r="X131" s="15">
        <f>X130+X114+X113+X112+X111+X90+X79+X78+X77+X76+X75+X110</f>
        <v>0</v>
      </c>
      <c r="Y131" s="15">
        <f t="shared" ref="Y131:AC131" si="130">Y130+Y114+Y113+Y112+Y111+Y90+Y79+Y78+Y77+Y76+Y75+Y110</f>
        <v>0</v>
      </c>
      <c r="Z131" s="15">
        <f t="shared" si="130"/>
        <v>0</v>
      </c>
      <c r="AA131" s="15">
        <f t="shared" si="130"/>
        <v>0</v>
      </c>
      <c r="AB131" s="15">
        <f t="shared" si="130"/>
        <v>0</v>
      </c>
      <c r="AC131" s="15">
        <f t="shared" si="130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1">J66*$C132</f>
        <v>0</v>
      </c>
      <c r="K132" s="30">
        <f t="shared" si="131"/>
        <v>0</v>
      </c>
      <c r="L132" s="30">
        <f t="shared" si="131"/>
        <v>0</v>
      </c>
      <c r="M132" s="30">
        <f t="shared" si="131"/>
        <v>0</v>
      </c>
      <c r="N132" s="30">
        <f t="shared" si="131"/>
        <v>0</v>
      </c>
      <c r="O132" s="30">
        <f t="shared" si="131"/>
        <v>0</v>
      </c>
      <c r="P132" s="64"/>
      <c r="Q132" s="30">
        <f t="shared" ref="Q132:V132" si="132">Q66*$C132</f>
        <v>-35.433614500000004</v>
      </c>
      <c r="R132" s="30">
        <f t="shared" si="132"/>
        <v>-42.533577299999997</v>
      </c>
      <c r="S132" s="30">
        <f t="shared" si="132"/>
        <v>-45.963722400000002</v>
      </c>
      <c r="T132" s="30">
        <f t="shared" si="132"/>
        <v>-30.069410200000004</v>
      </c>
      <c r="U132" s="30">
        <f t="shared" si="132"/>
        <v>-48.501250899999988</v>
      </c>
      <c r="V132" s="30">
        <f t="shared" si="132"/>
        <v>-22.896290700000002</v>
      </c>
      <c r="W132" s="64"/>
      <c r="X132" s="30">
        <f t="shared" ref="X132:AC132" si="133">X66*$C132</f>
        <v>0</v>
      </c>
      <c r="Y132" s="30">
        <f t="shared" si="133"/>
        <v>0</v>
      </c>
      <c r="Z132" s="30">
        <f t="shared" si="133"/>
        <v>0</v>
      </c>
      <c r="AA132" s="30">
        <f t="shared" si="133"/>
        <v>0</v>
      </c>
      <c r="AB132" s="30">
        <f t="shared" si="133"/>
        <v>0</v>
      </c>
      <c r="AC132" s="30">
        <f t="shared" si="133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0</v>
      </c>
      <c r="K133" s="15">
        <f t="shared" ref="K133:O133" si="134">K131+K132</f>
        <v>0</v>
      </c>
      <c r="L133" s="15">
        <f t="shared" si="134"/>
        <v>0</v>
      </c>
      <c r="M133" s="15">
        <f t="shared" si="134"/>
        <v>0</v>
      </c>
      <c r="N133" s="15">
        <f t="shared" si="134"/>
        <v>0</v>
      </c>
      <c r="O133" s="15">
        <f t="shared" si="134"/>
        <v>0</v>
      </c>
      <c r="P133" s="64"/>
      <c r="Q133" s="15">
        <f>Q131+Q132</f>
        <v>25645.67482397029</v>
      </c>
      <c r="R133" s="15">
        <f t="shared" ref="R133:V133" si="135">R131+R132</f>
        <v>31596.99906887046</v>
      </c>
      <c r="S133" s="15">
        <f t="shared" si="135"/>
        <v>32952.980739025152</v>
      </c>
      <c r="T133" s="15">
        <f t="shared" si="135"/>
        <v>33602.109868235799</v>
      </c>
      <c r="U133" s="15">
        <f t="shared" si="135"/>
        <v>35793.519217339417</v>
      </c>
      <c r="V133" s="15">
        <f t="shared" si="135"/>
        <v>39672.386124612203</v>
      </c>
      <c r="W133" s="64"/>
      <c r="X133" s="15">
        <f>X131+X132</f>
        <v>0</v>
      </c>
      <c r="Y133" s="15">
        <f t="shared" ref="Y133:AC133" si="136">Y131+Y132</f>
        <v>0</v>
      </c>
      <c r="Z133" s="15">
        <f t="shared" si="136"/>
        <v>0</v>
      </c>
      <c r="AA133" s="15">
        <f t="shared" si="136"/>
        <v>0</v>
      </c>
      <c r="AB133" s="15">
        <f t="shared" si="136"/>
        <v>0</v>
      </c>
      <c r="AC133" s="15">
        <f t="shared" si="136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7">J68*$C134</f>
        <v>0</v>
      </c>
      <c r="K134" s="89">
        <f t="shared" si="137"/>
        <v>0</v>
      </c>
      <c r="L134" s="89">
        <f t="shared" si="137"/>
        <v>0</v>
      </c>
      <c r="M134" s="89">
        <f t="shared" si="137"/>
        <v>0</v>
      </c>
      <c r="N134" s="89">
        <f t="shared" si="137"/>
        <v>0</v>
      </c>
      <c r="O134" s="89">
        <f t="shared" si="137"/>
        <v>0</v>
      </c>
      <c r="P134" s="64"/>
      <c r="Q134" s="89">
        <f t="shared" ref="Q134:V134" si="138">Q68*$C134</f>
        <v>0</v>
      </c>
      <c r="R134" s="89">
        <f t="shared" si="138"/>
        <v>0</v>
      </c>
      <c r="S134" s="89">
        <f t="shared" si="138"/>
        <v>0</v>
      </c>
      <c r="T134" s="89">
        <f t="shared" si="138"/>
        <v>0</v>
      </c>
      <c r="U134" s="89">
        <f t="shared" si="138"/>
        <v>0</v>
      </c>
      <c r="V134" s="89">
        <f t="shared" si="138"/>
        <v>0</v>
      </c>
      <c r="W134" s="64"/>
      <c r="X134" s="89">
        <f t="shared" ref="X134:AC134" si="139">X68*$C134</f>
        <v>0</v>
      </c>
      <c r="Y134" s="89">
        <f t="shared" si="139"/>
        <v>0</v>
      </c>
      <c r="Z134" s="89">
        <f t="shared" si="139"/>
        <v>0</v>
      </c>
      <c r="AA134" s="89">
        <f t="shared" si="139"/>
        <v>0</v>
      </c>
      <c r="AB134" s="89">
        <f t="shared" si="139"/>
        <v>0</v>
      </c>
      <c r="AC134" s="89">
        <f t="shared" si="139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0</v>
      </c>
      <c r="K135" s="83">
        <f t="shared" ref="K135:O135" si="140">K134+K133</f>
        <v>0</v>
      </c>
      <c r="L135" s="83">
        <f t="shared" si="140"/>
        <v>0</v>
      </c>
      <c r="M135" s="83">
        <f t="shared" si="140"/>
        <v>0</v>
      </c>
      <c r="N135" s="83">
        <f t="shared" si="140"/>
        <v>0</v>
      </c>
      <c r="O135" s="83">
        <f t="shared" si="140"/>
        <v>0</v>
      </c>
      <c r="P135" s="64"/>
      <c r="Q135" s="83">
        <f>Q134+Q133</f>
        <v>25645.67482397029</v>
      </c>
      <c r="R135" s="83">
        <f t="shared" ref="R135:V135" si="141">R134+R133</f>
        <v>31596.99906887046</v>
      </c>
      <c r="S135" s="83">
        <f t="shared" si="141"/>
        <v>32952.980739025152</v>
      </c>
      <c r="T135" s="83">
        <f t="shared" si="141"/>
        <v>33602.109868235799</v>
      </c>
      <c r="U135" s="83">
        <f t="shared" si="141"/>
        <v>35793.519217339417</v>
      </c>
      <c r="V135" s="83">
        <f t="shared" si="141"/>
        <v>39672.386124612203</v>
      </c>
      <c r="W135" s="64"/>
      <c r="X135" s="83">
        <f>X134+X133</f>
        <v>0</v>
      </c>
      <c r="Y135" s="83">
        <f t="shared" ref="Y135:AC135" si="142">Y134+Y133</f>
        <v>0</v>
      </c>
      <c r="Z135" s="83">
        <f t="shared" si="142"/>
        <v>0</v>
      </c>
      <c r="AA135" s="83">
        <f t="shared" si="142"/>
        <v>0</v>
      </c>
      <c r="AB135" s="83">
        <f t="shared" si="142"/>
        <v>0</v>
      </c>
      <c r="AC135" s="83">
        <f t="shared" si="142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160"/>
      <c r="L136" s="160"/>
      <c r="M136" s="160"/>
      <c r="N136" s="160"/>
      <c r="O136" s="160"/>
      <c r="P136" s="64"/>
      <c r="Q136" s="84"/>
      <c r="R136" s="160"/>
      <c r="S136" s="160"/>
      <c r="T136" s="160"/>
      <c r="U136" s="160"/>
      <c r="V136" s="160"/>
      <c r="W136" s="64"/>
      <c r="X136" s="84"/>
      <c r="Y136" s="160"/>
      <c r="Z136" s="160"/>
      <c r="AA136" s="160"/>
      <c r="AB136" s="160"/>
      <c r="AC136" s="160"/>
    </row>
    <row r="137" spans="1:29" ht="14.25">
      <c r="A137" s="64"/>
      <c r="B137" s="64"/>
      <c r="C137" s="64"/>
      <c r="D137" s="64"/>
      <c r="E137" s="64"/>
      <c r="F137" s="64"/>
      <c r="G137" s="64"/>
      <c r="H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A138" s="64"/>
      <c r="B138" s="64"/>
      <c r="C138" s="93"/>
      <c r="D138" s="93"/>
      <c r="E138" s="93"/>
      <c r="F138" s="93"/>
      <c r="G138" s="93"/>
      <c r="H138" s="93"/>
      <c r="J138" s="93" t="e">
        <f t="shared" ref="J138:O138" si="143">J135/J7</f>
        <v>#DIV/0!</v>
      </c>
      <c r="K138" s="93" t="e">
        <f t="shared" si="143"/>
        <v>#DIV/0!</v>
      </c>
      <c r="L138" s="93" t="e">
        <f t="shared" si="143"/>
        <v>#DIV/0!</v>
      </c>
      <c r="M138" s="93" t="e">
        <f t="shared" si="143"/>
        <v>#DIV/0!</v>
      </c>
      <c r="N138" s="93" t="e">
        <f t="shared" si="143"/>
        <v>#DIV/0!</v>
      </c>
      <c r="O138" s="93" t="e">
        <f t="shared" si="143"/>
        <v>#DIV/0!</v>
      </c>
      <c r="P138" s="64"/>
      <c r="Q138" s="93">
        <f t="shared" ref="Q138:V138" si="144">Q135/Q7</f>
        <v>14.648979153226341</v>
      </c>
      <c r="R138" s="93">
        <f t="shared" si="144"/>
        <v>15.79849953443523</v>
      </c>
      <c r="S138" s="93">
        <f t="shared" si="144"/>
        <v>16.476490369512575</v>
      </c>
      <c r="T138" s="93">
        <f t="shared" si="144"/>
        <v>16.8010549341179</v>
      </c>
      <c r="U138" s="93">
        <f t="shared" si="144"/>
        <v>17.896759608669708</v>
      </c>
      <c r="V138" s="93">
        <f t="shared" si="144"/>
        <v>19.836193062306101</v>
      </c>
      <c r="W138" s="64"/>
      <c r="X138" s="93" t="e">
        <f t="shared" ref="X138:AC138" si="145">X135/X7</f>
        <v>#DIV/0!</v>
      </c>
      <c r="Y138" s="93" t="e">
        <f t="shared" si="145"/>
        <v>#DIV/0!</v>
      </c>
      <c r="Z138" s="93" t="e">
        <f t="shared" si="145"/>
        <v>#DIV/0!</v>
      </c>
      <c r="AA138" s="93" t="e">
        <f t="shared" si="145"/>
        <v>#DIV/0!</v>
      </c>
      <c r="AB138" s="93" t="e">
        <f t="shared" si="145"/>
        <v>#DIV/0!</v>
      </c>
      <c r="AC138" s="93" t="e">
        <f t="shared" si="145"/>
        <v>#DIV/0!</v>
      </c>
    </row>
    <row r="139" spans="1:29" ht="14.25">
      <c r="A139" s="64"/>
      <c r="B139" s="64"/>
      <c r="C139" s="359"/>
      <c r="D139" s="360"/>
      <c r="E139" s="360"/>
      <c r="F139" s="360"/>
      <c r="G139" s="360"/>
      <c r="H139" s="93"/>
      <c r="J139" s="161"/>
      <c r="K139" s="162"/>
      <c r="L139" s="162"/>
      <c r="M139" s="162"/>
      <c r="N139" s="161" t="e">
        <f>N28/10/N7</f>
        <v>#DIV/0!</v>
      </c>
      <c r="O139" s="93"/>
      <c r="P139" s="64"/>
      <c r="Q139" s="161"/>
      <c r="R139" s="162"/>
      <c r="S139" s="162"/>
      <c r="T139" s="162"/>
      <c r="U139" s="161">
        <f>U28/10/U7</f>
        <v>5.6254924774999993E-2</v>
      </c>
      <c r="V139" s="93"/>
      <c r="W139" s="64"/>
      <c r="X139" s="161"/>
      <c r="Y139" s="162"/>
      <c r="Z139" s="162"/>
      <c r="AA139" s="162"/>
      <c r="AB139" s="161" t="e">
        <f>AB28/10/AB7</f>
        <v>#DIV/0!</v>
      </c>
      <c r="AC139" s="93"/>
    </row>
    <row r="142" spans="1:29" ht="15.75">
      <c r="A142" s="140" t="s">
        <v>160</v>
      </c>
      <c r="B142" s="141" t="s">
        <v>161</v>
      </c>
      <c r="C142" s="142">
        <v>109.5228589</v>
      </c>
      <c r="D142" s="142">
        <v>87.613109399999999</v>
      </c>
      <c r="E142" s="142">
        <v>91.525255000000001</v>
      </c>
      <c r="F142" s="142">
        <v>70.904361399999999</v>
      </c>
      <c r="G142" s="142">
        <v>81.170884099999995</v>
      </c>
      <c r="H142" s="142">
        <v>61.564706700000002</v>
      </c>
    </row>
    <row r="143" spans="1:29" ht="15.75">
      <c r="A143" s="140" t="s">
        <v>162</v>
      </c>
      <c r="B143" s="141" t="s">
        <v>163</v>
      </c>
      <c r="C143" s="142">
        <v>171.68244999999999</v>
      </c>
      <c r="D143" s="142">
        <v>330.80684000000002</v>
      </c>
      <c r="E143" s="142">
        <v>162.38925</v>
      </c>
      <c r="F143" s="142">
        <v>17.578410000000002</v>
      </c>
      <c r="G143" s="142">
        <v>24.499389999999998</v>
      </c>
      <c r="H143" s="142">
        <v>101.72457</v>
      </c>
    </row>
    <row r="144" spans="1:29" ht="15.75">
      <c r="A144" s="140" t="s">
        <v>164</v>
      </c>
      <c r="B144" s="141" t="s">
        <v>165</v>
      </c>
      <c r="C144" s="142">
        <v>9.4047499999999999</v>
      </c>
      <c r="D144" s="142">
        <v>10.751609999999999</v>
      </c>
      <c r="E144" s="142">
        <v>7.0490899999999996</v>
      </c>
      <c r="F144" s="142">
        <v>10.29532</v>
      </c>
      <c r="G144" s="142">
        <v>3.3567399999999998</v>
      </c>
      <c r="H144" s="142">
        <v>57.092230000000001</v>
      </c>
    </row>
    <row r="145" spans="1:8" ht="15.75">
      <c r="A145" s="140" t="s">
        <v>166</v>
      </c>
      <c r="B145" s="141" t="s">
        <v>167</v>
      </c>
      <c r="C145" s="142">
        <v>0</v>
      </c>
      <c r="D145" s="142">
        <v>0</v>
      </c>
      <c r="E145" s="142">
        <v>0.74978999999999996</v>
      </c>
      <c r="F145" s="142">
        <v>0</v>
      </c>
      <c r="G145" s="142">
        <v>0.44538</v>
      </c>
      <c r="H145" s="142">
        <v>0</v>
      </c>
    </row>
    <row r="146" spans="1:8" ht="15.75">
      <c r="A146" s="140" t="s">
        <v>168</v>
      </c>
      <c r="B146" s="141" t="s">
        <v>169</v>
      </c>
      <c r="C146" s="142">
        <v>190.44981810000002</v>
      </c>
      <c r="D146" s="142">
        <v>237.48329279999999</v>
      </c>
      <c r="E146" s="142">
        <v>318.14133809999998</v>
      </c>
      <c r="F146" s="142">
        <v>280.43863520000002</v>
      </c>
      <c r="G146" s="142">
        <v>285.71362880000004</v>
      </c>
      <c r="H146" s="142">
        <v>302.3918271</v>
      </c>
    </row>
    <row r="147" spans="1:8" ht="15.75">
      <c r="A147" s="140" t="s">
        <v>170</v>
      </c>
      <c r="B147" s="141" t="s">
        <v>171</v>
      </c>
      <c r="C147" s="142">
        <v>0</v>
      </c>
      <c r="D147" s="142">
        <v>0</v>
      </c>
      <c r="E147" s="142">
        <v>0</v>
      </c>
      <c r="F147" s="142">
        <v>49.041200000000003</v>
      </c>
      <c r="G147" s="142">
        <v>13.342370000000001</v>
      </c>
      <c r="H147" s="142">
        <v>0</v>
      </c>
    </row>
    <row r="148" spans="1:8" ht="15.75">
      <c r="A148" s="140" t="s">
        <v>172</v>
      </c>
      <c r="B148" s="141" t="s">
        <v>173</v>
      </c>
      <c r="C148" s="142">
        <v>0</v>
      </c>
      <c r="D148" s="142">
        <v>0</v>
      </c>
      <c r="E148" s="142">
        <v>0</v>
      </c>
      <c r="F148" s="142">
        <v>0</v>
      </c>
      <c r="G148" s="142">
        <v>0</v>
      </c>
      <c r="H148" s="142">
        <v>0</v>
      </c>
    </row>
    <row r="149" spans="1:8" ht="15.75">
      <c r="A149" s="140" t="s">
        <v>174</v>
      </c>
      <c r="B149" s="141" t="s">
        <v>175</v>
      </c>
      <c r="C149" s="142"/>
      <c r="D149" s="142"/>
      <c r="E149" s="142"/>
      <c r="F149" s="142">
        <v>0</v>
      </c>
      <c r="G149" s="142">
        <v>0</v>
      </c>
      <c r="H149" s="142"/>
    </row>
    <row r="150" spans="1:8" ht="15.75">
      <c r="A150" s="140" t="s">
        <v>176</v>
      </c>
      <c r="B150" s="141" t="s">
        <v>177</v>
      </c>
      <c r="C150" s="142">
        <v>3.4627696999999995</v>
      </c>
      <c r="D150" s="142">
        <v>4.5151731000000002</v>
      </c>
      <c r="E150" s="142">
        <v>5.7516411999999999</v>
      </c>
      <c r="F150" s="142">
        <v>1.7409380999999999</v>
      </c>
      <c r="G150" s="142">
        <v>1.5080962</v>
      </c>
      <c r="H150" s="142">
        <v>1.6410895000000001</v>
      </c>
    </row>
    <row r="151" spans="1:8" ht="15.75">
      <c r="A151" s="140" t="s">
        <v>178</v>
      </c>
      <c r="B151" s="141" t="s">
        <v>179</v>
      </c>
      <c r="C151" s="142">
        <v>168.36417910000011</v>
      </c>
      <c r="D151" s="142">
        <v>137.93264320000003</v>
      </c>
      <c r="E151" s="142">
        <v>123.42333480000002</v>
      </c>
      <c r="F151" s="142">
        <v>65.04604599999999</v>
      </c>
      <c r="G151" s="142">
        <v>-55.686896600000125</v>
      </c>
      <c r="H151" s="142">
        <v>86.261537499999804</v>
      </c>
    </row>
  </sheetData>
  <mergeCells count="1">
    <mergeCell ref="C139:G139"/>
  </mergeCells>
  <conditionalFormatting sqref="AE9:AI69">
    <cfRule type="expression" dxfId="47" priority="3">
      <formula>"&lt;0"</formula>
    </cfRule>
    <cfRule type="cellIs" dxfId="46" priority="4" operator="greaterThan">
      <formula>0</formula>
    </cfRule>
  </conditionalFormatting>
  <conditionalFormatting sqref="AJ9:AJ69">
    <cfRule type="expression" dxfId="45" priority="1">
      <formula>"&lt;0"</formula>
    </cfRule>
    <cfRule type="cellIs" dxfId="44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1"/>
  <sheetViews>
    <sheetView topLeftCell="N63" workbookViewId="0">
      <selection activeCell="J9" sqref="J9:AC68"/>
    </sheetView>
  </sheetViews>
  <sheetFormatPr defaultColWidth="8.85546875" defaultRowHeight="12.75"/>
  <cols>
    <col min="1" max="1" width="9.140625" style="1" bestFit="1" customWidth="1"/>
    <col min="2" max="2" width="33.28515625" style="1" customWidth="1"/>
    <col min="3" max="7" width="11.140625" style="1" customWidth="1"/>
    <col min="8" max="8" width="9.5703125" style="1" bestFit="1" customWidth="1"/>
    <col min="9" max="16384" width="8.85546875" style="1"/>
  </cols>
  <sheetData>
    <row r="1" spans="1:36" ht="15">
      <c r="F1" s="163" t="s">
        <v>184</v>
      </c>
      <c r="G1" s="163"/>
    </row>
    <row r="2" spans="1:36">
      <c r="A2" s="2" t="s">
        <v>151</v>
      </c>
      <c r="B2" s="2"/>
      <c r="C2" s="2"/>
      <c r="D2" s="2"/>
      <c r="E2" s="2"/>
      <c r="F2" s="2"/>
      <c r="G2" s="2"/>
    </row>
    <row r="4" spans="1:36">
      <c r="B4" s="2" t="s">
        <v>152</v>
      </c>
      <c r="C4" s="158" t="s">
        <v>153</v>
      </c>
      <c r="D4" s="158"/>
      <c r="E4" s="158"/>
      <c r="F4" s="158"/>
      <c r="G4" s="158"/>
      <c r="J4" s="101" t="s">
        <v>154</v>
      </c>
      <c r="K4" s="101"/>
      <c r="L4" s="101"/>
      <c r="M4" s="101"/>
      <c r="N4" s="101"/>
      <c r="O4" s="101"/>
      <c r="Q4" s="101">
        <v>500</v>
      </c>
      <c r="R4" s="101"/>
      <c r="S4" s="101"/>
      <c r="T4" s="101"/>
      <c r="U4" s="101"/>
      <c r="V4" s="101"/>
      <c r="X4" s="101">
        <v>500</v>
      </c>
      <c r="Y4" s="101"/>
      <c r="Z4" s="101"/>
      <c r="AA4" s="101"/>
      <c r="AB4" s="101"/>
      <c r="AC4" s="101"/>
    </row>
    <row r="5" spans="1:36">
      <c r="B5" s="2" t="s">
        <v>155</v>
      </c>
      <c r="C5" s="158" t="s">
        <v>185</v>
      </c>
      <c r="D5" s="158"/>
      <c r="E5" s="158"/>
      <c r="F5" s="158"/>
      <c r="G5" s="158"/>
      <c r="J5" s="101">
        <v>0</v>
      </c>
      <c r="K5" s="101">
        <v>0</v>
      </c>
      <c r="L5" s="101">
        <v>0</v>
      </c>
      <c r="M5" s="101">
        <v>0</v>
      </c>
      <c r="N5" s="101">
        <v>0</v>
      </c>
      <c r="O5" s="101">
        <v>0</v>
      </c>
      <c r="Q5" s="101">
        <v>4.3643799999999997</v>
      </c>
      <c r="R5" s="101">
        <v>5</v>
      </c>
      <c r="S5" s="101">
        <v>6</v>
      </c>
      <c r="T5" s="101">
        <v>6</v>
      </c>
      <c r="U5" s="101">
        <v>6</v>
      </c>
      <c r="V5" s="101">
        <v>6</v>
      </c>
      <c r="X5" s="101">
        <v>0</v>
      </c>
      <c r="Y5" s="101">
        <v>0</v>
      </c>
      <c r="Z5" s="101">
        <v>0</v>
      </c>
      <c r="AA5" s="101">
        <v>0</v>
      </c>
      <c r="AB5" s="101">
        <v>0</v>
      </c>
      <c r="AC5" s="101">
        <v>0</v>
      </c>
      <c r="AE5" s="101" t="s">
        <v>157</v>
      </c>
      <c r="AF5" s="101"/>
      <c r="AG5" s="101"/>
      <c r="AH5" s="101"/>
      <c r="AI5" s="101"/>
      <c r="AJ5" s="101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159" t="s">
        <v>186</v>
      </c>
      <c r="G7" s="159"/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Q7" s="1">
        <v>2182.19</v>
      </c>
      <c r="R7" s="1">
        <v>2500</v>
      </c>
      <c r="S7" s="1">
        <v>3000</v>
      </c>
      <c r="T7" s="1">
        <v>3000</v>
      </c>
      <c r="U7" s="1">
        <v>3000</v>
      </c>
      <c r="V7" s="1">
        <v>3000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6">
        <v>1</v>
      </c>
      <c r="B9" s="7" t="s">
        <v>81</v>
      </c>
      <c r="C9" s="13">
        <v>7688.6175342000033</v>
      </c>
      <c r="D9" s="13">
        <v>8232.8201124000007</v>
      </c>
      <c r="E9" s="13">
        <v>9268.3976052000016</v>
      </c>
      <c r="F9" s="13">
        <v>10328.974606799999</v>
      </c>
      <c r="G9" s="13">
        <v>13530.2509555</v>
      </c>
      <c r="H9" s="142">
        <v>9890.5615846000001</v>
      </c>
      <c r="J9" s="49">
        <f>C9*J$6*J$7/(J$6*J$7+Q$6*Q$7+X$6*X$7)</f>
        <v>0</v>
      </c>
      <c r="K9" s="49">
        <f>D9*K$6*K$7/(K$6*K$7+R$6*R$7+Y$6*Y$7)</f>
        <v>0</v>
      </c>
      <c r="L9" s="49">
        <f t="shared" ref="L9:O13" si="0">E9*L$6*L$7/(L$6*L$7+S$6*S$7+Z$6*Z$7)</f>
        <v>0</v>
      </c>
      <c r="M9" s="49">
        <f>F9*M$6*M$7/(M$6*M$7+T$6*T$7+AA$6*AA$7)</f>
        <v>0</v>
      </c>
      <c r="N9" s="49">
        <f>G9*N$6*N$7/(N$6*N$7+U$6*U$7+AB$6*AB$7)</f>
        <v>0</v>
      </c>
      <c r="O9" s="49">
        <f t="shared" si="0"/>
        <v>0</v>
      </c>
      <c r="Q9" s="49">
        <f>C9*Q$6*Q$7/(Q$6*Q$7+X$6*X$7+J$6*J$7)</f>
        <v>7688.6175342000033</v>
      </c>
      <c r="R9" s="49">
        <f t="shared" ref="R9:V13" si="1">D9*R$6*R$7/(R$6*R$7+Y$6*Y$7+K$6*K$7)</f>
        <v>8232.8201124000025</v>
      </c>
      <c r="S9" s="49">
        <f t="shared" si="1"/>
        <v>9268.3976052000016</v>
      </c>
      <c r="T9" s="49">
        <f t="shared" si="1"/>
        <v>10328.974606799999</v>
      </c>
      <c r="U9" s="49">
        <f t="shared" si="1"/>
        <v>13530.2509555</v>
      </c>
      <c r="V9" s="49">
        <f t="shared" si="1"/>
        <v>9890.5615846000001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0</v>
      </c>
      <c r="AF9" s="49">
        <f t="shared" ref="AF9:AJ13" si="3">D9-K9-R9-Y9</f>
        <v>-1.8189894035458565E-12</v>
      </c>
      <c r="AG9" s="49">
        <f t="shared" si="3"/>
        <v>0</v>
      </c>
      <c r="AH9" s="49">
        <f t="shared" si="3"/>
        <v>0</v>
      </c>
      <c r="AI9" s="49">
        <f t="shared" si="3"/>
        <v>0</v>
      </c>
      <c r="AJ9" s="49">
        <f t="shared" si="3"/>
        <v>0</v>
      </c>
    </row>
    <row r="10" spans="1:36" ht="15.75">
      <c r="A10" s="6">
        <v>2</v>
      </c>
      <c r="B10" s="7" t="s">
        <v>82</v>
      </c>
      <c r="C10" s="13">
        <v>7935.7789551999995</v>
      </c>
      <c r="D10" s="13">
        <v>7241.4108701999994</v>
      </c>
      <c r="E10" s="13">
        <v>6276.0451194999996</v>
      </c>
      <c r="F10" s="13">
        <v>9315.0105172999974</v>
      </c>
      <c r="G10" s="13">
        <v>14642.737831299997</v>
      </c>
      <c r="H10" s="142">
        <v>14013.275069700001</v>
      </c>
      <c r="J10" s="49">
        <f t="shared" ref="J10:K13" si="4">C10*J$6*J$7/(J$6*J$7+Q$6*Q$7+X$6*X$7)</f>
        <v>0</v>
      </c>
      <c r="K10" s="49">
        <f t="shared" si="4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Q10" s="49">
        <f t="shared" ref="Q10:Q13" si="5">C10*Q$6*Q$7/(Q$6*Q$7+X$6*X$7+J$6*J$7)</f>
        <v>7935.7789551999995</v>
      </c>
      <c r="R10" s="49">
        <f t="shared" si="1"/>
        <v>7241.4108702000003</v>
      </c>
      <c r="S10" s="49">
        <f t="shared" si="1"/>
        <v>6276.0451194999996</v>
      </c>
      <c r="T10" s="49">
        <f t="shared" si="1"/>
        <v>9315.0105172999974</v>
      </c>
      <c r="U10" s="49">
        <f t="shared" si="1"/>
        <v>14642.737831300001</v>
      </c>
      <c r="V10" s="49">
        <f t="shared" si="1"/>
        <v>14013.275069699999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0</v>
      </c>
      <c r="AF10" s="49">
        <f t="shared" si="3"/>
        <v>-9.0949470177292824E-13</v>
      </c>
      <c r="AG10" s="49">
        <f t="shared" si="3"/>
        <v>0</v>
      </c>
      <c r="AH10" s="49">
        <f t="shared" si="3"/>
        <v>0</v>
      </c>
      <c r="AI10" s="49">
        <f t="shared" si="3"/>
        <v>-3.637978807091713E-12</v>
      </c>
      <c r="AJ10" s="49">
        <f t="shared" si="3"/>
        <v>1.8189894035458565E-12</v>
      </c>
    </row>
    <row r="11" spans="1:36" ht="15.75">
      <c r="A11" s="6">
        <v>3</v>
      </c>
      <c r="B11" s="7" t="s">
        <v>83</v>
      </c>
      <c r="C11" s="13">
        <v>781.63646000000006</v>
      </c>
      <c r="D11" s="13">
        <v>967.69992129999991</v>
      </c>
      <c r="E11" s="13">
        <v>1065.6899900000001</v>
      </c>
      <c r="F11" s="13">
        <v>923.62902999999994</v>
      </c>
      <c r="G11" s="13">
        <v>849.67742999999996</v>
      </c>
      <c r="H11" s="142">
        <v>828.74827000000005</v>
      </c>
      <c r="J11" s="49">
        <f t="shared" si="4"/>
        <v>0</v>
      </c>
      <c r="K11" s="49">
        <f t="shared" si="4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Q11" s="49">
        <f t="shared" si="5"/>
        <v>781.63646000000006</v>
      </c>
      <c r="R11" s="49">
        <f t="shared" si="1"/>
        <v>967.69992129999991</v>
      </c>
      <c r="S11" s="49">
        <f t="shared" si="1"/>
        <v>1065.6899900000001</v>
      </c>
      <c r="T11" s="49">
        <f t="shared" si="1"/>
        <v>923.62902999999983</v>
      </c>
      <c r="U11" s="49">
        <f t="shared" si="1"/>
        <v>849.67743000000007</v>
      </c>
      <c r="V11" s="49">
        <f t="shared" si="1"/>
        <v>828.74826999999993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0</v>
      </c>
      <c r="AF11" s="49">
        <f t="shared" si="3"/>
        <v>0</v>
      </c>
      <c r="AG11" s="49">
        <f t="shared" si="3"/>
        <v>0</v>
      </c>
      <c r="AH11" s="49">
        <f t="shared" si="3"/>
        <v>1.1368683772161603E-13</v>
      </c>
      <c r="AI11" s="49">
        <f t="shared" si="3"/>
        <v>-1.1368683772161603E-13</v>
      </c>
      <c r="AJ11" s="49">
        <f t="shared" si="3"/>
        <v>1.1368683772161603E-13</v>
      </c>
    </row>
    <row r="12" spans="1:36" ht="15.75">
      <c r="A12" s="6">
        <v>4</v>
      </c>
      <c r="B12" s="7" t="s">
        <v>84</v>
      </c>
      <c r="C12" s="13">
        <v>1209.1469099999999</v>
      </c>
      <c r="D12" s="13">
        <v>1434.0950619999999</v>
      </c>
      <c r="E12" s="13">
        <v>1708.45002</v>
      </c>
      <c r="F12" s="13">
        <v>1913.9614874000001</v>
      </c>
      <c r="G12" s="13">
        <v>2174.5329465</v>
      </c>
      <c r="H12" s="142">
        <v>2764.1574525000001</v>
      </c>
      <c r="J12" s="49">
        <f t="shared" si="4"/>
        <v>0</v>
      </c>
      <c r="K12" s="49">
        <f t="shared" si="4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Q12" s="49">
        <f t="shared" si="5"/>
        <v>1209.1469100000002</v>
      </c>
      <c r="R12" s="49">
        <f t="shared" si="1"/>
        <v>1434.0950619999999</v>
      </c>
      <c r="S12" s="49">
        <f t="shared" si="1"/>
        <v>1708.4500199999998</v>
      </c>
      <c r="T12" s="49">
        <f t="shared" si="1"/>
        <v>1913.9614874000001</v>
      </c>
      <c r="U12" s="49">
        <f t="shared" si="1"/>
        <v>2174.5329465</v>
      </c>
      <c r="V12" s="49">
        <f t="shared" si="1"/>
        <v>2764.1574524999996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-2.2737367544323206E-13</v>
      </c>
      <c r="AF12" s="49">
        <f t="shared" si="3"/>
        <v>0</v>
      </c>
      <c r="AG12" s="49">
        <f t="shared" si="3"/>
        <v>2.2737367544323206E-13</v>
      </c>
      <c r="AH12" s="49">
        <f t="shared" si="3"/>
        <v>0</v>
      </c>
      <c r="AI12" s="49">
        <f t="shared" si="3"/>
        <v>0</v>
      </c>
      <c r="AJ12" s="49">
        <f t="shared" si="3"/>
        <v>4.5474735088646412E-13</v>
      </c>
    </row>
    <row r="13" spans="1:36" ht="15.75">
      <c r="A13" s="6">
        <v>5</v>
      </c>
      <c r="B13" s="7" t="s">
        <v>85</v>
      </c>
      <c r="C13" s="13">
        <v>835.61075000000005</v>
      </c>
      <c r="D13" s="45">
        <v>984.72459000000003</v>
      </c>
      <c r="E13" s="45">
        <v>1271.55756</v>
      </c>
      <c r="F13" s="45">
        <v>1262.3904500000001</v>
      </c>
      <c r="G13" s="45">
        <v>1262.1118200000001</v>
      </c>
      <c r="H13" s="150">
        <v>1271.55756</v>
      </c>
      <c r="J13" s="49">
        <f t="shared" si="4"/>
        <v>0</v>
      </c>
      <c r="K13" s="49">
        <f t="shared" si="4"/>
        <v>0</v>
      </c>
      <c r="L13" s="49">
        <f t="shared" si="0"/>
        <v>0</v>
      </c>
      <c r="M13" s="49">
        <f t="shared" si="0"/>
        <v>0</v>
      </c>
      <c r="N13" s="49">
        <f t="shared" si="0"/>
        <v>0</v>
      </c>
      <c r="O13" s="49">
        <f t="shared" si="0"/>
        <v>0</v>
      </c>
      <c r="Q13" s="49">
        <f t="shared" si="5"/>
        <v>835.61075000000005</v>
      </c>
      <c r="R13" s="49">
        <f t="shared" si="1"/>
        <v>984.72459000000026</v>
      </c>
      <c r="S13" s="49">
        <f t="shared" si="1"/>
        <v>1271.55756</v>
      </c>
      <c r="T13" s="49">
        <f t="shared" si="1"/>
        <v>1262.3904500000001</v>
      </c>
      <c r="U13" s="49">
        <f t="shared" si="1"/>
        <v>1262.1118200000001</v>
      </c>
      <c r="V13" s="49">
        <f t="shared" si="1"/>
        <v>1271.5575599999997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0</v>
      </c>
      <c r="AF13" s="49">
        <f t="shared" si="3"/>
        <v>-2.2737367544323206E-13</v>
      </c>
      <c r="AG13" s="49">
        <f t="shared" si="3"/>
        <v>0</v>
      </c>
      <c r="AH13" s="49">
        <f t="shared" si="3"/>
        <v>0</v>
      </c>
      <c r="AI13" s="49">
        <f t="shared" si="3"/>
        <v>0</v>
      </c>
      <c r="AJ13" s="49">
        <f t="shared" si="3"/>
        <v>2.2737367544323206E-13</v>
      </c>
    </row>
    <row r="14" spans="1:36" ht="15.75">
      <c r="A14" s="53">
        <v>6</v>
      </c>
      <c r="B14" s="16" t="s">
        <v>86</v>
      </c>
      <c r="C14" s="49"/>
      <c r="D14" s="49"/>
      <c r="E14" s="49"/>
      <c r="F14" s="49"/>
      <c r="G14" s="49"/>
      <c r="H14" s="147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56">
        <v>6.1</v>
      </c>
      <c r="B15" s="16" t="s">
        <v>87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142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Q15" s="49">
        <f t="shared" ref="Q15:V23" si="9">C15*Q$6*Q$7/(Q$6*Q$7+X$6*X$7+J$6*J$7)</f>
        <v>0</v>
      </c>
      <c r="R15" s="49">
        <f t="shared" si="9"/>
        <v>0</v>
      </c>
      <c r="S15" s="49">
        <f t="shared" si="9"/>
        <v>0</v>
      </c>
      <c r="T15" s="49">
        <f t="shared" si="9"/>
        <v>0</v>
      </c>
      <c r="U15" s="49">
        <f t="shared" si="9"/>
        <v>0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 ht="15.75">
      <c r="A16" s="56">
        <v>6.2</v>
      </c>
      <c r="B16" s="16" t="s">
        <v>88</v>
      </c>
      <c r="C16" s="49">
        <v>191.16137000000001</v>
      </c>
      <c r="D16" s="49">
        <v>279.39620909999996</v>
      </c>
      <c r="E16" s="49">
        <v>387.39316400000001</v>
      </c>
      <c r="F16" s="49">
        <v>386.53746999999998</v>
      </c>
      <c r="G16" s="49">
        <v>369.07216</v>
      </c>
      <c r="H16" s="142">
        <v>298.4323</v>
      </c>
      <c r="J16" s="49">
        <f t="shared" si="8"/>
        <v>0</v>
      </c>
      <c r="K16" s="49">
        <f t="shared" si="8"/>
        <v>0</v>
      </c>
      <c r="L16" s="49">
        <f t="shared" si="8"/>
        <v>0</v>
      </c>
      <c r="M16" s="49">
        <f t="shared" si="8"/>
        <v>0</v>
      </c>
      <c r="N16" s="49">
        <f t="shared" si="8"/>
        <v>0</v>
      </c>
      <c r="O16" s="49">
        <f t="shared" si="8"/>
        <v>0</v>
      </c>
      <c r="Q16" s="49">
        <f t="shared" si="9"/>
        <v>191.16137000000001</v>
      </c>
      <c r="R16" s="49">
        <f t="shared" si="9"/>
        <v>279.39620910000002</v>
      </c>
      <c r="S16" s="49">
        <f t="shared" si="9"/>
        <v>387.39316400000001</v>
      </c>
      <c r="T16" s="49">
        <f t="shared" si="9"/>
        <v>386.53746999999998</v>
      </c>
      <c r="U16" s="49">
        <f t="shared" si="9"/>
        <v>369.07216</v>
      </c>
      <c r="V16" s="49">
        <f t="shared" si="9"/>
        <v>298.43229999999994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0</v>
      </c>
      <c r="AF16" s="49">
        <f t="shared" si="11"/>
        <v>-5.6843418860808015E-14</v>
      </c>
      <c r="AG16" s="49">
        <f t="shared" si="11"/>
        <v>0</v>
      </c>
      <c r="AH16" s="49">
        <f t="shared" si="11"/>
        <v>0</v>
      </c>
      <c r="AI16" s="49">
        <f t="shared" si="11"/>
        <v>0</v>
      </c>
      <c r="AJ16" s="49">
        <f t="shared" si="11"/>
        <v>5.6843418860808015E-14</v>
      </c>
    </row>
    <row r="17" spans="1:36" ht="15.75">
      <c r="A17" s="56">
        <v>6.3</v>
      </c>
      <c r="B17" s="16" t="s">
        <v>89</v>
      </c>
      <c r="C17" s="49">
        <v>593.27321849999998</v>
      </c>
      <c r="D17" s="49">
        <v>674.72273730000006</v>
      </c>
      <c r="E17" s="49">
        <v>757.43601349999994</v>
      </c>
      <c r="F17" s="49">
        <v>773.02668040000003</v>
      </c>
      <c r="G17" s="49">
        <v>679.00960019999991</v>
      </c>
      <c r="H17" s="142">
        <v>641.9323551</v>
      </c>
      <c r="J17" s="49">
        <f t="shared" si="8"/>
        <v>0</v>
      </c>
      <c r="K17" s="49">
        <f t="shared" si="8"/>
        <v>0</v>
      </c>
      <c r="L17" s="49">
        <f t="shared" si="8"/>
        <v>0</v>
      </c>
      <c r="M17" s="49">
        <f t="shared" si="8"/>
        <v>0</v>
      </c>
      <c r="N17" s="49">
        <f t="shared" si="8"/>
        <v>0</v>
      </c>
      <c r="O17" s="49">
        <f t="shared" si="8"/>
        <v>0</v>
      </c>
      <c r="Q17" s="49">
        <f t="shared" si="9"/>
        <v>593.2732185000001</v>
      </c>
      <c r="R17" s="49">
        <f t="shared" si="9"/>
        <v>674.72273730000018</v>
      </c>
      <c r="S17" s="49">
        <f t="shared" si="9"/>
        <v>757.43601349999983</v>
      </c>
      <c r="T17" s="49">
        <f t="shared" si="9"/>
        <v>773.02668040000003</v>
      </c>
      <c r="U17" s="49">
        <f t="shared" si="9"/>
        <v>679.00960020000002</v>
      </c>
      <c r="V17" s="49">
        <f t="shared" si="9"/>
        <v>641.93235509999988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-1.1368683772161603E-13</v>
      </c>
      <c r="AF17" s="49">
        <f t="shared" si="11"/>
        <v>-1.1368683772161603E-13</v>
      </c>
      <c r="AG17" s="49">
        <f t="shared" si="11"/>
        <v>1.1368683772161603E-13</v>
      </c>
      <c r="AH17" s="49">
        <f t="shared" si="11"/>
        <v>0</v>
      </c>
      <c r="AI17" s="49">
        <f t="shared" si="11"/>
        <v>-1.1368683772161603E-13</v>
      </c>
      <c r="AJ17" s="49">
        <f t="shared" si="11"/>
        <v>1.1368683772161603E-13</v>
      </c>
    </row>
    <row r="18" spans="1:36" ht="15.75">
      <c r="A18" s="56">
        <v>6.4</v>
      </c>
      <c r="B18" s="16" t="s">
        <v>90</v>
      </c>
      <c r="C18" s="49">
        <v>114.4093391</v>
      </c>
      <c r="D18" s="49">
        <v>103.3188334</v>
      </c>
      <c r="E18" s="49">
        <v>110.2197596</v>
      </c>
      <c r="F18" s="49">
        <v>141.36808099999999</v>
      </c>
      <c r="G18" s="49">
        <v>137.83876720000001</v>
      </c>
      <c r="H18" s="142">
        <v>123.3383</v>
      </c>
      <c r="J18" s="49">
        <f t="shared" si="8"/>
        <v>0</v>
      </c>
      <c r="K18" s="49">
        <f t="shared" si="8"/>
        <v>0</v>
      </c>
      <c r="L18" s="49">
        <f t="shared" si="8"/>
        <v>0</v>
      </c>
      <c r="M18" s="49">
        <f t="shared" si="8"/>
        <v>0</v>
      </c>
      <c r="N18" s="49">
        <f t="shared" si="8"/>
        <v>0</v>
      </c>
      <c r="O18" s="49">
        <f t="shared" si="8"/>
        <v>0</v>
      </c>
      <c r="Q18" s="49">
        <f t="shared" si="9"/>
        <v>114.4093391</v>
      </c>
      <c r="R18" s="49">
        <f t="shared" si="9"/>
        <v>103.31883340000003</v>
      </c>
      <c r="S18" s="49">
        <f t="shared" si="9"/>
        <v>110.2197596</v>
      </c>
      <c r="T18" s="49">
        <f t="shared" si="9"/>
        <v>141.36808099999999</v>
      </c>
      <c r="U18" s="49">
        <f t="shared" si="9"/>
        <v>137.83876720000001</v>
      </c>
      <c r="V18" s="49">
        <f t="shared" si="9"/>
        <v>123.33829999999999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0</v>
      </c>
      <c r="AF18" s="49">
        <f t="shared" si="11"/>
        <v>-2.8421709430404007E-14</v>
      </c>
      <c r="AG18" s="49">
        <f t="shared" si="11"/>
        <v>0</v>
      </c>
      <c r="AH18" s="49">
        <f t="shared" si="11"/>
        <v>0</v>
      </c>
      <c r="AI18" s="49">
        <f t="shared" si="11"/>
        <v>0</v>
      </c>
      <c r="AJ18" s="49">
        <f t="shared" si="11"/>
        <v>1.4210854715202004E-14</v>
      </c>
    </row>
    <row r="19" spans="1:36" s="14" customFormat="1" ht="15.75">
      <c r="A19" s="58">
        <v>6.5</v>
      </c>
      <c r="B19" s="48" t="s">
        <v>91</v>
      </c>
      <c r="C19" s="49">
        <v>5.5088499999999998</v>
      </c>
      <c r="D19" s="49">
        <v>0.70945000000000003</v>
      </c>
      <c r="E19" s="49">
        <v>16.061350000000001</v>
      </c>
      <c r="F19" s="49">
        <v>9.5764399999999998</v>
      </c>
      <c r="G19" s="49">
        <v>9.6576000000000004</v>
      </c>
      <c r="H19" s="142">
        <v>25.088709999999999</v>
      </c>
      <c r="J19" s="49">
        <f t="shared" si="8"/>
        <v>0</v>
      </c>
      <c r="K19" s="49">
        <f t="shared" si="8"/>
        <v>0</v>
      </c>
      <c r="L19" s="49">
        <f t="shared" si="8"/>
        <v>0</v>
      </c>
      <c r="M19" s="49">
        <f t="shared" si="8"/>
        <v>0</v>
      </c>
      <c r="N19" s="49">
        <f t="shared" si="8"/>
        <v>0</v>
      </c>
      <c r="O19" s="49">
        <f t="shared" si="8"/>
        <v>0</v>
      </c>
      <c r="Q19" s="49">
        <f t="shared" si="9"/>
        <v>5.5088499999999998</v>
      </c>
      <c r="R19" s="49">
        <f t="shared" si="9"/>
        <v>0.70945000000000014</v>
      </c>
      <c r="S19" s="49">
        <f t="shared" si="9"/>
        <v>16.061350000000001</v>
      </c>
      <c r="T19" s="49">
        <f t="shared" si="9"/>
        <v>9.5764399999999998</v>
      </c>
      <c r="U19" s="49">
        <f t="shared" si="9"/>
        <v>9.6576000000000004</v>
      </c>
      <c r="V19" s="49">
        <f t="shared" si="9"/>
        <v>25.088709999999995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0</v>
      </c>
      <c r="AF19" s="49">
        <f t="shared" si="11"/>
        <v>-1.1102230246251565E-16</v>
      </c>
      <c r="AG19" s="49">
        <f t="shared" si="11"/>
        <v>0</v>
      </c>
      <c r="AH19" s="49">
        <f t="shared" si="11"/>
        <v>0</v>
      </c>
      <c r="AI19" s="49">
        <f t="shared" si="11"/>
        <v>0</v>
      </c>
      <c r="AJ19" s="49">
        <f t="shared" si="11"/>
        <v>3.5527136788005009E-15</v>
      </c>
    </row>
    <row r="20" spans="1:36" ht="15.75">
      <c r="A20" s="56">
        <v>6.6</v>
      </c>
      <c r="B20" s="16" t="s">
        <v>92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56">
        <v>6.7</v>
      </c>
      <c r="B21" s="16" t="s">
        <v>93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56">
        <v>6.8</v>
      </c>
      <c r="B22" s="16" t="s">
        <v>94</v>
      </c>
      <c r="C22" s="49">
        <v>38.060085000000001</v>
      </c>
      <c r="D22" s="49">
        <v>45.031770000000002</v>
      </c>
      <c r="E22" s="49">
        <v>68.906076100000007</v>
      </c>
      <c r="F22" s="49">
        <v>92.255560000000003</v>
      </c>
      <c r="G22" s="49">
        <v>78.67747</v>
      </c>
      <c r="H22" s="142">
        <v>77.670839999999998</v>
      </c>
      <c r="J22" s="49">
        <f t="shared" si="8"/>
        <v>0</v>
      </c>
      <c r="K22" s="49">
        <f t="shared" si="8"/>
        <v>0</v>
      </c>
      <c r="L22" s="49">
        <f t="shared" si="8"/>
        <v>0</v>
      </c>
      <c r="M22" s="49">
        <f t="shared" si="8"/>
        <v>0</v>
      </c>
      <c r="N22" s="49">
        <f t="shared" si="8"/>
        <v>0</v>
      </c>
      <c r="O22" s="49">
        <f t="shared" si="8"/>
        <v>0</v>
      </c>
      <c r="Q22" s="49">
        <f t="shared" si="9"/>
        <v>38.060085000000001</v>
      </c>
      <c r="R22" s="49">
        <f t="shared" si="9"/>
        <v>45.031770000000009</v>
      </c>
      <c r="S22" s="49">
        <f t="shared" si="9"/>
        <v>68.906076100000007</v>
      </c>
      <c r="T22" s="49">
        <f t="shared" si="9"/>
        <v>92.255559999999988</v>
      </c>
      <c r="U22" s="49">
        <f t="shared" si="9"/>
        <v>78.67747</v>
      </c>
      <c r="V22" s="49">
        <f t="shared" si="9"/>
        <v>77.670839999999984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0</v>
      </c>
      <c r="AF22" s="49">
        <f t="shared" si="11"/>
        <v>-7.1054273576010019E-15</v>
      </c>
      <c r="AG22" s="49">
        <f t="shared" si="11"/>
        <v>0</v>
      </c>
      <c r="AH22" s="49">
        <f t="shared" si="11"/>
        <v>1.4210854715202004E-14</v>
      </c>
      <c r="AI22" s="49">
        <f t="shared" si="11"/>
        <v>0</v>
      </c>
      <c r="AJ22" s="49">
        <f t="shared" si="11"/>
        <v>1.4210854715202004E-14</v>
      </c>
    </row>
    <row r="23" spans="1:36" ht="15.75">
      <c r="A23" s="56">
        <v>6.9</v>
      </c>
      <c r="B23" s="16" t="s">
        <v>95</v>
      </c>
      <c r="C23" s="49">
        <v>93.808999999999997</v>
      </c>
      <c r="D23" s="49">
        <v>103.47866999999999</v>
      </c>
      <c r="E23" s="49">
        <v>132.30099999999999</v>
      </c>
      <c r="F23" s="49">
        <v>132</v>
      </c>
      <c r="G23" s="49">
        <v>132</v>
      </c>
      <c r="H23" s="142">
        <v>132</v>
      </c>
      <c r="J23" s="49">
        <f t="shared" si="8"/>
        <v>0</v>
      </c>
      <c r="K23" s="49">
        <f t="shared" si="8"/>
        <v>0</v>
      </c>
      <c r="L23" s="49">
        <f t="shared" si="8"/>
        <v>0</v>
      </c>
      <c r="M23" s="49">
        <f t="shared" si="8"/>
        <v>0</v>
      </c>
      <c r="N23" s="49">
        <f t="shared" si="8"/>
        <v>0</v>
      </c>
      <c r="O23" s="49">
        <f t="shared" si="8"/>
        <v>0</v>
      </c>
      <c r="Q23" s="49">
        <f t="shared" si="9"/>
        <v>93.808999999999983</v>
      </c>
      <c r="R23" s="49">
        <f t="shared" si="9"/>
        <v>103.47867000000001</v>
      </c>
      <c r="S23" s="49">
        <f t="shared" si="9"/>
        <v>132.30099999999999</v>
      </c>
      <c r="T23" s="49">
        <f t="shared" si="9"/>
        <v>132</v>
      </c>
      <c r="U23" s="49">
        <f t="shared" si="9"/>
        <v>132.00000000000003</v>
      </c>
      <c r="V23" s="49">
        <f t="shared" si="9"/>
        <v>132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1.4210854715202004E-14</v>
      </c>
      <c r="AF23" s="49">
        <f t="shared" si="11"/>
        <v>-1.4210854715202004E-14</v>
      </c>
      <c r="AG23" s="49">
        <f t="shared" si="11"/>
        <v>0</v>
      </c>
      <c r="AH23" s="49">
        <f t="shared" si="11"/>
        <v>0</v>
      </c>
      <c r="AI23" s="49">
        <f t="shared" si="11"/>
        <v>-2.8421709430404007E-14</v>
      </c>
      <c r="AJ23" s="49">
        <f t="shared" si="11"/>
        <v>0</v>
      </c>
    </row>
    <row r="24" spans="1:36" ht="15.75">
      <c r="A24" s="56"/>
      <c r="B24" s="16" t="s">
        <v>96</v>
      </c>
      <c r="C24" s="15">
        <f>SUM(C15:C23)</f>
        <v>1036.2218626000001</v>
      </c>
      <c r="D24" s="15">
        <f t="shared" ref="D24:G24" si="12">SUM(D15:D23)</f>
        <v>1206.6576698000001</v>
      </c>
      <c r="E24" s="15">
        <f t="shared" si="12"/>
        <v>1472.3173632</v>
      </c>
      <c r="F24" s="15">
        <f t="shared" si="12"/>
        <v>1534.7642314000002</v>
      </c>
      <c r="G24" s="15">
        <f t="shared" si="12"/>
        <v>1406.2555974000002</v>
      </c>
      <c r="H24" s="146">
        <f t="shared" ref="H24" si="13">+SUM(H15:H23)</f>
        <v>1298.4625051</v>
      </c>
      <c r="J24" s="15">
        <f t="shared" ref="J24:O24" si="14">SUM(J15:J23)</f>
        <v>0</v>
      </c>
      <c r="K24" s="15">
        <f t="shared" si="14"/>
        <v>0</v>
      </c>
      <c r="L24" s="15">
        <f t="shared" si="14"/>
        <v>0</v>
      </c>
      <c r="M24" s="15">
        <f t="shared" si="14"/>
        <v>0</v>
      </c>
      <c r="N24" s="15">
        <f t="shared" si="14"/>
        <v>0</v>
      </c>
      <c r="O24" s="15">
        <f t="shared" si="14"/>
        <v>0</v>
      </c>
      <c r="Q24" s="15">
        <f t="shared" ref="Q24:V24" si="15">SUM(Q15:Q23)</f>
        <v>1036.2218626000001</v>
      </c>
      <c r="R24" s="15">
        <f t="shared" si="15"/>
        <v>1206.6576698000003</v>
      </c>
      <c r="S24" s="15">
        <f t="shared" si="15"/>
        <v>1472.3173631999998</v>
      </c>
      <c r="T24" s="15">
        <f t="shared" si="15"/>
        <v>1534.7642314000002</v>
      </c>
      <c r="U24" s="15">
        <f t="shared" si="15"/>
        <v>1406.2555974000002</v>
      </c>
      <c r="V24" s="15">
        <f t="shared" si="15"/>
        <v>1298.4625050999998</v>
      </c>
      <c r="X24" s="15">
        <f t="shared" ref="X24:AC24" si="16">SUM(X15:X23)</f>
        <v>0</v>
      </c>
      <c r="Y24" s="15">
        <f t="shared" si="16"/>
        <v>0</v>
      </c>
      <c r="Z24" s="15">
        <f t="shared" si="16"/>
        <v>0</v>
      </c>
      <c r="AA24" s="15">
        <f t="shared" si="16"/>
        <v>0</v>
      </c>
      <c r="AB24" s="15">
        <f t="shared" si="16"/>
        <v>0</v>
      </c>
      <c r="AC24" s="15">
        <f t="shared" si="16"/>
        <v>0</v>
      </c>
      <c r="AE24" s="15">
        <f t="shared" ref="AE24:AI24" si="17">SUM(AE15:AE23)</f>
        <v>-9.9475983006414026E-14</v>
      </c>
      <c r="AF24" s="15">
        <f t="shared" si="17"/>
        <v>-2.2037927038809357E-13</v>
      </c>
      <c r="AG24" s="15">
        <f t="shared" si="17"/>
        <v>1.1368683772161603E-13</v>
      </c>
      <c r="AH24" s="15">
        <f t="shared" si="17"/>
        <v>1.4210854715202004E-14</v>
      </c>
      <c r="AI24" s="15">
        <f t="shared" si="17"/>
        <v>-1.4210854715202004E-13</v>
      </c>
      <c r="AJ24" s="15">
        <f t="shared" ref="AJ24" si="18">SUM(AJ15:AJ23)</f>
        <v>2.0250467969162855E-13</v>
      </c>
    </row>
    <row r="25" spans="1:36" ht="15.75">
      <c r="A25" s="56">
        <v>7</v>
      </c>
      <c r="B25" s="16" t="s">
        <v>97</v>
      </c>
      <c r="C25" s="49"/>
      <c r="D25" s="49"/>
      <c r="E25" s="49"/>
      <c r="F25" s="49"/>
      <c r="G25" s="49"/>
      <c r="H25" s="147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56" t="s">
        <v>98</v>
      </c>
      <c r="B26" s="16" t="s">
        <v>99</v>
      </c>
      <c r="C26" s="49">
        <v>9325.0384671000011</v>
      </c>
      <c r="D26" s="49">
        <v>9767.6255777000006</v>
      </c>
      <c r="E26" s="49">
        <v>11706.545191999998</v>
      </c>
      <c r="F26" s="49">
        <v>11595.2937907</v>
      </c>
      <c r="G26" s="49">
        <v>13404.3578526</v>
      </c>
      <c r="H26" s="142">
        <v>14579.494376699999</v>
      </c>
      <c r="J26" s="49">
        <f t="shared" ref="J26:O30" si="19">C26*J$6*J$7/(J$6*J$7+Q$6*Q$7+X$6*X$7)</f>
        <v>0</v>
      </c>
      <c r="K26" s="49">
        <f t="shared" si="19"/>
        <v>0</v>
      </c>
      <c r="L26" s="49">
        <f t="shared" si="19"/>
        <v>0</v>
      </c>
      <c r="M26" s="49">
        <f t="shared" si="19"/>
        <v>0</v>
      </c>
      <c r="N26" s="49">
        <f t="shared" si="19"/>
        <v>0</v>
      </c>
      <c r="O26" s="49">
        <f t="shared" si="19"/>
        <v>0</v>
      </c>
      <c r="Q26" s="49">
        <f t="shared" ref="Q26:V30" si="20">C26*Q$6*Q$7/(Q$6*Q$7+X$6*X$7+J$6*J$7)</f>
        <v>9325.0384671000011</v>
      </c>
      <c r="R26" s="49">
        <f t="shared" si="20"/>
        <v>9767.6255777000024</v>
      </c>
      <c r="S26" s="49">
        <f t="shared" si="20"/>
        <v>11706.545191999996</v>
      </c>
      <c r="T26" s="49">
        <f t="shared" si="20"/>
        <v>11595.293790699998</v>
      </c>
      <c r="U26" s="49">
        <f t="shared" si="20"/>
        <v>13404.3578526</v>
      </c>
      <c r="V26" s="49">
        <f t="shared" si="20"/>
        <v>14579.494376699997</v>
      </c>
      <c r="X26" s="49">
        <f t="shared" ref="X26:AC30" si="21">C26*X$6*X$7/(X$6*X$7+J$6*J$7+Q$6*Q$7)</f>
        <v>0</v>
      </c>
      <c r="Y26" s="49">
        <f t="shared" si="21"/>
        <v>0</v>
      </c>
      <c r="Z26" s="49">
        <f t="shared" si="21"/>
        <v>0</v>
      </c>
      <c r="AA26" s="49">
        <f t="shared" si="21"/>
        <v>0</v>
      </c>
      <c r="AB26" s="49">
        <f t="shared" si="21"/>
        <v>0</v>
      </c>
      <c r="AC26" s="49">
        <f t="shared" si="21"/>
        <v>0</v>
      </c>
      <c r="AE26" s="49">
        <f t="shared" ref="AE26:AJ30" si="22">C26-J26-Q26-X26</f>
        <v>0</v>
      </c>
      <c r="AF26" s="49">
        <f t="shared" si="22"/>
        <v>-1.8189894035458565E-12</v>
      </c>
      <c r="AG26" s="49">
        <f t="shared" si="22"/>
        <v>1.8189894035458565E-12</v>
      </c>
      <c r="AH26" s="49">
        <f t="shared" si="22"/>
        <v>1.8189894035458565E-12</v>
      </c>
      <c r="AI26" s="49">
        <f t="shared" si="22"/>
        <v>0</v>
      </c>
      <c r="AJ26" s="49">
        <f t="shared" si="22"/>
        <v>1.8189894035458565E-12</v>
      </c>
    </row>
    <row r="27" spans="1:36" ht="15.75">
      <c r="A27" s="56" t="s">
        <v>100</v>
      </c>
      <c r="B27" s="16" t="s">
        <v>101</v>
      </c>
      <c r="C27" s="49">
        <v>66.082490000000007</v>
      </c>
      <c r="D27" s="49">
        <v>2702.9118400000002</v>
      </c>
      <c r="E27" s="49">
        <v>1024.4601399000001</v>
      </c>
      <c r="F27" s="49">
        <v>1048.46838</v>
      </c>
      <c r="G27" s="49">
        <v>973.08031230000006</v>
      </c>
      <c r="H27" s="142">
        <v>652.97836770000004</v>
      </c>
      <c r="J27" s="49">
        <f t="shared" si="19"/>
        <v>0</v>
      </c>
      <c r="K27" s="49">
        <f t="shared" si="19"/>
        <v>0</v>
      </c>
      <c r="L27" s="49">
        <f t="shared" si="19"/>
        <v>0</v>
      </c>
      <c r="M27" s="49">
        <f t="shared" si="19"/>
        <v>0</v>
      </c>
      <c r="N27" s="49">
        <f t="shared" si="19"/>
        <v>0</v>
      </c>
      <c r="O27" s="49">
        <f t="shared" si="19"/>
        <v>0</v>
      </c>
      <c r="Q27" s="49">
        <f t="shared" si="20"/>
        <v>66.082490000000007</v>
      </c>
      <c r="R27" s="49">
        <f t="shared" si="20"/>
        <v>2702.9118400000002</v>
      </c>
      <c r="S27" s="49">
        <f t="shared" si="20"/>
        <v>1024.4601399000001</v>
      </c>
      <c r="T27" s="49">
        <f t="shared" si="20"/>
        <v>1048.46838</v>
      </c>
      <c r="U27" s="49">
        <f t="shared" si="20"/>
        <v>973.08031230000006</v>
      </c>
      <c r="V27" s="49">
        <f t="shared" si="20"/>
        <v>652.97836769999992</v>
      </c>
      <c r="X27" s="49">
        <f t="shared" si="21"/>
        <v>0</v>
      </c>
      <c r="Y27" s="49">
        <f t="shared" si="21"/>
        <v>0</v>
      </c>
      <c r="Z27" s="49">
        <f t="shared" si="21"/>
        <v>0</v>
      </c>
      <c r="AA27" s="49">
        <f t="shared" si="21"/>
        <v>0</v>
      </c>
      <c r="AB27" s="49">
        <f t="shared" si="21"/>
        <v>0</v>
      </c>
      <c r="AC27" s="49">
        <f t="shared" si="21"/>
        <v>0</v>
      </c>
      <c r="AE27" s="49">
        <f t="shared" si="22"/>
        <v>0</v>
      </c>
      <c r="AF27" s="49">
        <f t="shared" si="22"/>
        <v>0</v>
      </c>
      <c r="AG27" s="49">
        <f t="shared" si="22"/>
        <v>0</v>
      </c>
      <c r="AH27" s="49">
        <f t="shared" si="22"/>
        <v>0</v>
      </c>
      <c r="AI27" s="49">
        <f t="shared" si="22"/>
        <v>0</v>
      </c>
      <c r="AJ27" s="49">
        <f t="shared" si="22"/>
        <v>1.1368683772161603E-13</v>
      </c>
    </row>
    <row r="28" spans="1:36" ht="15.75">
      <c r="A28" s="56" t="s">
        <v>102</v>
      </c>
      <c r="B28" s="16" t="s">
        <v>103</v>
      </c>
      <c r="C28" s="49">
        <v>434.39654380000002</v>
      </c>
      <c r="D28" s="49">
        <v>172.72873390000001</v>
      </c>
      <c r="E28" s="49">
        <v>-70.384862300000009</v>
      </c>
      <c r="F28" s="49">
        <v>-40.290603699999998</v>
      </c>
      <c r="G28" s="49">
        <v>2214.7940588000001</v>
      </c>
      <c r="H28" s="142">
        <v>562.07647259999999</v>
      </c>
      <c r="J28" s="49">
        <f t="shared" si="19"/>
        <v>0</v>
      </c>
      <c r="K28" s="49">
        <f t="shared" si="19"/>
        <v>0</v>
      </c>
      <c r="L28" s="49">
        <f t="shared" si="19"/>
        <v>0</v>
      </c>
      <c r="M28" s="49">
        <f t="shared" si="19"/>
        <v>0</v>
      </c>
      <c r="N28" s="49">
        <f t="shared" si="19"/>
        <v>0</v>
      </c>
      <c r="O28" s="49">
        <f t="shared" si="19"/>
        <v>0</v>
      </c>
      <c r="Q28" s="49">
        <f t="shared" si="20"/>
        <v>434.39654380000002</v>
      </c>
      <c r="R28" s="49">
        <f t="shared" si="20"/>
        <v>172.72873390000004</v>
      </c>
      <c r="S28" s="49">
        <f t="shared" si="20"/>
        <v>-70.384862300000009</v>
      </c>
      <c r="T28" s="49">
        <f t="shared" si="20"/>
        <v>-40.290603699999998</v>
      </c>
      <c r="U28" s="49">
        <f t="shared" si="20"/>
        <v>2214.7940588000001</v>
      </c>
      <c r="V28" s="49">
        <f t="shared" si="20"/>
        <v>562.07647259999999</v>
      </c>
      <c r="X28" s="49">
        <f t="shared" si="21"/>
        <v>0</v>
      </c>
      <c r="Y28" s="49">
        <f t="shared" si="21"/>
        <v>0</v>
      </c>
      <c r="Z28" s="49">
        <f t="shared" si="21"/>
        <v>0</v>
      </c>
      <c r="AA28" s="49">
        <f t="shared" si="21"/>
        <v>0</v>
      </c>
      <c r="AB28" s="49">
        <f t="shared" si="21"/>
        <v>0</v>
      </c>
      <c r="AC28" s="49">
        <f t="shared" si="21"/>
        <v>0</v>
      </c>
      <c r="AE28" s="49">
        <f t="shared" si="22"/>
        <v>0</v>
      </c>
      <c r="AF28" s="49">
        <f t="shared" si="22"/>
        <v>-2.8421709430404007E-14</v>
      </c>
      <c r="AG28" s="49">
        <f t="shared" si="22"/>
        <v>0</v>
      </c>
      <c r="AH28" s="49">
        <f t="shared" si="22"/>
        <v>0</v>
      </c>
      <c r="AI28" s="49">
        <f t="shared" si="22"/>
        <v>0</v>
      </c>
      <c r="AJ28" s="49">
        <f t="shared" si="22"/>
        <v>0</v>
      </c>
    </row>
    <row r="29" spans="1:36" ht="15.75">
      <c r="A29" s="56" t="s">
        <v>104</v>
      </c>
      <c r="B29" s="16" t="s">
        <v>105</v>
      </c>
      <c r="C29" s="49">
        <v>845.77401150000003</v>
      </c>
      <c r="D29" s="49">
        <v>965.86941999999999</v>
      </c>
      <c r="E29" s="49">
        <v>963.94484299999999</v>
      </c>
      <c r="F29" s="49">
        <v>967.5123208</v>
      </c>
      <c r="G29" s="49">
        <v>967.01922659999991</v>
      </c>
      <c r="H29" s="142">
        <v>936.81543099999999</v>
      </c>
      <c r="J29" s="49">
        <f t="shared" si="19"/>
        <v>0</v>
      </c>
      <c r="K29" s="49">
        <f t="shared" si="19"/>
        <v>0</v>
      </c>
      <c r="L29" s="49">
        <f t="shared" si="19"/>
        <v>0</v>
      </c>
      <c r="M29" s="49">
        <f t="shared" si="19"/>
        <v>0</v>
      </c>
      <c r="N29" s="49">
        <f t="shared" si="19"/>
        <v>0</v>
      </c>
      <c r="O29" s="49">
        <f t="shared" si="19"/>
        <v>0</v>
      </c>
      <c r="Q29" s="49">
        <f t="shared" si="20"/>
        <v>845.77401150000003</v>
      </c>
      <c r="R29" s="49">
        <f t="shared" si="20"/>
        <v>965.86941999999999</v>
      </c>
      <c r="S29" s="49">
        <f t="shared" si="20"/>
        <v>963.94484299999999</v>
      </c>
      <c r="T29" s="49">
        <f t="shared" si="20"/>
        <v>967.5123208</v>
      </c>
      <c r="U29" s="49">
        <f t="shared" si="20"/>
        <v>967.01922659999991</v>
      </c>
      <c r="V29" s="49">
        <f t="shared" si="20"/>
        <v>936.81543099999988</v>
      </c>
      <c r="X29" s="49">
        <f t="shared" si="21"/>
        <v>0</v>
      </c>
      <c r="Y29" s="49">
        <f t="shared" si="21"/>
        <v>0</v>
      </c>
      <c r="Z29" s="49">
        <f t="shared" si="21"/>
        <v>0</v>
      </c>
      <c r="AA29" s="49">
        <f t="shared" si="21"/>
        <v>0</v>
      </c>
      <c r="AB29" s="49">
        <f t="shared" si="21"/>
        <v>0</v>
      </c>
      <c r="AC29" s="49">
        <f t="shared" si="21"/>
        <v>0</v>
      </c>
      <c r="AE29" s="49">
        <f t="shared" si="22"/>
        <v>0</v>
      </c>
      <c r="AF29" s="49">
        <f t="shared" si="22"/>
        <v>0</v>
      </c>
      <c r="AG29" s="49">
        <f t="shared" si="22"/>
        <v>0</v>
      </c>
      <c r="AH29" s="49">
        <f t="shared" si="22"/>
        <v>0</v>
      </c>
      <c r="AI29" s="49">
        <f t="shared" si="22"/>
        <v>0</v>
      </c>
      <c r="AJ29" s="49">
        <f t="shared" si="22"/>
        <v>1.1368683772161603E-13</v>
      </c>
    </row>
    <row r="30" spans="1:36" ht="15.75">
      <c r="A30" s="56" t="s">
        <v>106</v>
      </c>
      <c r="B30" s="16" t="s">
        <v>107</v>
      </c>
      <c r="C30" s="49">
        <v>1343.7933425000001</v>
      </c>
      <c r="D30" s="49">
        <v>1128.2854504000002</v>
      </c>
      <c r="E30" s="49">
        <v>1227.8413671999999</v>
      </c>
      <c r="F30" s="49">
        <v>1332.0388179000001</v>
      </c>
      <c r="G30" s="49">
        <v>1809.4176476</v>
      </c>
      <c r="H30" s="142">
        <v>1359.2503724000001</v>
      </c>
      <c r="J30" s="49">
        <f t="shared" si="19"/>
        <v>0</v>
      </c>
      <c r="K30" s="49">
        <f t="shared" si="19"/>
        <v>0</v>
      </c>
      <c r="L30" s="49">
        <f t="shared" si="19"/>
        <v>0</v>
      </c>
      <c r="M30" s="49">
        <f t="shared" si="19"/>
        <v>0</v>
      </c>
      <c r="N30" s="49">
        <f t="shared" si="19"/>
        <v>0</v>
      </c>
      <c r="O30" s="49">
        <f t="shared" si="19"/>
        <v>0</v>
      </c>
      <c r="Q30" s="49">
        <f t="shared" si="20"/>
        <v>1343.7933424999999</v>
      </c>
      <c r="R30" s="49">
        <f t="shared" si="20"/>
        <v>1128.2854504000002</v>
      </c>
      <c r="S30" s="49">
        <f t="shared" si="20"/>
        <v>1227.8413671999999</v>
      </c>
      <c r="T30" s="49">
        <f t="shared" si="20"/>
        <v>1332.0388178999999</v>
      </c>
      <c r="U30" s="49">
        <f t="shared" si="20"/>
        <v>1809.4176476</v>
      </c>
      <c r="V30" s="49">
        <f t="shared" si="20"/>
        <v>1359.2503723999998</v>
      </c>
      <c r="X30" s="49">
        <f t="shared" si="21"/>
        <v>0</v>
      </c>
      <c r="Y30" s="49">
        <f t="shared" si="21"/>
        <v>0</v>
      </c>
      <c r="Z30" s="49">
        <f t="shared" si="21"/>
        <v>0</v>
      </c>
      <c r="AA30" s="49">
        <f t="shared" si="21"/>
        <v>0</v>
      </c>
      <c r="AB30" s="49">
        <f t="shared" si="21"/>
        <v>0</v>
      </c>
      <c r="AC30" s="49">
        <f t="shared" si="21"/>
        <v>0</v>
      </c>
      <c r="AE30" s="49">
        <f t="shared" si="22"/>
        <v>2.2737367544323206E-13</v>
      </c>
      <c r="AF30" s="49">
        <f t="shared" si="22"/>
        <v>0</v>
      </c>
      <c r="AG30" s="49">
        <f t="shared" si="22"/>
        <v>0</v>
      </c>
      <c r="AH30" s="49">
        <f t="shared" si="22"/>
        <v>2.2737367544323206E-13</v>
      </c>
      <c r="AI30" s="49">
        <f t="shared" si="22"/>
        <v>0</v>
      </c>
      <c r="AJ30" s="49">
        <f t="shared" si="22"/>
        <v>2.2737367544323206E-13</v>
      </c>
    </row>
    <row r="31" spans="1:36" ht="15.75">
      <c r="A31" s="56"/>
      <c r="B31" s="16"/>
      <c r="C31" s="49"/>
      <c r="D31" s="49"/>
      <c r="E31" s="49"/>
      <c r="F31" s="49"/>
      <c r="G31" s="49"/>
      <c r="H31" s="142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75">
      <c r="A32" s="56">
        <v>7.2</v>
      </c>
      <c r="B32" s="16" t="s">
        <v>108</v>
      </c>
      <c r="C32" s="49"/>
      <c r="D32" s="49"/>
      <c r="E32" s="49"/>
      <c r="F32" s="49"/>
      <c r="G32" s="49"/>
      <c r="H32" s="142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56" t="s">
        <v>109</v>
      </c>
      <c r="B33" s="16" t="s">
        <v>110</v>
      </c>
      <c r="C33" s="49">
        <v>6.0971799999999998</v>
      </c>
      <c r="D33" s="49">
        <v>7.4793050000000001</v>
      </c>
      <c r="E33" s="49">
        <v>19.138839999999998</v>
      </c>
      <c r="F33" s="49">
        <v>36.657719999999998</v>
      </c>
      <c r="G33" s="49">
        <v>0.85840000000000005</v>
      </c>
      <c r="H33" s="142">
        <v>0</v>
      </c>
      <c r="J33" s="49">
        <f t="shared" ref="J33:O37" si="23">C33*J$6*J$7/(J$6*J$7+Q$6*Q$7+X$6*X$7)</f>
        <v>0</v>
      </c>
      <c r="K33" s="49">
        <f t="shared" si="23"/>
        <v>0</v>
      </c>
      <c r="L33" s="49">
        <f t="shared" si="23"/>
        <v>0</v>
      </c>
      <c r="M33" s="49">
        <f t="shared" si="23"/>
        <v>0</v>
      </c>
      <c r="N33" s="49">
        <f t="shared" si="23"/>
        <v>0</v>
      </c>
      <c r="O33" s="49">
        <f t="shared" si="23"/>
        <v>0</v>
      </c>
      <c r="Q33" s="49">
        <f t="shared" ref="Q33:V37" si="24">C33*Q$6*Q$7/(Q$6*Q$7+X$6*X$7+J$6*J$7)</f>
        <v>6.0971799999999998</v>
      </c>
      <c r="R33" s="49">
        <f t="shared" si="24"/>
        <v>7.479305000000001</v>
      </c>
      <c r="S33" s="49">
        <f t="shared" si="24"/>
        <v>19.138839999999998</v>
      </c>
      <c r="T33" s="49">
        <f t="shared" si="24"/>
        <v>36.657719999999998</v>
      </c>
      <c r="U33" s="49">
        <f t="shared" si="24"/>
        <v>0.85840000000000016</v>
      </c>
      <c r="V33" s="49">
        <f t="shared" si="24"/>
        <v>0</v>
      </c>
      <c r="X33" s="49">
        <f t="shared" ref="X33:AC37" si="25">C33*X$6*X$7/(X$6*X$7+J$6*J$7+Q$6*Q$7)</f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E33" s="49">
        <f t="shared" ref="AE33:AJ37" si="26">C33-J33-Q33-X33</f>
        <v>0</v>
      </c>
      <c r="AF33" s="49">
        <f t="shared" si="26"/>
        <v>-8.8817841970012523E-16</v>
      </c>
      <c r="AG33" s="49">
        <f t="shared" si="26"/>
        <v>0</v>
      </c>
      <c r="AH33" s="49">
        <f t="shared" si="26"/>
        <v>0</v>
      </c>
      <c r="AI33" s="49">
        <f t="shared" si="26"/>
        <v>-1.1102230246251565E-16</v>
      </c>
      <c r="AJ33" s="49">
        <f t="shared" si="26"/>
        <v>0</v>
      </c>
    </row>
    <row r="34" spans="1:36" ht="25.5">
      <c r="A34" s="56" t="s">
        <v>111</v>
      </c>
      <c r="B34" s="16" t="s">
        <v>112</v>
      </c>
      <c r="C34" s="49">
        <v>872.79754659999992</v>
      </c>
      <c r="D34" s="49">
        <v>901.24032520000014</v>
      </c>
      <c r="E34" s="49">
        <v>974.52375099999995</v>
      </c>
      <c r="F34" s="49">
        <v>1224.2861067000001</v>
      </c>
      <c r="G34" s="49">
        <v>440.5905107000001</v>
      </c>
      <c r="H34" s="142">
        <v>860.43342580000001</v>
      </c>
      <c r="J34" s="49">
        <f t="shared" si="23"/>
        <v>0</v>
      </c>
      <c r="K34" s="49">
        <f t="shared" si="23"/>
        <v>0</v>
      </c>
      <c r="L34" s="49">
        <f t="shared" si="23"/>
        <v>0</v>
      </c>
      <c r="M34" s="49">
        <f t="shared" si="23"/>
        <v>0</v>
      </c>
      <c r="N34" s="49">
        <f t="shared" si="23"/>
        <v>0</v>
      </c>
      <c r="O34" s="49">
        <f t="shared" si="23"/>
        <v>0</v>
      </c>
      <c r="Q34" s="49">
        <f t="shared" si="24"/>
        <v>872.79754659999992</v>
      </c>
      <c r="R34" s="49">
        <f t="shared" si="24"/>
        <v>901.24032520000014</v>
      </c>
      <c r="S34" s="49">
        <f t="shared" si="24"/>
        <v>974.52375100000006</v>
      </c>
      <c r="T34" s="49">
        <f t="shared" si="24"/>
        <v>1224.2861067000001</v>
      </c>
      <c r="U34" s="49">
        <f t="shared" si="24"/>
        <v>440.59051070000015</v>
      </c>
      <c r="V34" s="49">
        <f t="shared" si="24"/>
        <v>860.4334257999999</v>
      </c>
      <c r="X34" s="49">
        <f t="shared" si="25"/>
        <v>0</v>
      </c>
      <c r="Y34" s="49">
        <f t="shared" si="25"/>
        <v>0</v>
      </c>
      <c r="Z34" s="49">
        <f t="shared" si="25"/>
        <v>0</v>
      </c>
      <c r="AA34" s="49">
        <f t="shared" si="25"/>
        <v>0</v>
      </c>
      <c r="AB34" s="49">
        <f t="shared" si="25"/>
        <v>0</v>
      </c>
      <c r="AC34" s="49">
        <f t="shared" si="25"/>
        <v>0</v>
      </c>
      <c r="AE34" s="49">
        <f t="shared" si="26"/>
        <v>0</v>
      </c>
      <c r="AF34" s="49">
        <f t="shared" si="26"/>
        <v>0</v>
      </c>
      <c r="AG34" s="49">
        <f t="shared" si="26"/>
        <v>-1.1368683772161603E-13</v>
      </c>
      <c r="AH34" s="49">
        <f t="shared" si="26"/>
        <v>0</v>
      </c>
      <c r="AI34" s="49">
        <f t="shared" si="26"/>
        <v>-5.6843418860808015E-14</v>
      </c>
      <c r="AJ34" s="49">
        <f t="shared" si="26"/>
        <v>1.1368683772161603E-13</v>
      </c>
    </row>
    <row r="35" spans="1:36" ht="15.75">
      <c r="A35" s="56" t="s">
        <v>113</v>
      </c>
      <c r="B35" s="16" t="s">
        <v>114</v>
      </c>
      <c r="C35" s="49">
        <v>77.1296538</v>
      </c>
      <c r="D35" s="49">
        <v>236.52008499999999</v>
      </c>
      <c r="E35" s="49">
        <v>210.04887589999998</v>
      </c>
      <c r="F35" s="49">
        <v>189.7790234</v>
      </c>
      <c r="G35" s="49">
        <v>246.32768899999999</v>
      </c>
      <c r="H35" s="142">
        <v>185.21713350000002</v>
      </c>
      <c r="J35" s="49">
        <f t="shared" si="23"/>
        <v>0</v>
      </c>
      <c r="K35" s="49">
        <f t="shared" si="23"/>
        <v>0</v>
      </c>
      <c r="L35" s="49">
        <f t="shared" si="23"/>
        <v>0</v>
      </c>
      <c r="M35" s="49">
        <f t="shared" si="23"/>
        <v>0</v>
      </c>
      <c r="N35" s="49">
        <f t="shared" si="23"/>
        <v>0</v>
      </c>
      <c r="O35" s="49">
        <f t="shared" si="23"/>
        <v>0</v>
      </c>
      <c r="Q35" s="49">
        <f t="shared" si="24"/>
        <v>77.1296538</v>
      </c>
      <c r="R35" s="49">
        <f t="shared" si="24"/>
        <v>236.52008500000002</v>
      </c>
      <c r="S35" s="49">
        <f t="shared" si="24"/>
        <v>210.04887589999998</v>
      </c>
      <c r="T35" s="49">
        <f t="shared" si="24"/>
        <v>189.77902339999997</v>
      </c>
      <c r="U35" s="49">
        <f t="shared" si="24"/>
        <v>246.32768900000002</v>
      </c>
      <c r="V35" s="49">
        <f t="shared" si="24"/>
        <v>185.21713350000002</v>
      </c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E35" s="49">
        <f t="shared" si="26"/>
        <v>0</v>
      </c>
      <c r="AF35" s="49">
        <f t="shared" si="26"/>
        <v>-2.8421709430404007E-14</v>
      </c>
      <c r="AG35" s="49">
        <f t="shared" si="26"/>
        <v>0</v>
      </c>
      <c r="AH35" s="49">
        <f t="shared" si="26"/>
        <v>2.8421709430404007E-14</v>
      </c>
      <c r="AI35" s="49">
        <f t="shared" si="26"/>
        <v>-2.8421709430404007E-14</v>
      </c>
      <c r="AJ35" s="49">
        <f t="shared" si="26"/>
        <v>0</v>
      </c>
    </row>
    <row r="36" spans="1:36" ht="15.75">
      <c r="A36" s="56" t="s">
        <v>115</v>
      </c>
      <c r="B36" s="16" t="s">
        <v>116</v>
      </c>
      <c r="C36" s="49">
        <v>147.58699999999999</v>
      </c>
      <c r="D36" s="49">
        <v>197.48416</v>
      </c>
      <c r="E36" s="49">
        <v>164.04014000000001</v>
      </c>
      <c r="F36" s="49">
        <v>254.46002999999999</v>
      </c>
      <c r="G36" s="49">
        <v>230.24815179999999</v>
      </c>
      <c r="H36" s="142">
        <v>318.05095260000002</v>
      </c>
      <c r="J36" s="49">
        <f t="shared" si="23"/>
        <v>0</v>
      </c>
      <c r="K36" s="49">
        <f t="shared" si="23"/>
        <v>0</v>
      </c>
      <c r="L36" s="49">
        <f t="shared" si="23"/>
        <v>0</v>
      </c>
      <c r="M36" s="49">
        <f t="shared" si="23"/>
        <v>0</v>
      </c>
      <c r="N36" s="49">
        <f t="shared" si="23"/>
        <v>0</v>
      </c>
      <c r="O36" s="49">
        <f t="shared" si="23"/>
        <v>0</v>
      </c>
      <c r="Q36" s="49">
        <f t="shared" si="24"/>
        <v>147.58699999999999</v>
      </c>
      <c r="R36" s="49">
        <f t="shared" si="24"/>
        <v>197.48416000000003</v>
      </c>
      <c r="S36" s="49">
        <f t="shared" si="24"/>
        <v>164.04014000000001</v>
      </c>
      <c r="T36" s="49">
        <f t="shared" si="24"/>
        <v>254.46002999999996</v>
      </c>
      <c r="U36" s="49">
        <f t="shared" si="24"/>
        <v>230.24815179999999</v>
      </c>
      <c r="V36" s="49">
        <f t="shared" si="24"/>
        <v>318.05095260000002</v>
      </c>
      <c r="X36" s="49">
        <f t="shared" si="25"/>
        <v>0</v>
      </c>
      <c r="Y36" s="49">
        <f t="shared" si="25"/>
        <v>0</v>
      </c>
      <c r="Z36" s="49">
        <f t="shared" si="25"/>
        <v>0</v>
      </c>
      <c r="AA36" s="49">
        <f t="shared" si="25"/>
        <v>0</v>
      </c>
      <c r="AB36" s="49">
        <f t="shared" si="25"/>
        <v>0</v>
      </c>
      <c r="AC36" s="49">
        <f t="shared" si="25"/>
        <v>0</v>
      </c>
      <c r="AE36" s="49">
        <f t="shared" si="26"/>
        <v>0</v>
      </c>
      <c r="AF36" s="49">
        <f t="shared" si="26"/>
        <v>-2.8421709430404007E-14</v>
      </c>
      <c r="AG36" s="49">
        <f t="shared" si="26"/>
        <v>0</v>
      </c>
      <c r="AH36" s="49">
        <f t="shared" si="26"/>
        <v>2.8421709430404007E-14</v>
      </c>
      <c r="AI36" s="49">
        <f t="shared" si="26"/>
        <v>0</v>
      </c>
      <c r="AJ36" s="49">
        <f t="shared" si="26"/>
        <v>0</v>
      </c>
    </row>
    <row r="37" spans="1:36" ht="15.75">
      <c r="A37" s="56" t="s">
        <v>117</v>
      </c>
      <c r="B37" s="16" t="s">
        <v>118</v>
      </c>
      <c r="C37" s="49">
        <v>178.48028829999998</v>
      </c>
      <c r="D37" s="49">
        <v>207.02637659999999</v>
      </c>
      <c r="E37" s="49">
        <v>225.08624929999999</v>
      </c>
      <c r="F37" s="49">
        <v>361.28951139999998</v>
      </c>
      <c r="G37" s="49">
        <v>332.34202759999999</v>
      </c>
      <c r="H37" s="142">
        <v>248.6112914</v>
      </c>
      <c r="J37" s="49">
        <f t="shared" si="23"/>
        <v>0</v>
      </c>
      <c r="K37" s="49">
        <f t="shared" si="23"/>
        <v>0</v>
      </c>
      <c r="L37" s="49">
        <f t="shared" si="23"/>
        <v>0</v>
      </c>
      <c r="M37" s="49">
        <f t="shared" si="23"/>
        <v>0</v>
      </c>
      <c r="N37" s="49">
        <f t="shared" si="23"/>
        <v>0</v>
      </c>
      <c r="O37" s="49">
        <f t="shared" si="23"/>
        <v>0</v>
      </c>
      <c r="Q37" s="49">
        <f t="shared" si="24"/>
        <v>178.48028829999998</v>
      </c>
      <c r="R37" s="49">
        <f t="shared" si="24"/>
        <v>207.02637659999999</v>
      </c>
      <c r="S37" s="49">
        <f t="shared" si="24"/>
        <v>225.08624929999999</v>
      </c>
      <c r="T37" s="49">
        <f t="shared" si="24"/>
        <v>361.28951139999992</v>
      </c>
      <c r="U37" s="49">
        <f t="shared" si="24"/>
        <v>332.34202759999999</v>
      </c>
      <c r="V37" s="49">
        <f t="shared" si="24"/>
        <v>248.61129139999997</v>
      </c>
      <c r="X37" s="49">
        <f t="shared" si="25"/>
        <v>0</v>
      </c>
      <c r="Y37" s="49">
        <f t="shared" si="25"/>
        <v>0</v>
      </c>
      <c r="Z37" s="49">
        <f t="shared" si="25"/>
        <v>0</v>
      </c>
      <c r="AA37" s="49">
        <f t="shared" si="25"/>
        <v>0</v>
      </c>
      <c r="AB37" s="49">
        <f t="shared" si="25"/>
        <v>0</v>
      </c>
      <c r="AC37" s="49">
        <f t="shared" si="25"/>
        <v>0</v>
      </c>
      <c r="AE37" s="49">
        <f t="shared" si="26"/>
        <v>0</v>
      </c>
      <c r="AF37" s="49">
        <f t="shared" si="26"/>
        <v>0</v>
      </c>
      <c r="AG37" s="49">
        <f t="shared" si="26"/>
        <v>0</v>
      </c>
      <c r="AH37" s="49">
        <f t="shared" si="26"/>
        <v>5.6843418860808015E-14</v>
      </c>
      <c r="AI37" s="49">
        <f t="shared" si="26"/>
        <v>0</v>
      </c>
      <c r="AJ37" s="49">
        <f t="shared" si="26"/>
        <v>2.8421709430404007E-14</v>
      </c>
    </row>
    <row r="38" spans="1:36" ht="15.75">
      <c r="A38" s="56"/>
      <c r="B38" s="16" t="s">
        <v>119</v>
      </c>
      <c r="C38" s="49">
        <v>1282.0916686999999</v>
      </c>
      <c r="D38" s="49">
        <v>1549.7502518000001</v>
      </c>
      <c r="E38" s="49">
        <v>1592.8378561999998</v>
      </c>
      <c r="F38" s="49">
        <v>2066.4723915</v>
      </c>
      <c r="G38" s="49">
        <v>1250.3667791</v>
      </c>
      <c r="H38" s="142">
        <f t="shared" ref="H38" si="27">H33+H34+H35+H36+H37</f>
        <v>1612.3128033</v>
      </c>
      <c r="J38" s="103">
        <f>SUM(J33:J37)</f>
        <v>0</v>
      </c>
      <c r="K38" s="103">
        <f>SUM(K33:K37)</f>
        <v>0</v>
      </c>
      <c r="L38" s="103">
        <f t="shared" ref="L38:O38" si="28">SUM(L33:L37)</f>
        <v>0</v>
      </c>
      <c r="M38" s="103">
        <f t="shared" si="28"/>
        <v>0</v>
      </c>
      <c r="N38" s="103">
        <f t="shared" si="28"/>
        <v>0</v>
      </c>
      <c r="O38" s="103">
        <f t="shared" si="28"/>
        <v>0</v>
      </c>
      <c r="Q38" s="103">
        <f>SUM(Q33:Q37)</f>
        <v>1282.0916686999999</v>
      </c>
      <c r="R38" s="103">
        <f>SUM(R33:R37)</f>
        <v>1549.7502518000001</v>
      </c>
      <c r="S38" s="103">
        <f t="shared" ref="S38:V38" si="29">SUM(S33:S37)</f>
        <v>1592.8378562</v>
      </c>
      <c r="T38" s="103">
        <f t="shared" si="29"/>
        <v>2066.4723915</v>
      </c>
      <c r="U38" s="103">
        <f t="shared" si="29"/>
        <v>1250.3667791</v>
      </c>
      <c r="V38" s="103">
        <f t="shared" si="29"/>
        <v>1612.3128033</v>
      </c>
      <c r="X38" s="103">
        <f>SUM(X33:X37)</f>
        <v>0</v>
      </c>
      <c r="Y38" s="103">
        <f>SUM(Y33:Y37)</f>
        <v>0</v>
      </c>
      <c r="Z38" s="103">
        <f t="shared" ref="Z38:AC38" si="30">SUM(Z33:Z37)</f>
        <v>0</v>
      </c>
      <c r="AA38" s="103">
        <f t="shared" si="30"/>
        <v>0</v>
      </c>
      <c r="AB38" s="103">
        <f t="shared" si="30"/>
        <v>0</v>
      </c>
      <c r="AC38" s="103">
        <f t="shared" si="30"/>
        <v>0</v>
      </c>
      <c r="AE38" s="103">
        <f>SUM(AE33:AE37)</f>
        <v>0</v>
      </c>
      <c r="AF38" s="103">
        <f>SUM(AF33:AF37)</f>
        <v>-5.773159728050814E-14</v>
      </c>
      <c r="AG38" s="103">
        <f t="shared" ref="AG38:AI38" si="31">SUM(AG33:AG37)</f>
        <v>-1.1368683772161603E-13</v>
      </c>
      <c r="AH38" s="103">
        <f t="shared" si="31"/>
        <v>1.1368683772161603E-13</v>
      </c>
      <c r="AI38" s="103">
        <f t="shared" si="31"/>
        <v>-8.5376150593674538E-14</v>
      </c>
      <c r="AJ38" s="103">
        <f t="shared" ref="AJ38" si="32">SUM(AJ33:AJ37)</f>
        <v>1.4210854715202004E-13</v>
      </c>
    </row>
    <row r="39" spans="1:36" ht="15.75">
      <c r="A39" s="56"/>
      <c r="B39" s="16"/>
      <c r="C39" s="49"/>
      <c r="D39" s="49"/>
      <c r="E39" s="49"/>
      <c r="F39" s="49"/>
      <c r="G39" s="49"/>
      <c r="H39" s="151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56">
        <v>7.3</v>
      </c>
      <c r="B40" s="16" t="s">
        <v>120</v>
      </c>
      <c r="C40" s="49">
        <v>619.99682180000002</v>
      </c>
      <c r="D40" s="49">
        <v>440.60752359999998</v>
      </c>
      <c r="E40" s="49">
        <v>164.922246</v>
      </c>
      <c r="F40" s="49">
        <v>101.50712619999999</v>
      </c>
      <c r="G40" s="49">
        <v>5.2970000000000005E-3</v>
      </c>
      <c r="H40" s="142">
        <v>0</v>
      </c>
      <c r="J40" s="49">
        <f t="shared" ref="J40:O43" si="33">C40*J$6*J$7/(J$6*J$7+Q$6*Q$7+X$6*X$7)</f>
        <v>0</v>
      </c>
      <c r="K40" s="49">
        <f t="shared" si="33"/>
        <v>0</v>
      </c>
      <c r="L40" s="49">
        <f t="shared" si="33"/>
        <v>0</v>
      </c>
      <c r="M40" s="49">
        <f t="shared" si="33"/>
        <v>0</v>
      </c>
      <c r="N40" s="49">
        <f t="shared" si="33"/>
        <v>0</v>
      </c>
      <c r="O40" s="49">
        <f t="shared" si="33"/>
        <v>0</v>
      </c>
      <c r="Q40" s="49">
        <f t="shared" ref="Q40:V43" si="34">C40*Q$6*Q$7/(Q$6*Q$7+X$6*X$7+J$6*J$7)</f>
        <v>619.99682180000002</v>
      </c>
      <c r="R40" s="49">
        <f t="shared" si="34"/>
        <v>440.60752360000004</v>
      </c>
      <c r="S40" s="49">
        <f t="shared" si="34"/>
        <v>164.922246</v>
      </c>
      <c r="T40" s="49">
        <f t="shared" si="34"/>
        <v>101.50712619999999</v>
      </c>
      <c r="U40" s="49">
        <f t="shared" si="34"/>
        <v>5.2970000000000005E-3</v>
      </c>
      <c r="V40" s="49">
        <f t="shared" si="34"/>
        <v>0</v>
      </c>
      <c r="X40" s="49">
        <f t="shared" ref="X40:AC43" si="35">C40*X$6*X$7/(X$6*X$7+J$6*J$7+Q$6*Q$7)</f>
        <v>0</v>
      </c>
      <c r="Y40" s="49">
        <f t="shared" si="35"/>
        <v>0</v>
      </c>
      <c r="Z40" s="49">
        <f t="shared" si="35"/>
        <v>0</v>
      </c>
      <c r="AA40" s="49">
        <f t="shared" si="35"/>
        <v>0</v>
      </c>
      <c r="AB40" s="49">
        <f t="shared" si="35"/>
        <v>0</v>
      </c>
      <c r="AC40" s="49">
        <f t="shared" si="35"/>
        <v>0</v>
      </c>
      <c r="AE40" s="49">
        <f t="shared" ref="AE40:AJ43" si="36">C40-J40-Q40-X40</f>
        <v>0</v>
      </c>
      <c r="AF40" s="49">
        <f t="shared" si="36"/>
        <v>-5.6843418860808015E-14</v>
      </c>
      <c r="AG40" s="49">
        <f t="shared" si="36"/>
        <v>0</v>
      </c>
      <c r="AH40" s="49">
        <f t="shared" si="36"/>
        <v>0</v>
      </c>
      <c r="AI40" s="49">
        <f t="shared" si="36"/>
        <v>0</v>
      </c>
      <c r="AJ40" s="49">
        <f t="shared" si="36"/>
        <v>0</v>
      </c>
    </row>
    <row r="41" spans="1:36" ht="15.75">
      <c r="A41" s="56">
        <v>7.4</v>
      </c>
      <c r="B41" s="16" t="s">
        <v>121</v>
      </c>
      <c r="C41" s="49">
        <v>0</v>
      </c>
      <c r="D41" s="49">
        <v>0</v>
      </c>
      <c r="E41" s="49">
        <v>49.637571600000001</v>
      </c>
      <c r="F41" s="49">
        <v>51.4866095</v>
      </c>
      <c r="G41" s="49">
        <v>0</v>
      </c>
      <c r="H41" s="142">
        <v>0</v>
      </c>
      <c r="J41" s="49">
        <f t="shared" si="33"/>
        <v>0</v>
      </c>
      <c r="K41" s="49">
        <f t="shared" si="33"/>
        <v>0</v>
      </c>
      <c r="L41" s="49">
        <f t="shared" si="33"/>
        <v>0</v>
      </c>
      <c r="M41" s="49">
        <f t="shared" si="33"/>
        <v>0</v>
      </c>
      <c r="N41" s="49">
        <f t="shared" si="33"/>
        <v>0</v>
      </c>
      <c r="O41" s="49">
        <f t="shared" si="33"/>
        <v>0</v>
      </c>
      <c r="Q41" s="49">
        <f t="shared" si="34"/>
        <v>0</v>
      </c>
      <c r="R41" s="49">
        <f t="shared" si="34"/>
        <v>0</v>
      </c>
      <c r="S41" s="49">
        <f t="shared" si="34"/>
        <v>49.637571600000008</v>
      </c>
      <c r="T41" s="49">
        <f t="shared" si="34"/>
        <v>51.486609499999993</v>
      </c>
      <c r="U41" s="49">
        <f t="shared" si="34"/>
        <v>0</v>
      </c>
      <c r="V41" s="49">
        <f t="shared" si="34"/>
        <v>0</v>
      </c>
      <c r="X41" s="49">
        <f t="shared" si="35"/>
        <v>0</v>
      </c>
      <c r="Y41" s="49">
        <f t="shared" si="35"/>
        <v>0</v>
      </c>
      <c r="Z41" s="49">
        <f t="shared" si="35"/>
        <v>0</v>
      </c>
      <c r="AA41" s="49">
        <f t="shared" si="35"/>
        <v>0</v>
      </c>
      <c r="AB41" s="49">
        <f t="shared" si="35"/>
        <v>0</v>
      </c>
      <c r="AC41" s="49">
        <f t="shared" si="35"/>
        <v>0</v>
      </c>
      <c r="AE41" s="49">
        <f t="shared" si="36"/>
        <v>0</v>
      </c>
      <c r="AF41" s="49">
        <f t="shared" si="36"/>
        <v>0</v>
      </c>
      <c r="AG41" s="49">
        <f t="shared" si="36"/>
        <v>-7.1054273576010019E-15</v>
      </c>
      <c r="AH41" s="49">
        <f t="shared" si="36"/>
        <v>7.1054273576010019E-15</v>
      </c>
      <c r="AI41" s="49">
        <f t="shared" si="36"/>
        <v>0</v>
      </c>
      <c r="AJ41" s="49">
        <f t="shared" si="36"/>
        <v>0</v>
      </c>
    </row>
    <row r="42" spans="1:36" ht="12.75" customHeight="1">
      <c r="A42" s="56">
        <v>7.5</v>
      </c>
      <c r="B42" s="16" t="s">
        <v>122</v>
      </c>
      <c r="C42" s="49">
        <v>304.26116910000002</v>
      </c>
      <c r="D42" s="49">
        <v>291.9221579</v>
      </c>
      <c r="E42" s="49">
        <v>456.23348290000001</v>
      </c>
      <c r="F42" s="49">
        <v>262.55765020000001</v>
      </c>
      <c r="G42" s="49">
        <v>237.15945980000001</v>
      </c>
      <c r="H42" s="258">
        <v>2350.1929982000001</v>
      </c>
      <c r="J42" s="49">
        <f t="shared" si="33"/>
        <v>0</v>
      </c>
      <c r="K42" s="49">
        <f t="shared" si="33"/>
        <v>0</v>
      </c>
      <c r="L42" s="49">
        <f t="shared" si="33"/>
        <v>0</v>
      </c>
      <c r="M42" s="49">
        <f t="shared" si="33"/>
        <v>0</v>
      </c>
      <c r="N42" s="49">
        <f t="shared" si="33"/>
        <v>0</v>
      </c>
      <c r="O42" s="49">
        <f t="shared" si="33"/>
        <v>0</v>
      </c>
      <c r="Q42" s="49">
        <f t="shared" si="34"/>
        <v>304.26116910000002</v>
      </c>
      <c r="R42" s="49">
        <f t="shared" si="34"/>
        <v>291.9221579</v>
      </c>
      <c r="S42" s="49">
        <f t="shared" si="34"/>
        <v>456.23348290000001</v>
      </c>
      <c r="T42" s="49">
        <f t="shared" si="34"/>
        <v>262.55765020000001</v>
      </c>
      <c r="U42" s="49">
        <f t="shared" si="34"/>
        <v>237.15945980000004</v>
      </c>
      <c r="V42" s="49">
        <f t="shared" si="34"/>
        <v>2350.1929982000001</v>
      </c>
      <c r="X42" s="49">
        <f t="shared" si="35"/>
        <v>0</v>
      </c>
      <c r="Y42" s="49">
        <f t="shared" si="35"/>
        <v>0</v>
      </c>
      <c r="Z42" s="49">
        <f t="shared" si="35"/>
        <v>0</v>
      </c>
      <c r="AA42" s="49">
        <f t="shared" si="35"/>
        <v>0</v>
      </c>
      <c r="AB42" s="49">
        <f t="shared" si="35"/>
        <v>0</v>
      </c>
      <c r="AC42" s="49">
        <f t="shared" si="35"/>
        <v>0</v>
      </c>
      <c r="AE42" s="49">
        <f t="shared" si="36"/>
        <v>0</v>
      </c>
      <c r="AF42" s="49">
        <f t="shared" si="36"/>
        <v>0</v>
      </c>
      <c r="AG42" s="49">
        <f t="shared" si="36"/>
        <v>0</v>
      </c>
      <c r="AH42" s="49">
        <f t="shared" si="36"/>
        <v>0</v>
      </c>
      <c r="AI42" s="49">
        <f t="shared" si="36"/>
        <v>-2.8421709430404007E-14</v>
      </c>
      <c r="AJ42" s="49">
        <f t="shared" si="36"/>
        <v>0</v>
      </c>
    </row>
    <row r="43" spans="1:36" ht="12.75" customHeight="1">
      <c r="A43" s="56">
        <v>7.6</v>
      </c>
      <c r="B43" s="16" t="s">
        <v>123</v>
      </c>
      <c r="C43" s="49">
        <v>826.52144909999993</v>
      </c>
      <c r="D43" s="49">
        <v>449.32204029999991</v>
      </c>
      <c r="E43" s="49">
        <v>859.87673649999999</v>
      </c>
      <c r="F43" s="49">
        <v>1020.4395793999998</v>
      </c>
      <c r="G43" s="49">
        <v>1183.7381514000001</v>
      </c>
      <c r="H43" s="259"/>
      <c r="J43" s="49">
        <f t="shared" si="33"/>
        <v>0</v>
      </c>
      <c r="K43" s="49">
        <f t="shared" si="33"/>
        <v>0</v>
      </c>
      <c r="L43" s="49">
        <f t="shared" si="33"/>
        <v>0</v>
      </c>
      <c r="M43" s="49">
        <f t="shared" si="33"/>
        <v>0</v>
      </c>
      <c r="N43" s="49">
        <f t="shared" si="33"/>
        <v>0</v>
      </c>
      <c r="O43" s="49">
        <f t="shared" si="33"/>
        <v>0</v>
      </c>
      <c r="Q43" s="49">
        <f t="shared" si="34"/>
        <v>826.52144910000004</v>
      </c>
      <c r="R43" s="49">
        <f t="shared" si="34"/>
        <v>449.32204029999991</v>
      </c>
      <c r="S43" s="49">
        <f t="shared" si="34"/>
        <v>859.87673649999999</v>
      </c>
      <c r="T43" s="49">
        <f t="shared" si="34"/>
        <v>1020.4395793999997</v>
      </c>
      <c r="U43" s="49">
        <f t="shared" si="34"/>
        <v>1183.7381514000001</v>
      </c>
      <c r="V43" s="49">
        <f t="shared" si="34"/>
        <v>0</v>
      </c>
      <c r="X43" s="49">
        <f t="shared" si="35"/>
        <v>0</v>
      </c>
      <c r="Y43" s="49">
        <f t="shared" si="35"/>
        <v>0</v>
      </c>
      <c r="Z43" s="49">
        <f t="shared" si="35"/>
        <v>0</v>
      </c>
      <c r="AA43" s="49">
        <f t="shared" si="35"/>
        <v>0</v>
      </c>
      <c r="AB43" s="49">
        <f t="shared" si="35"/>
        <v>0</v>
      </c>
      <c r="AC43" s="49">
        <f t="shared" si="35"/>
        <v>0</v>
      </c>
      <c r="AE43" s="49">
        <f t="shared" si="36"/>
        <v>-1.1368683772161603E-13</v>
      </c>
      <c r="AF43" s="49">
        <f t="shared" si="36"/>
        <v>0</v>
      </c>
      <c r="AG43" s="49">
        <f t="shared" si="36"/>
        <v>0</v>
      </c>
      <c r="AH43" s="49">
        <f t="shared" si="36"/>
        <v>1.1368683772161603E-13</v>
      </c>
      <c r="AI43" s="49">
        <f t="shared" si="36"/>
        <v>0</v>
      </c>
      <c r="AJ43" s="49">
        <f t="shared" si="36"/>
        <v>0</v>
      </c>
    </row>
    <row r="44" spans="1:36" ht="15.75">
      <c r="A44" s="53"/>
      <c r="B44" s="16" t="s">
        <v>124</v>
      </c>
      <c r="C44" s="15">
        <f>C43+C42+C41+C40+C38+C30+C29+C28+C27+C26</f>
        <v>15047.955963600001</v>
      </c>
      <c r="D44" s="15">
        <f t="shared" ref="D44:G44" si="37">D43+D42+D41+D40+D38+D30+D29+D28+D27+D26</f>
        <v>17469.0229956</v>
      </c>
      <c r="E44" s="15">
        <f t="shared" si="37"/>
        <v>17975.914572999998</v>
      </c>
      <c r="F44" s="15">
        <f t="shared" si="37"/>
        <v>18405.4860625</v>
      </c>
      <c r="G44" s="15">
        <f t="shared" si="37"/>
        <v>22039.9387852</v>
      </c>
      <c r="H44" s="146">
        <f t="shared" ref="H44" si="38">H26+H38+H40+H41+H42+H43+H27+H28+H29+H30</f>
        <v>22053.1208219</v>
      </c>
      <c r="J44" s="15">
        <f t="shared" ref="J44:O44" si="39">J43+J42+J41+J40+J38+J30+J29+J28+J27+J26</f>
        <v>0</v>
      </c>
      <c r="K44" s="15">
        <f t="shared" si="39"/>
        <v>0</v>
      </c>
      <c r="L44" s="15">
        <f t="shared" si="39"/>
        <v>0</v>
      </c>
      <c r="M44" s="15">
        <f t="shared" si="39"/>
        <v>0</v>
      </c>
      <c r="N44" s="15">
        <f t="shared" si="39"/>
        <v>0</v>
      </c>
      <c r="O44" s="15">
        <f t="shared" si="39"/>
        <v>0</v>
      </c>
      <c r="Q44" s="15">
        <f t="shared" ref="Q44:V44" si="40">Q43+Q42+Q41+Q40+Q38+Q30+Q29+Q28+Q27+Q26</f>
        <v>15047.955963600001</v>
      </c>
      <c r="R44" s="15">
        <f t="shared" si="40"/>
        <v>17469.022995600004</v>
      </c>
      <c r="S44" s="15">
        <f t="shared" si="40"/>
        <v>17975.914572999995</v>
      </c>
      <c r="T44" s="15">
        <f t="shared" si="40"/>
        <v>18405.486062499996</v>
      </c>
      <c r="U44" s="15">
        <f t="shared" si="40"/>
        <v>22039.9387852</v>
      </c>
      <c r="V44" s="15">
        <f t="shared" si="40"/>
        <v>22053.120821899996</v>
      </c>
      <c r="X44" s="100"/>
      <c r="Y44" s="15">
        <f t="shared" ref="Y44:AC44" si="41">Y43+Y42+Y41+Y40+Y38+Y30+Y29+Y28+Y27+Y26</f>
        <v>0</v>
      </c>
      <c r="Z44" s="15">
        <f t="shared" si="41"/>
        <v>0</v>
      </c>
      <c r="AA44" s="15">
        <f t="shared" si="41"/>
        <v>0</v>
      </c>
      <c r="AB44" s="15">
        <f t="shared" si="41"/>
        <v>0</v>
      </c>
      <c r="AC44" s="15">
        <f t="shared" si="41"/>
        <v>0</v>
      </c>
      <c r="AE44" s="100"/>
      <c r="AF44" s="15">
        <f t="shared" ref="AF44:AI44" si="42">AF43+AF42+AF41+AF40+AF38+AF30+AF29+AF28+AF27+AF26</f>
        <v>-1.9619861291175766E-12</v>
      </c>
      <c r="AG44" s="15">
        <f t="shared" si="42"/>
        <v>1.6981971384666394E-12</v>
      </c>
      <c r="AH44" s="15">
        <f t="shared" si="42"/>
        <v>2.2808421817899216E-12</v>
      </c>
      <c r="AI44" s="15">
        <f t="shared" si="42"/>
        <v>-1.1379786002407855E-13</v>
      </c>
      <c r="AJ44" s="15">
        <f t="shared" ref="AJ44" si="43">AJ43+AJ42+AJ41+AJ40+AJ38+AJ30+AJ29+AJ28+AJ27+AJ26</f>
        <v>2.4158453015843406E-12</v>
      </c>
    </row>
    <row r="45" spans="1:36" ht="15.75">
      <c r="A45" s="53">
        <v>8</v>
      </c>
      <c r="B45" s="16" t="s">
        <v>125</v>
      </c>
      <c r="C45" s="49">
        <v>1.2480066000000001</v>
      </c>
      <c r="D45" s="49">
        <v>1.005819</v>
      </c>
      <c r="E45" s="49">
        <v>0.95738140000000005</v>
      </c>
      <c r="F45" s="49">
        <v>1.7015453</v>
      </c>
      <c r="G45" s="49">
        <v>0.17541299999999999</v>
      </c>
      <c r="H45" s="142">
        <v>1.7502574</v>
      </c>
      <c r="J45" s="49">
        <f t="shared" ref="J45:O48" si="44">C45*J$6*J$7/(J$6*J$7+Q$6*Q$7+X$6*X$7)</f>
        <v>0</v>
      </c>
      <c r="K45" s="49">
        <f t="shared" si="44"/>
        <v>0</v>
      </c>
      <c r="L45" s="49">
        <f t="shared" si="44"/>
        <v>0</v>
      </c>
      <c r="M45" s="49">
        <f t="shared" si="44"/>
        <v>0</v>
      </c>
      <c r="N45" s="49">
        <f t="shared" si="44"/>
        <v>0</v>
      </c>
      <c r="O45" s="49">
        <f t="shared" si="44"/>
        <v>0</v>
      </c>
      <c r="Q45" s="49">
        <f t="shared" ref="Q45:V48" si="45">C45*Q$6*Q$7/(Q$6*Q$7+X$6*X$7+J$6*J$7)</f>
        <v>1.2480066000000001</v>
      </c>
      <c r="R45" s="49">
        <f t="shared" si="45"/>
        <v>1.005819</v>
      </c>
      <c r="S45" s="49">
        <f t="shared" si="45"/>
        <v>0.95738140000000005</v>
      </c>
      <c r="T45" s="49">
        <f t="shared" si="45"/>
        <v>1.7015453</v>
      </c>
      <c r="U45" s="49">
        <f t="shared" si="45"/>
        <v>0.17541299999999999</v>
      </c>
      <c r="V45" s="49">
        <f t="shared" si="45"/>
        <v>1.7502573999999997</v>
      </c>
      <c r="X45" s="49">
        <f t="shared" ref="X45:AC48" si="46">C45*X$6*X$7/(X$6*X$7+J$6*J$7+Q$6*Q$7)</f>
        <v>0</v>
      </c>
      <c r="Y45" s="49">
        <f t="shared" si="46"/>
        <v>0</v>
      </c>
      <c r="Z45" s="49">
        <f t="shared" si="46"/>
        <v>0</v>
      </c>
      <c r="AA45" s="49">
        <f t="shared" si="46"/>
        <v>0</v>
      </c>
      <c r="AB45" s="49">
        <f t="shared" si="46"/>
        <v>0</v>
      </c>
      <c r="AC45" s="49">
        <f t="shared" si="46"/>
        <v>0</v>
      </c>
      <c r="AE45" s="49">
        <f t="shared" ref="AE45:AJ48" si="47">C45-J45-Q45-X45</f>
        <v>0</v>
      </c>
      <c r="AF45" s="49">
        <f t="shared" si="47"/>
        <v>0</v>
      </c>
      <c r="AG45" s="49">
        <f t="shared" si="47"/>
        <v>0</v>
      </c>
      <c r="AH45" s="49">
        <f t="shared" si="47"/>
        <v>0</v>
      </c>
      <c r="AI45" s="49">
        <f t="shared" si="47"/>
        <v>0</v>
      </c>
      <c r="AJ45" s="49">
        <f t="shared" si="47"/>
        <v>2.2204460492503131E-16</v>
      </c>
    </row>
    <row r="46" spans="1:36" ht="15.75">
      <c r="A46" s="53">
        <v>9</v>
      </c>
      <c r="B46" s="16" t="s">
        <v>126</v>
      </c>
      <c r="C46" s="49">
        <v>33.226141799999994</v>
      </c>
      <c r="D46" s="49">
        <v>44.222681799999997</v>
      </c>
      <c r="E46" s="49">
        <v>59.072378399999998</v>
      </c>
      <c r="F46" s="49">
        <v>42.607482900000001</v>
      </c>
      <c r="G46" s="49">
        <v>116.2101657</v>
      </c>
      <c r="H46" s="142">
        <v>347.71039880000001</v>
      </c>
      <c r="J46" s="49">
        <f t="shared" si="44"/>
        <v>0</v>
      </c>
      <c r="K46" s="49">
        <f t="shared" si="44"/>
        <v>0</v>
      </c>
      <c r="L46" s="49">
        <f t="shared" si="44"/>
        <v>0</v>
      </c>
      <c r="M46" s="49">
        <f t="shared" si="44"/>
        <v>0</v>
      </c>
      <c r="N46" s="49">
        <f t="shared" si="44"/>
        <v>0</v>
      </c>
      <c r="O46" s="49">
        <f t="shared" si="44"/>
        <v>0</v>
      </c>
      <c r="Q46" s="49">
        <f t="shared" si="45"/>
        <v>33.226141800000001</v>
      </c>
      <c r="R46" s="49">
        <f t="shared" si="45"/>
        <v>44.222681800000004</v>
      </c>
      <c r="S46" s="49">
        <f t="shared" si="45"/>
        <v>59.072378399999998</v>
      </c>
      <c r="T46" s="49">
        <f t="shared" si="45"/>
        <v>42.607482900000001</v>
      </c>
      <c r="U46" s="49">
        <f t="shared" si="45"/>
        <v>116.21016569999999</v>
      </c>
      <c r="V46" s="49">
        <f t="shared" si="45"/>
        <v>347.71039880000001</v>
      </c>
      <c r="X46" s="49">
        <f t="shared" si="46"/>
        <v>0</v>
      </c>
      <c r="Y46" s="49">
        <f t="shared" si="46"/>
        <v>0</v>
      </c>
      <c r="Z46" s="49">
        <f t="shared" si="46"/>
        <v>0</v>
      </c>
      <c r="AA46" s="49">
        <f t="shared" si="46"/>
        <v>0</v>
      </c>
      <c r="AB46" s="49">
        <f t="shared" si="46"/>
        <v>0</v>
      </c>
      <c r="AC46" s="49">
        <f t="shared" si="46"/>
        <v>0</v>
      </c>
      <c r="AE46" s="49">
        <f t="shared" si="47"/>
        <v>-7.1054273576010019E-15</v>
      </c>
      <c r="AF46" s="49">
        <f t="shared" si="47"/>
        <v>-7.1054273576010019E-15</v>
      </c>
      <c r="AG46" s="49">
        <f t="shared" si="47"/>
        <v>0</v>
      </c>
      <c r="AH46" s="49">
        <f t="shared" si="47"/>
        <v>0</v>
      </c>
      <c r="AI46" s="49">
        <f t="shared" si="47"/>
        <v>1.4210854715202004E-14</v>
      </c>
      <c r="AJ46" s="49">
        <f t="shared" si="47"/>
        <v>0</v>
      </c>
    </row>
    <row r="47" spans="1:36" ht="15.75">
      <c r="A47" s="53">
        <v>10</v>
      </c>
      <c r="B47" s="16" t="s">
        <v>127</v>
      </c>
      <c r="C47" s="49">
        <v>-790.58993299999997</v>
      </c>
      <c r="D47" s="49">
        <v>571.52896529999998</v>
      </c>
      <c r="E47" s="49">
        <v>4.07864</v>
      </c>
      <c r="F47" s="49">
        <v>0</v>
      </c>
      <c r="G47" s="49">
        <v>0</v>
      </c>
      <c r="H47" s="142">
        <v>0</v>
      </c>
      <c r="J47" s="49">
        <f t="shared" si="44"/>
        <v>0</v>
      </c>
      <c r="K47" s="49">
        <f t="shared" si="44"/>
        <v>0</v>
      </c>
      <c r="L47" s="49">
        <f t="shared" si="44"/>
        <v>0</v>
      </c>
      <c r="M47" s="49">
        <f t="shared" si="44"/>
        <v>0</v>
      </c>
      <c r="N47" s="49">
        <f t="shared" si="44"/>
        <v>0</v>
      </c>
      <c r="O47" s="49">
        <f t="shared" si="44"/>
        <v>0</v>
      </c>
      <c r="Q47" s="49">
        <f t="shared" si="45"/>
        <v>-790.58993299999997</v>
      </c>
      <c r="R47" s="49">
        <f t="shared" si="45"/>
        <v>571.5289653000001</v>
      </c>
      <c r="S47" s="49">
        <f t="shared" si="45"/>
        <v>4.07864</v>
      </c>
      <c r="T47" s="49">
        <f t="shared" si="45"/>
        <v>0</v>
      </c>
      <c r="U47" s="49">
        <f t="shared" si="45"/>
        <v>0</v>
      </c>
      <c r="V47" s="49">
        <f t="shared" si="45"/>
        <v>0</v>
      </c>
      <c r="X47" s="49">
        <f t="shared" si="46"/>
        <v>0</v>
      </c>
      <c r="Y47" s="49">
        <f t="shared" si="46"/>
        <v>0</v>
      </c>
      <c r="Z47" s="49">
        <f t="shared" si="46"/>
        <v>0</v>
      </c>
      <c r="AA47" s="49">
        <f t="shared" si="46"/>
        <v>0</v>
      </c>
      <c r="AB47" s="49">
        <f t="shared" si="46"/>
        <v>0</v>
      </c>
      <c r="AC47" s="49">
        <f t="shared" si="46"/>
        <v>0</v>
      </c>
      <c r="AE47" s="49">
        <f t="shared" si="47"/>
        <v>0</v>
      </c>
      <c r="AF47" s="49">
        <f t="shared" si="47"/>
        <v>-1.1368683772161603E-13</v>
      </c>
      <c r="AG47" s="49">
        <f t="shared" si="47"/>
        <v>0</v>
      </c>
      <c r="AH47" s="49">
        <f t="shared" si="47"/>
        <v>0</v>
      </c>
      <c r="AI47" s="49">
        <f t="shared" si="47"/>
        <v>0</v>
      </c>
      <c r="AJ47" s="49">
        <f t="shared" si="47"/>
        <v>0</v>
      </c>
    </row>
    <row r="48" spans="1:36" ht="15.75">
      <c r="A48" s="53">
        <v>11</v>
      </c>
      <c r="B48" s="16" t="s">
        <v>128</v>
      </c>
      <c r="C48" s="49">
        <f>'CC Expenses'!I45</f>
        <v>5247.1704669812425</v>
      </c>
      <c r="D48" s="49">
        <f>'CC Expenses'!J45</f>
        <v>6403.7396738258903</v>
      </c>
      <c r="E48" s="49">
        <f>'CC Expenses'!K45</f>
        <v>8193.8773455531646</v>
      </c>
      <c r="F48" s="49">
        <f>'CC Expenses'!L45</f>
        <v>8436.1464954761268</v>
      </c>
      <c r="G48" s="49">
        <f>'CC Expenses'!M45</f>
        <v>8614.3257875479012</v>
      </c>
      <c r="H48" s="142">
        <f>8225.5125632*RAT</f>
        <v>8116.1132461094403</v>
      </c>
      <c r="J48" s="49">
        <f t="shared" si="44"/>
        <v>0</v>
      </c>
      <c r="K48" s="49">
        <f t="shared" si="44"/>
        <v>0</v>
      </c>
      <c r="L48" s="49">
        <f t="shared" si="44"/>
        <v>0</v>
      </c>
      <c r="M48" s="49">
        <f t="shared" si="44"/>
        <v>0</v>
      </c>
      <c r="N48" s="49">
        <f t="shared" si="44"/>
        <v>0</v>
      </c>
      <c r="O48" s="49">
        <f t="shared" si="44"/>
        <v>0</v>
      </c>
      <c r="Q48" s="49">
        <f t="shared" si="45"/>
        <v>5247.1704669812425</v>
      </c>
      <c r="R48" s="49">
        <f t="shared" si="45"/>
        <v>6403.7396738258903</v>
      </c>
      <c r="S48" s="49">
        <f t="shared" si="45"/>
        <v>8193.8773455531646</v>
      </c>
      <c r="T48" s="49">
        <f t="shared" si="45"/>
        <v>8436.1464954761268</v>
      </c>
      <c r="U48" s="49">
        <f t="shared" si="45"/>
        <v>8614.3257875479012</v>
      </c>
      <c r="V48" s="49">
        <f t="shared" si="45"/>
        <v>8116.1132461094394</v>
      </c>
      <c r="X48" s="49">
        <f t="shared" si="46"/>
        <v>0</v>
      </c>
      <c r="Y48" s="49">
        <f t="shared" si="46"/>
        <v>0</v>
      </c>
      <c r="Z48" s="49">
        <f t="shared" si="46"/>
        <v>0</v>
      </c>
      <c r="AA48" s="49">
        <f t="shared" si="46"/>
        <v>0</v>
      </c>
      <c r="AB48" s="49">
        <f t="shared" si="46"/>
        <v>0</v>
      </c>
      <c r="AC48" s="49">
        <f t="shared" si="46"/>
        <v>0</v>
      </c>
      <c r="AE48" s="49">
        <f t="shared" si="47"/>
        <v>0</v>
      </c>
      <c r="AF48" s="49">
        <f t="shared" si="47"/>
        <v>0</v>
      </c>
      <c r="AG48" s="49">
        <f t="shared" si="47"/>
        <v>0</v>
      </c>
      <c r="AH48" s="49">
        <f t="shared" si="47"/>
        <v>0</v>
      </c>
      <c r="AI48" s="49">
        <f t="shared" si="47"/>
        <v>0</v>
      </c>
      <c r="AJ48" s="49">
        <f t="shared" si="47"/>
        <v>9.0949470177292824E-13</v>
      </c>
    </row>
    <row r="49" spans="1:36" ht="15.75">
      <c r="A49" s="53">
        <v>12</v>
      </c>
      <c r="B49" s="16" t="s">
        <v>129</v>
      </c>
      <c r="C49" s="49"/>
      <c r="D49" s="86"/>
      <c r="E49" s="49"/>
      <c r="F49" s="49"/>
      <c r="G49" s="49"/>
      <c r="H49" s="147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56">
        <v>12.1</v>
      </c>
      <c r="B50" s="16" t="s">
        <v>130</v>
      </c>
      <c r="C50" s="49">
        <v>6.8568899999999999</v>
      </c>
      <c r="D50" s="49">
        <v>49.817450000000001</v>
      </c>
      <c r="E50" s="49">
        <v>27.917899999999999</v>
      </c>
      <c r="F50" s="49">
        <v>97.453450000000004</v>
      </c>
      <c r="G50" s="49">
        <v>38.882019999999997</v>
      </c>
      <c r="H50" s="142">
        <v>156.00621649999999</v>
      </c>
      <c r="J50" s="49">
        <f t="shared" ref="J50:O63" si="48">C50*J$6*J$7/(J$6*J$7+Q$6*Q$7+X$6*X$7)</f>
        <v>0</v>
      </c>
      <c r="K50" s="49">
        <f t="shared" si="48"/>
        <v>0</v>
      </c>
      <c r="L50" s="49">
        <f t="shared" si="48"/>
        <v>0</v>
      </c>
      <c r="M50" s="49">
        <f t="shared" si="48"/>
        <v>0</v>
      </c>
      <c r="N50" s="49">
        <f t="shared" si="48"/>
        <v>0</v>
      </c>
      <c r="O50" s="49">
        <f t="shared" si="48"/>
        <v>0</v>
      </c>
      <c r="Q50" s="49">
        <f t="shared" ref="Q50:V63" si="49">C50*Q$6*Q$7/(Q$6*Q$7+X$6*X$7+J$6*J$7)</f>
        <v>6.8568899999999999</v>
      </c>
      <c r="R50" s="49">
        <f t="shared" si="49"/>
        <v>49.817450000000001</v>
      </c>
      <c r="S50" s="49">
        <f t="shared" si="49"/>
        <v>27.917899999999999</v>
      </c>
      <c r="T50" s="49">
        <f t="shared" si="49"/>
        <v>97.453449999999989</v>
      </c>
      <c r="U50" s="49">
        <f t="shared" si="49"/>
        <v>38.882019999999997</v>
      </c>
      <c r="V50" s="49">
        <f t="shared" si="49"/>
        <v>156.00621649999997</v>
      </c>
      <c r="X50" s="49">
        <f t="shared" ref="X50:AC63" si="50">C50*X$6*X$7/(X$6*X$7+J$6*J$7+Q$6*Q$7)</f>
        <v>0</v>
      </c>
      <c r="Y50" s="49">
        <f t="shared" si="50"/>
        <v>0</v>
      </c>
      <c r="Z50" s="49">
        <f t="shared" si="50"/>
        <v>0</v>
      </c>
      <c r="AA50" s="49">
        <f t="shared" si="50"/>
        <v>0</v>
      </c>
      <c r="AB50" s="49">
        <f t="shared" si="50"/>
        <v>0</v>
      </c>
      <c r="AC50" s="49">
        <f t="shared" si="50"/>
        <v>0</v>
      </c>
      <c r="AE50" s="49">
        <f t="shared" ref="AE50:AJ63" si="51">C50-J50-Q50-X50</f>
        <v>0</v>
      </c>
      <c r="AF50" s="49">
        <f t="shared" si="51"/>
        <v>0</v>
      </c>
      <c r="AG50" s="49">
        <f t="shared" si="51"/>
        <v>0</v>
      </c>
      <c r="AH50" s="49">
        <f t="shared" si="51"/>
        <v>1.4210854715202004E-14</v>
      </c>
      <c r="AI50" s="49">
        <f t="shared" si="51"/>
        <v>0</v>
      </c>
      <c r="AJ50" s="49">
        <f t="shared" si="51"/>
        <v>2.8421709430404007E-14</v>
      </c>
    </row>
    <row r="51" spans="1:36" ht="15.75">
      <c r="A51" s="56">
        <v>12.2</v>
      </c>
      <c r="B51" s="16" t="s">
        <v>131</v>
      </c>
      <c r="C51" s="49">
        <v>248.45014</v>
      </c>
      <c r="D51" s="49">
        <v>257.21406000000002</v>
      </c>
      <c r="E51" s="49">
        <v>241.37848</v>
      </c>
      <c r="F51" s="49">
        <v>464.14109999999999</v>
      </c>
      <c r="G51" s="49">
        <v>259.08738</v>
      </c>
      <c r="H51" s="142">
        <v>77.008589999999998</v>
      </c>
      <c r="J51" s="49">
        <f t="shared" si="48"/>
        <v>0</v>
      </c>
      <c r="K51" s="49">
        <f t="shared" si="48"/>
        <v>0</v>
      </c>
      <c r="L51" s="49">
        <f t="shared" si="48"/>
        <v>0</v>
      </c>
      <c r="M51" s="49">
        <f t="shared" si="48"/>
        <v>0</v>
      </c>
      <c r="N51" s="49">
        <f t="shared" si="48"/>
        <v>0</v>
      </c>
      <c r="O51" s="49">
        <f t="shared" si="48"/>
        <v>0</v>
      </c>
      <c r="Q51" s="49">
        <f t="shared" si="49"/>
        <v>248.45014000000003</v>
      </c>
      <c r="R51" s="49">
        <f t="shared" si="49"/>
        <v>257.21406000000002</v>
      </c>
      <c r="S51" s="49">
        <f t="shared" si="49"/>
        <v>241.37847999999997</v>
      </c>
      <c r="T51" s="49">
        <f t="shared" si="49"/>
        <v>464.14109999999994</v>
      </c>
      <c r="U51" s="49">
        <f t="shared" si="49"/>
        <v>259.08738</v>
      </c>
      <c r="V51" s="49">
        <f t="shared" si="49"/>
        <v>77.008589999999998</v>
      </c>
      <c r="X51" s="49">
        <f t="shared" si="50"/>
        <v>0</v>
      </c>
      <c r="Y51" s="49">
        <f t="shared" si="50"/>
        <v>0</v>
      </c>
      <c r="Z51" s="49">
        <f t="shared" si="50"/>
        <v>0</v>
      </c>
      <c r="AA51" s="49">
        <f t="shared" si="50"/>
        <v>0</v>
      </c>
      <c r="AB51" s="49">
        <f t="shared" si="50"/>
        <v>0</v>
      </c>
      <c r="AC51" s="49">
        <f t="shared" si="50"/>
        <v>0</v>
      </c>
      <c r="AE51" s="49">
        <f t="shared" si="51"/>
        <v>-2.8421709430404007E-14</v>
      </c>
      <c r="AF51" s="49">
        <f t="shared" si="51"/>
        <v>0</v>
      </c>
      <c r="AG51" s="49">
        <f t="shared" si="51"/>
        <v>2.8421709430404007E-14</v>
      </c>
      <c r="AH51" s="49">
        <f t="shared" si="51"/>
        <v>5.6843418860808015E-14</v>
      </c>
      <c r="AI51" s="49">
        <f t="shared" si="51"/>
        <v>0</v>
      </c>
      <c r="AJ51" s="49">
        <f t="shared" si="51"/>
        <v>0</v>
      </c>
    </row>
    <row r="52" spans="1:36" ht="15.75">
      <c r="A52" s="56">
        <v>12.3</v>
      </c>
      <c r="B52" s="16" t="s">
        <v>132</v>
      </c>
      <c r="C52" s="49">
        <v>89.113969999999995</v>
      </c>
      <c r="D52" s="49">
        <v>70.897724999999994</v>
      </c>
      <c r="E52" s="49">
        <v>78.203267300000007</v>
      </c>
      <c r="F52" s="49">
        <v>102.8876932</v>
      </c>
      <c r="G52" s="49">
        <v>99.085979000000009</v>
      </c>
      <c r="H52" s="142">
        <v>86.137041500000009</v>
      </c>
      <c r="J52" s="49">
        <f t="shared" si="48"/>
        <v>0</v>
      </c>
      <c r="K52" s="49">
        <f t="shared" si="48"/>
        <v>0</v>
      </c>
      <c r="L52" s="49">
        <f t="shared" si="48"/>
        <v>0</v>
      </c>
      <c r="M52" s="49">
        <f t="shared" si="48"/>
        <v>0</v>
      </c>
      <c r="N52" s="49">
        <f t="shared" si="48"/>
        <v>0</v>
      </c>
      <c r="O52" s="49">
        <f t="shared" si="48"/>
        <v>0</v>
      </c>
      <c r="Q52" s="49">
        <f t="shared" si="49"/>
        <v>89.113969999999995</v>
      </c>
      <c r="R52" s="49">
        <f t="shared" si="49"/>
        <v>70.897724999999994</v>
      </c>
      <c r="S52" s="49">
        <f t="shared" si="49"/>
        <v>78.203267300000007</v>
      </c>
      <c r="T52" s="49">
        <f t="shared" si="49"/>
        <v>102.88769319999999</v>
      </c>
      <c r="U52" s="49">
        <f t="shared" si="49"/>
        <v>99.085979000000009</v>
      </c>
      <c r="V52" s="49">
        <f t="shared" si="49"/>
        <v>86.137041500000009</v>
      </c>
      <c r="X52" s="49">
        <f t="shared" si="50"/>
        <v>0</v>
      </c>
      <c r="Y52" s="49">
        <f t="shared" si="50"/>
        <v>0</v>
      </c>
      <c r="Z52" s="49">
        <f t="shared" si="50"/>
        <v>0</v>
      </c>
      <c r="AA52" s="49">
        <f t="shared" si="50"/>
        <v>0</v>
      </c>
      <c r="AB52" s="49">
        <f t="shared" si="50"/>
        <v>0</v>
      </c>
      <c r="AC52" s="49">
        <f t="shared" si="50"/>
        <v>0</v>
      </c>
      <c r="AE52" s="49">
        <f t="shared" si="51"/>
        <v>0</v>
      </c>
      <c r="AF52" s="49">
        <f t="shared" si="51"/>
        <v>0</v>
      </c>
      <c r="AG52" s="49">
        <f t="shared" si="51"/>
        <v>0</v>
      </c>
      <c r="AH52" s="49">
        <f t="shared" si="51"/>
        <v>1.4210854715202004E-14</v>
      </c>
      <c r="AI52" s="49">
        <f t="shared" si="51"/>
        <v>0</v>
      </c>
      <c r="AJ52" s="49">
        <f t="shared" si="51"/>
        <v>0</v>
      </c>
    </row>
    <row r="53" spans="1:36" ht="15.75">
      <c r="A53" s="56">
        <v>12.4</v>
      </c>
      <c r="B53" s="16" t="s">
        <v>133</v>
      </c>
      <c r="C53" s="49">
        <v>68.870194999999995</v>
      </c>
      <c r="D53" s="49">
        <v>167.93401170000001</v>
      </c>
      <c r="E53" s="49">
        <v>140.08667</v>
      </c>
      <c r="F53" s="49">
        <v>116.03231</v>
      </c>
      <c r="G53" s="49">
        <v>106.88397400000001</v>
      </c>
      <c r="H53" s="142">
        <v>62.990105999999997</v>
      </c>
      <c r="J53" s="49">
        <f t="shared" si="48"/>
        <v>0</v>
      </c>
      <c r="K53" s="49">
        <f t="shared" si="48"/>
        <v>0</v>
      </c>
      <c r="L53" s="49">
        <f t="shared" si="48"/>
        <v>0</v>
      </c>
      <c r="M53" s="49">
        <f t="shared" si="48"/>
        <v>0</v>
      </c>
      <c r="N53" s="49">
        <f t="shared" si="48"/>
        <v>0</v>
      </c>
      <c r="O53" s="49">
        <f t="shared" si="48"/>
        <v>0</v>
      </c>
      <c r="Q53" s="49">
        <f t="shared" si="49"/>
        <v>68.870194999999995</v>
      </c>
      <c r="R53" s="49">
        <f t="shared" si="49"/>
        <v>167.93401170000001</v>
      </c>
      <c r="S53" s="49">
        <f t="shared" si="49"/>
        <v>140.08667</v>
      </c>
      <c r="T53" s="49">
        <f t="shared" si="49"/>
        <v>116.03231</v>
      </c>
      <c r="U53" s="49">
        <f t="shared" si="49"/>
        <v>106.88397400000001</v>
      </c>
      <c r="V53" s="49">
        <f t="shared" si="49"/>
        <v>62.990105999999997</v>
      </c>
      <c r="X53" s="49">
        <f t="shared" si="50"/>
        <v>0</v>
      </c>
      <c r="Y53" s="49">
        <f t="shared" si="50"/>
        <v>0</v>
      </c>
      <c r="Z53" s="49">
        <f t="shared" si="50"/>
        <v>0</v>
      </c>
      <c r="AA53" s="49">
        <f t="shared" si="50"/>
        <v>0</v>
      </c>
      <c r="AB53" s="49">
        <f t="shared" si="50"/>
        <v>0</v>
      </c>
      <c r="AC53" s="49">
        <f t="shared" si="50"/>
        <v>0</v>
      </c>
      <c r="AE53" s="49">
        <f t="shared" si="51"/>
        <v>0</v>
      </c>
      <c r="AF53" s="49">
        <f t="shared" si="51"/>
        <v>0</v>
      </c>
      <c r="AG53" s="49">
        <f t="shared" si="51"/>
        <v>0</v>
      </c>
      <c r="AH53" s="49">
        <f t="shared" si="51"/>
        <v>0</v>
      </c>
      <c r="AI53" s="49">
        <f t="shared" si="51"/>
        <v>0</v>
      </c>
      <c r="AJ53" s="49">
        <f t="shared" si="51"/>
        <v>0</v>
      </c>
    </row>
    <row r="54" spans="1:36" ht="15.75">
      <c r="A54" s="56">
        <v>12.5</v>
      </c>
      <c r="B54" s="16" t="s">
        <v>134</v>
      </c>
      <c r="C54" s="49">
        <v>51.566630499999995</v>
      </c>
      <c r="D54" s="49">
        <v>64.185730499999991</v>
      </c>
      <c r="E54" s="49">
        <v>60.265855000000002</v>
      </c>
      <c r="F54" s="49">
        <v>61.9291743</v>
      </c>
      <c r="G54" s="49">
        <v>77.9022346</v>
      </c>
      <c r="H54" s="142">
        <v>113.2995124</v>
      </c>
      <c r="J54" s="49">
        <f t="shared" si="48"/>
        <v>0</v>
      </c>
      <c r="K54" s="49">
        <f t="shared" si="48"/>
        <v>0</v>
      </c>
      <c r="L54" s="49">
        <f t="shared" si="48"/>
        <v>0</v>
      </c>
      <c r="M54" s="49">
        <f t="shared" si="48"/>
        <v>0</v>
      </c>
      <c r="N54" s="49">
        <f t="shared" si="48"/>
        <v>0</v>
      </c>
      <c r="O54" s="49">
        <f t="shared" si="48"/>
        <v>0</v>
      </c>
      <c r="Q54" s="49">
        <f t="shared" si="49"/>
        <v>51.566630499999995</v>
      </c>
      <c r="R54" s="49">
        <f t="shared" si="49"/>
        <v>64.185730499999991</v>
      </c>
      <c r="S54" s="49">
        <f t="shared" si="49"/>
        <v>60.265855000000002</v>
      </c>
      <c r="T54" s="49">
        <f t="shared" si="49"/>
        <v>61.9291743</v>
      </c>
      <c r="U54" s="49">
        <f t="shared" si="49"/>
        <v>77.9022346</v>
      </c>
      <c r="V54" s="49">
        <f t="shared" si="49"/>
        <v>113.2995124</v>
      </c>
      <c r="X54" s="49">
        <f t="shared" si="50"/>
        <v>0</v>
      </c>
      <c r="Y54" s="49">
        <f t="shared" si="50"/>
        <v>0</v>
      </c>
      <c r="Z54" s="49">
        <f t="shared" si="50"/>
        <v>0</v>
      </c>
      <c r="AA54" s="49">
        <f t="shared" si="50"/>
        <v>0</v>
      </c>
      <c r="AB54" s="49">
        <f t="shared" si="50"/>
        <v>0</v>
      </c>
      <c r="AC54" s="49">
        <f t="shared" si="50"/>
        <v>0</v>
      </c>
      <c r="AE54" s="49">
        <f t="shared" si="51"/>
        <v>0</v>
      </c>
      <c r="AF54" s="49">
        <f t="shared" si="51"/>
        <v>0</v>
      </c>
      <c r="AG54" s="49">
        <f t="shared" si="51"/>
        <v>0</v>
      </c>
      <c r="AH54" s="49">
        <f t="shared" si="51"/>
        <v>0</v>
      </c>
      <c r="AI54" s="49">
        <f t="shared" si="51"/>
        <v>0</v>
      </c>
      <c r="AJ54" s="49">
        <f t="shared" si="51"/>
        <v>0</v>
      </c>
    </row>
    <row r="55" spans="1:36" ht="15.75">
      <c r="A55" s="56">
        <v>12.6</v>
      </c>
      <c r="B55" s="16" t="s">
        <v>135</v>
      </c>
      <c r="C55" s="49">
        <v>114.71205</v>
      </c>
      <c r="D55" s="49">
        <v>143.97550000000001</v>
      </c>
      <c r="E55" s="49">
        <v>456.99137000000002</v>
      </c>
      <c r="F55" s="49">
        <v>76.948790000000002</v>
      </c>
      <c r="G55" s="49">
        <v>73.200659999999999</v>
      </c>
      <c r="H55" s="142">
        <v>72.069959999999995</v>
      </c>
      <c r="J55" s="49">
        <f t="shared" si="48"/>
        <v>0</v>
      </c>
      <c r="K55" s="49">
        <f t="shared" si="48"/>
        <v>0</v>
      </c>
      <c r="L55" s="49">
        <f t="shared" si="48"/>
        <v>0</v>
      </c>
      <c r="M55" s="49">
        <f t="shared" si="48"/>
        <v>0</v>
      </c>
      <c r="N55" s="49">
        <f t="shared" si="48"/>
        <v>0</v>
      </c>
      <c r="O55" s="49">
        <f t="shared" si="48"/>
        <v>0</v>
      </c>
      <c r="Q55" s="49">
        <f t="shared" si="49"/>
        <v>114.71205</v>
      </c>
      <c r="R55" s="49">
        <f t="shared" si="49"/>
        <v>143.97550000000001</v>
      </c>
      <c r="S55" s="49">
        <f t="shared" si="49"/>
        <v>456.99137000000002</v>
      </c>
      <c r="T55" s="49">
        <f t="shared" si="49"/>
        <v>76.948790000000002</v>
      </c>
      <c r="U55" s="49">
        <f t="shared" si="49"/>
        <v>73.200659999999999</v>
      </c>
      <c r="V55" s="49">
        <f t="shared" si="49"/>
        <v>72.06995999999998</v>
      </c>
      <c r="X55" s="49">
        <f t="shared" si="50"/>
        <v>0</v>
      </c>
      <c r="Y55" s="49">
        <f t="shared" si="50"/>
        <v>0</v>
      </c>
      <c r="Z55" s="49">
        <f t="shared" si="50"/>
        <v>0</v>
      </c>
      <c r="AA55" s="49">
        <f t="shared" si="50"/>
        <v>0</v>
      </c>
      <c r="AB55" s="49">
        <f t="shared" si="50"/>
        <v>0</v>
      </c>
      <c r="AC55" s="49">
        <f t="shared" si="50"/>
        <v>0</v>
      </c>
      <c r="AE55" s="49">
        <f t="shared" si="51"/>
        <v>0</v>
      </c>
      <c r="AF55" s="49">
        <f t="shared" si="51"/>
        <v>0</v>
      </c>
      <c r="AG55" s="49">
        <f t="shared" si="51"/>
        <v>0</v>
      </c>
      <c r="AH55" s="49">
        <f t="shared" si="51"/>
        <v>0</v>
      </c>
      <c r="AI55" s="49">
        <f t="shared" si="51"/>
        <v>0</v>
      </c>
      <c r="AJ55" s="49">
        <f t="shared" si="51"/>
        <v>1.4210854715202004E-14</v>
      </c>
    </row>
    <row r="56" spans="1:36" ht="15.75">
      <c r="A56" s="10">
        <v>12.7</v>
      </c>
      <c r="B56" s="7" t="s">
        <v>136</v>
      </c>
      <c r="C56" s="13">
        <v>355.20499849999999</v>
      </c>
      <c r="D56" s="13">
        <v>475.69207999999998</v>
      </c>
      <c r="E56" s="13">
        <v>376.02623999999997</v>
      </c>
      <c r="F56" s="13">
        <v>1209.1701375</v>
      </c>
      <c r="G56" s="13">
        <v>1301.0826021</v>
      </c>
      <c r="H56" s="142">
        <v>1065.4956012999999</v>
      </c>
      <c r="J56" s="49">
        <f t="shared" si="48"/>
        <v>0</v>
      </c>
      <c r="K56" s="49">
        <f t="shared" si="48"/>
        <v>0</v>
      </c>
      <c r="L56" s="49">
        <f t="shared" si="48"/>
        <v>0</v>
      </c>
      <c r="M56" s="49">
        <f t="shared" si="48"/>
        <v>0</v>
      </c>
      <c r="N56" s="49">
        <f t="shared" si="48"/>
        <v>0</v>
      </c>
      <c r="O56" s="49">
        <f t="shared" si="48"/>
        <v>0</v>
      </c>
      <c r="Q56" s="49">
        <f t="shared" si="49"/>
        <v>355.20499850000004</v>
      </c>
      <c r="R56" s="49">
        <f t="shared" si="49"/>
        <v>475.69207999999998</v>
      </c>
      <c r="S56" s="49">
        <f t="shared" si="49"/>
        <v>376.02623999999997</v>
      </c>
      <c r="T56" s="49">
        <f t="shared" si="49"/>
        <v>1209.1701375</v>
      </c>
      <c r="U56" s="49">
        <f t="shared" si="49"/>
        <v>1301.0826021</v>
      </c>
      <c r="V56" s="49">
        <f t="shared" si="49"/>
        <v>1065.4956012999999</v>
      </c>
      <c r="X56" s="49">
        <f t="shared" si="50"/>
        <v>0</v>
      </c>
      <c r="Y56" s="49">
        <f t="shared" si="50"/>
        <v>0</v>
      </c>
      <c r="Z56" s="49">
        <f t="shared" si="50"/>
        <v>0</v>
      </c>
      <c r="AA56" s="49">
        <f t="shared" si="50"/>
        <v>0</v>
      </c>
      <c r="AB56" s="49">
        <f t="shared" si="50"/>
        <v>0</v>
      </c>
      <c r="AC56" s="49">
        <f t="shared" si="50"/>
        <v>0</v>
      </c>
      <c r="AE56" s="49">
        <f t="shared" si="51"/>
        <v>-5.6843418860808015E-14</v>
      </c>
      <c r="AF56" s="49">
        <f t="shared" si="51"/>
        <v>0</v>
      </c>
      <c r="AG56" s="49">
        <f t="shared" si="51"/>
        <v>0</v>
      </c>
      <c r="AH56" s="49">
        <f t="shared" si="51"/>
        <v>0</v>
      </c>
      <c r="AI56" s="49">
        <f t="shared" si="51"/>
        <v>0</v>
      </c>
      <c r="AJ56" s="49">
        <f t="shared" si="51"/>
        <v>0</v>
      </c>
    </row>
    <row r="57" spans="1:36" ht="15.75">
      <c r="A57" s="10">
        <v>12.8</v>
      </c>
      <c r="B57" s="7" t="s">
        <v>137</v>
      </c>
      <c r="C57" s="13">
        <v>0.74499859999999996</v>
      </c>
      <c r="D57" s="13">
        <v>0</v>
      </c>
      <c r="E57" s="13">
        <v>-83.094023399999998</v>
      </c>
      <c r="F57" s="13">
        <v>-6.8482223000000042</v>
      </c>
      <c r="G57" s="13">
        <v>-6.7617896000000091</v>
      </c>
      <c r="H57" s="142">
        <v>-8.3444640000000589</v>
      </c>
      <c r="J57" s="49">
        <f t="shared" si="48"/>
        <v>0</v>
      </c>
      <c r="K57" s="49">
        <f t="shared" si="48"/>
        <v>0</v>
      </c>
      <c r="L57" s="49">
        <f t="shared" si="48"/>
        <v>0</v>
      </c>
      <c r="M57" s="49">
        <f t="shared" si="48"/>
        <v>0</v>
      </c>
      <c r="N57" s="49">
        <f t="shared" si="48"/>
        <v>0</v>
      </c>
      <c r="O57" s="49">
        <f t="shared" si="48"/>
        <v>0</v>
      </c>
      <c r="Q57" s="49">
        <f t="shared" si="49"/>
        <v>0.74499859999999984</v>
      </c>
      <c r="R57" s="49">
        <f t="shared" si="49"/>
        <v>0</v>
      </c>
      <c r="S57" s="49">
        <f t="shared" si="49"/>
        <v>-83.094023399999998</v>
      </c>
      <c r="T57" s="49">
        <f t="shared" si="49"/>
        <v>-6.8482223000000042</v>
      </c>
      <c r="U57" s="49">
        <f t="shared" si="49"/>
        <v>-6.7617896000000099</v>
      </c>
      <c r="V57" s="49">
        <f t="shared" si="49"/>
        <v>-8.3444640000000589</v>
      </c>
      <c r="X57" s="49">
        <f t="shared" si="50"/>
        <v>0</v>
      </c>
      <c r="Y57" s="49">
        <f t="shared" si="50"/>
        <v>0</v>
      </c>
      <c r="Z57" s="49">
        <f t="shared" si="50"/>
        <v>0</v>
      </c>
      <c r="AA57" s="49">
        <f t="shared" si="50"/>
        <v>0</v>
      </c>
      <c r="AB57" s="49">
        <f t="shared" si="50"/>
        <v>0</v>
      </c>
      <c r="AC57" s="49">
        <f t="shared" si="50"/>
        <v>0</v>
      </c>
      <c r="AE57" s="49">
        <f t="shared" si="51"/>
        <v>1.1102230246251565E-16</v>
      </c>
      <c r="AF57" s="49">
        <f t="shared" si="51"/>
        <v>0</v>
      </c>
      <c r="AG57" s="49">
        <f t="shared" si="51"/>
        <v>0</v>
      </c>
      <c r="AH57" s="49">
        <f t="shared" si="51"/>
        <v>0</v>
      </c>
      <c r="AI57" s="49">
        <f t="shared" si="51"/>
        <v>8.8817841970012523E-16</v>
      </c>
      <c r="AJ57" s="49">
        <f t="shared" si="51"/>
        <v>0</v>
      </c>
    </row>
    <row r="58" spans="1:36" ht="15.75">
      <c r="A58" s="10">
        <v>12.9</v>
      </c>
      <c r="B58" s="7" t="s">
        <v>138</v>
      </c>
      <c r="C58" s="13">
        <v>2.7321800000000001</v>
      </c>
      <c r="D58" s="13">
        <v>0.97307999999999995</v>
      </c>
      <c r="E58" s="13">
        <v>2.2803100000000001</v>
      </c>
      <c r="F58" s="13">
        <v>3.8464399999999999</v>
      </c>
      <c r="G58" s="13">
        <v>1.4294899999999999</v>
      </c>
      <c r="H58" s="142">
        <v>1.3323799999999999</v>
      </c>
      <c r="J58" s="49">
        <f t="shared" si="48"/>
        <v>0</v>
      </c>
      <c r="K58" s="49">
        <f t="shared" si="48"/>
        <v>0</v>
      </c>
      <c r="L58" s="49">
        <f t="shared" si="48"/>
        <v>0</v>
      </c>
      <c r="M58" s="49">
        <f t="shared" si="48"/>
        <v>0</v>
      </c>
      <c r="N58" s="49">
        <f t="shared" si="48"/>
        <v>0</v>
      </c>
      <c r="O58" s="49">
        <f t="shared" si="48"/>
        <v>0</v>
      </c>
      <c r="Q58" s="49">
        <f t="shared" si="49"/>
        <v>2.7321799999999996</v>
      </c>
      <c r="R58" s="49">
        <f t="shared" si="49"/>
        <v>0.97308000000000006</v>
      </c>
      <c r="S58" s="49">
        <f t="shared" si="49"/>
        <v>2.2803100000000001</v>
      </c>
      <c r="T58" s="49">
        <f t="shared" si="49"/>
        <v>3.8464399999999994</v>
      </c>
      <c r="U58" s="49">
        <f t="shared" si="49"/>
        <v>1.4294900000000001</v>
      </c>
      <c r="V58" s="49">
        <f t="shared" si="49"/>
        <v>1.3323799999999999</v>
      </c>
      <c r="X58" s="49">
        <f t="shared" si="50"/>
        <v>0</v>
      </c>
      <c r="Y58" s="49">
        <f t="shared" si="50"/>
        <v>0</v>
      </c>
      <c r="Z58" s="49">
        <f t="shared" si="50"/>
        <v>0</v>
      </c>
      <c r="AA58" s="49">
        <f t="shared" si="50"/>
        <v>0</v>
      </c>
      <c r="AB58" s="49">
        <f t="shared" si="50"/>
        <v>0</v>
      </c>
      <c r="AC58" s="49">
        <f t="shared" si="50"/>
        <v>0</v>
      </c>
      <c r="AE58" s="49">
        <f t="shared" si="51"/>
        <v>4.4408920985006262E-16</v>
      </c>
      <c r="AF58" s="49">
        <f t="shared" si="51"/>
        <v>-1.1102230246251565E-16</v>
      </c>
      <c r="AG58" s="49">
        <f t="shared" si="51"/>
        <v>0</v>
      </c>
      <c r="AH58" s="49">
        <f t="shared" si="51"/>
        <v>4.4408920985006262E-16</v>
      </c>
      <c r="AI58" s="49">
        <f t="shared" si="51"/>
        <v>-2.2204460492503131E-16</v>
      </c>
      <c r="AJ58" s="49">
        <f t="shared" si="51"/>
        <v>0</v>
      </c>
    </row>
    <row r="59" spans="1:36" ht="15.75">
      <c r="A59" s="18">
        <v>12.1</v>
      </c>
      <c r="B59" s="7" t="s">
        <v>139</v>
      </c>
      <c r="C59" s="13">
        <v>66.364530000000016</v>
      </c>
      <c r="D59" s="13">
        <v>54.304892200000005</v>
      </c>
      <c r="E59" s="13">
        <v>50.172089999999997</v>
      </c>
      <c r="F59" s="13">
        <v>52.886182200000007</v>
      </c>
      <c r="G59" s="13">
        <v>59.0728857</v>
      </c>
      <c r="H59" s="142">
        <v>47.799171099999995</v>
      </c>
      <c r="J59" s="49">
        <f t="shared" si="48"/>
        <v>0</v>
      </c>
      <c r="K59" s="49">
        <f t="shared" si="48"/>
        <v>0</v>
      </c>
      <c r="L59" s="49">
        <f t="shared" si="48"/>
        <v>0</v>
      </c>
      <c r="M59" s="49">
        <f t="shared" si="48"/>
        <v>0</v>
      </c>
      <c r="N59" s="49">
        <f t="shared" si="48"/>
        <v>0</v>
      </c>
      <c r="O59" s="49">
        <f t="shared" si="48"/>
        <v>0</v>
      </c>
      <c r="Q59" s="49">
        <f t="shared" si="49"/>
        <v>66.364530000000016</v>
      </c>
      <c r="R59" s="49">
        <f t="shared" si="49"/>
        <v>54.304892200000005</v>
      </c>
      <c r="S59" s="49">
        <f t="shared" si="49"/>
        <v>50.172089999999997</v>
      </c>
      <c r="T59" s="49">
        <f t="shared" si="49"/>
        <v>52.886182200000007</v>
      </c>
      <c r="U59" s="49">
        <f t="shared" si="49"/>
        <v>59.072885700000008</v>
      </c>
      <c r="V59" s="49">
        <f t="shared" si="49"/>
        <v>47.799171099999988</v>
      </c>
      <c r="X59" s="49">
        <f t="shared" si="50"/>
        <v>0</v>
      </c>
      <c r="Y59" s="49">
        <f t="shared" si="50"/>
        <v>0</v>
      </c>
      <c r="Z59" s="49">
        <f t="shared" si="50"/>
        <v>0</v>
      </c>
      <c r="AA59" s="49">
        <f t="shared" si="50"/>
        <v>0</v>
      </c>
      <c r="AB59" s="49">
        <f t="shared" si="50"/>
        <v>0</v>
      </c>
      <c r="AC59" s="49">
        <f t="shared" si="50"/>
        <v>0</v>
      </c>
      <c r="AE59" s="49">
        <f t="shared" si="51"/>
        <v>0</v>
      </c>
      <c r="AF59" s="49">
        <f t="shared" si="51"/>
        <v>0</v>
      </c>
      <c r="AG59" s="49">
        <f t="shared" si="51"/>
        <v>0</v>
      </c>
      <c r="AH59" s="49">
        <f t="shared" si="51"/>
        <v>0</v>
      </c>
      <c r="AI59" s="49">
        <f t="shared" si="51"/>
        <v>-7.1054273576010019E-15</v>
      </c>
      <c r="AJ59" s="49">
        <f t="shared" si="51"/>
        <v>7.1054273576010019E-15</v>
      </c>
    </row>
    <row r="60" spans="1:36" ht="15.75">
      <c r="A60" s="18">
        <v>12.11</v>
      </c>
      <c r="B60" s="7" t="s">
        <v>140</v>
      </c>
      <c r="C60" s="13">
        <v>10.354981400000014</v>
      </c>
      <c r="D60" s="13">
        <v>1.0404343999999952</v>
      </c>
      <c r="E60" s="13">
        <v>38.237390000000005</v>
      </c>
      <c r="F60" s="13">
        <v>25.004490000000004</v>
      </c>
      <c r="G60" s="13">
        <v>25.972980000000007</v>
      </c>
      <c r="H60" s="142">
        <v>17.550430000000006</v>
      </c>
      <c r="J60" s="49">
        <f t="shared" si="48"/>
        <v>0</v>
      </c>
      <c r="K60" s="49">
        <f t="shared" si="48"/>
        <v>0</v>
      </c>
      <c r="L60" s="49">
        <f t="shared" si="48"/>
        <v>0</v>
      </c>
      <c r="M60" s="49">
        <f t="shared" si="48"/>
        <v>0</v>
      </c>
      <c r="N60" s="49">
        <f t="shared" si="48"/>
        <v>0</v>
      </c>
      <c r="O60" s="49">
        <f t="shared" si="48"/>
        <v>0</v>
      </c>
      <c r="Q60" s="49">
        <f t="shared" si="49"/>
        <v>10.354981400000012</v>
      </c>
      <c r="R60" s="49">
        <f t="shared" si="49"/>
        <v>1.0404343999999952</v>
      </c>
      <c r="S60" s="49">
        <f t="shared" si="49"/>
        <v>38.237390000000005</v>
      </c>
      <c r="T60" s="49">
        <f t="shared" si="49"/>
        <v>25.004490000000008</v>
      </c>
      <c r="U60" s="49">
        <f t="shared" si="49"/>
        <v>25.972980000000007</v>
      </c>
      <c r="V60" s="49">
        <f t="shared" si="49"/>
        <v>17.550430000000006</v>
      </c>
      <c r="X60" s="49">
        <f t="shared" si="50"/>
        <v>0</v>
      </c>
      <c r="Y60" s="49">
        <f t="shared" si="50"/>
        <v>0</v>
      </c>
      <c r="Z60" s="49">
        <f t="shared" si="50"/>
        <v>0</v>
      </c>
      <c r="AA60" s="49">
        <f t="shared" si="50"/>
        <v>0</v>
      </c>
      <c r="AB60" s="49">
        <f t="shared" si="50"/>
        <v>0</v>
      </c>
      <c r="AC60" s="49">
        <f t="shared" si="50"/>
        <v>0</v>
      </c>
      <c r="AE60" s="49">
        <f t="shared" si="51"/>
        <v>1.7763568394002505E-15</v>
      </c>
      <c r="AF60" s="49">
        <f t="shared" si="51"/>
        <v>0</v>
      </c>
      <c r="AG60" s="49">
        <f t="shared" si="51"/>
        <v>0</v>
      </c>
      <c r="AH60" s="49">
        <f t="shared" si="51"/>
        <v>-3.5527136788005009E-15</v>
      </c>
      <c r="AI60" s="49">
        <f t="shared" si="51"/>
        <v>0</v>
      </c>
      <c r="AJ60" s="49">
        <f t="shared" si="51"/>
        <v>0</v>
      </c>
    </row>
    <row r="61" spans="1:36" ht="15.75">
      <c r="A61" s="18">
        <v>12.12</v>
      </c>
      <c r="B61" s="7" t="s">
        <v>141</v>
      </c>
      <c r="C61" s="13">
        <v>28.900617599999997</v>
      </c>
      <c r="D61" s="13">
        <v>45.46425</v>
      </c>
      <c r="E61" s="13">
        <v>43.603850000000001</v>
      </c>
      <c r="F61" s="13">
        <v>46.782696299999998</v>
      </c>
      <c r="G61" s="13">
        <v>38.177145000000003</v>
      </c>
      <c r="H61" s="142">
        <v>36.4434173</v>
      </c>
      <c r="J61" s="49">
        <f t="shared" si="48"/>
        <v>0</v>
      </c>
      <c r="K61" s="49">
        <f t="shared" si="48"/>
        <v>0</v>
      </c>
      <c r="L61" s="49">
        <f t="shared" si="48"/>
        <v>0</v>
      </c>
      <c r="M61" s="49">
        <f t="shared" si="48"/>
        <v>0</v>
      </c>
      <c r="N61" s="49">
        <f t="shared" si="48"/>
        <v>0</v>
      </c>
      <c r="O61" s="49">
        <f t="shared" si="48"/>
        <v>0</v>
      </c>
      <c r="Q61" s="49">
        <f t="shared" si="49"/>
        <v>28.900617599999997</v>
      </c>
      <c r="R61" s="49">
        <f t="shared" si="49"/>
        <v>45.464250000000007</v>
      </c>
      <c r="S61" s="49">
        <f t="shared" si="49"/>
        <v>43.603850000000001</v>
      </c>
      <c r="T61" s="49">
        <f t="shared" si="49"/>
        <v>46.782696299999998</v>
      </c>
      <c r="U61" s="49">
        <f t="shared" si="49"/>
        <v>38.177145000000003</v>
      </c>
      <c r="V61" s="49">
        <f t="shared" si="49"/>
        <v>36.4434173</v>
      </c>
      <c r="X61" s="49">
        <f t="shared" si="50"/>
        <v>0</v>
      </c>
      <c r="Y61" s="49">
        <f t="shared" si="50"/>
        <v>0</v>
      </c>
      <c r="Z61" s="49">
        <f t="shared" si="50"/>
        <v>0</v>
      </c>
      <c r="AA61" s="49">
        <f t="shared" si="50"/>
        <v>0</v>
      </c>
      <c r="AB61" s="49">
        <f t="shared" si="50"/>
        <v>0</v>
      </c>
      <c r="AC61" s="49">
        <f t="shared" si="50"/>
        <v>0</v>
      </c>
      <c r="AE61" s="49">
        <f t="shared" si="51"/>
        <v>0</v>
      </c>
      <c r="AF61" s="49">
        <f t="shared" si="51"/>
        <v>-7.1054273576010019E-15</v>
      </c>
      <c r="AG61" s="49">
        <f t="shared" si="51"/>
        <v>0</v>
      </c>
      <c r="AH61" s="49">
        <f t="shared" si="51"/>
        <v>0</v>
      </c>
      <c r="AI61" s="49">
        <f t="shared" si="51"/>
        <v>0</v>
      </c>
      <c r="AJ61" s="49">
        <f t="shared" si="51"/>
        <v>0</v>
      </c>
    </row>
    <row r="62" spans="1:36" ht="15.75">
      <c r="A62" s="18">
        <v>12.13</v>
      </c>
      <c r="B62" s="7" t="s">
        <v>142</v>
      </c>
      <c r="C62" s="13">
        <v>36.766717199999995</v>
      </c>
      <c r="D62" s="13">
        <v>47.933142500000002</v>
      </c>
      <c r="E62" s="13">
        <v>60.9871816</v>
      </c>
      <c r="F62" s="13">
        <v>60.661335800000003</v>
      </c>
      <c r="G62" s="13">
        <v>72.992446600000008</v>
      </c>
      <c r="H62" s="142">
        <v>52.734889000000003</v>
      </c>
      <c r="J62" s="49">
        <f t="shared" si="48"/>
        <v>0</v>
      </c>
      <c r="K62" s="49">
        <f t="shared" si="48"/>
        <v>0</v>
      </c>
      <c r="L62" s="49">
        <f t="shared" si="48"/>
        <v>0</v>
      </c>
      <c r="M62" s="49">
        <f t="shared" si="48"/>
        <v>0</v>
      </c>
      <c r="N62" s="49">
        <f t="shared" si="48"/>
        <v>0</v>
      </c>
      <c r="O62" s="49">
        <f t="shared" si="48"/>
        <v>0</v>
      </c>
      <c r="Q62" s="49">
        <f t="shared" si="49"/>
        <v>36.766717199999995</v>
      </c>
      <c r="R62" s="49">
        <f t="shared" si="49"/>
        <v>47.93314250000001</v>
      </c>
      <c r="S62" s="49">
        <f t="shared" si="49"/>
        <v>60.9871816</v>
      </c>
      <c r="T62" s="49">
        <f t="shared" si="49"/>
        <v>60.66133580000001</v>
      </c>
      <c r="U62" s="49">
        <f t="shared" si="49"/>
        <v>72.992446600000022</v>
      </c>
      <c r="V62" s="49">
        <f t="shared" si="49"/>
        <v>52.734889000000003</v>
      </c>
      <c r="X62" s="49">
        <f t="shared" si="50"/>
        <v>0</v>
      </c>
      <c r="Y62" s="49">
        <f t="shared" si="50"/>
        <v>0</v>
      </c>
      <c r="Z62" s="49">
        <f t="shared" si="50"/>
        <v>0</v>
      </c>
      <c r="AA62" s="49">
        <f t="shared" si="50"/>
        <v>0</v>
      </c>
      <c r="AB62" s="49">
        <f t="shared" si="50"/>
        <v>0</v>
      </c>
      <c r="AC62" s="49">
        <f t="shared" si="50"/>
        <v>0</v>
      </c>
      <c r="AE62" s="49">
        <f t="shared" si="51"/>
        <v>0</v>
      </c>
      <c r="AF62" s="49">
        <f t="shared" si="51"/>
        <v>-7.1054273576010019E-15</v>
      </c>
      <c r="AG62" s="49">
        <f t="shared" si="51"/>
        <v>0</v>
      </c>
      <c r="AH62" s="49">
        <f t="shared" si="51"/>
        <v>-7.1054273576010019E-15</v>
      </c>
      <c r="AI62" s="49">
        <f t="shared" si="51"/>
        <v>-1.4210854715202004E-14</v>
      </c>
      <c r="AJ62" s="49">
        <f t="shared" si="51"/>
        <v>0</v>
      </c>
    </row>
    <row r="63" spans="1:36" ht="14.25">
      <c r="A63" s="18">
        <v>12.14</v>
      </c>
      <c r="B63" s="7" t="s">
        <v>143</v>
      </c>
      <c r="C63" s="30">
        <f>C142+C144+C145+C146+C147+C150+C151</f>
        <v>497.45471890000005</v>
      </c>
      <c r="D63" s="30">
        <f t="shared" ref="D63:H63" si="52">D142+D144+D145+D146+D147+D150+D151</f>
        <v>647.32398899999964</v>
      </c>
      <c r="E63" s="30">
        <f t="shared" si="52"/>
        <v>908.44958270000018</v>
      </c>
      <c r="F63" s="30">
        <f>F142+F144+F145+F146+F147+F150+F151</f>
        <v>835.55152260000034</v>
      </c>
      <c r="G63" s="30">
        <f t="shared" si="52"/>
        <v>926.80248719999997</v>
      </c>
      <c r="H63" s="30">
        <f t="shared" si="52"/>
        <v>1296.4141264999994</v>
      </c>
      <c r="J63" s="49">
        <f t="shared" si="48"/>
        <v>0</v>
      </c>
      <c r="K63" s="49">
        <f t="shared" si="48"/>
        <v>0</v>
      </c>
      <c r="L63" s="49">
        <f t="shared" si="48"/>
        <v>0</v>
      </c>
      <c r="M63" s="49">
        <f t="shared" si="48"/>
        <v>0</v>
      </c>
      <c r="N63" s="49">
        <f t="shared" si="48"/>
        <v>0</v>
      </c>
      <c r="O63" s="49">
        <f t="shared" si="48"/>
        <v>0</v>
      </c>
      <c r="Q63" s="49">
        <f t="shared" si="49"/>
        <v>497.45471890000005</v>
      </c>
      <c r="R63" s="49">
        <f t="shared" si="49"/>
        <v>647.32398899999976</v>
      </c>
      <c r="S63" s="49">
        <f t="shared" si="49"/>
        <v>908.44958270000018</v>
      </c>
      <c r="T63" s="49">
        <f t="shared" si="49"/>
        <v>835.55152260000034</v>
      </c>
      <c r="U63" s="49">
        <f t="shared" si="49"/>
        <v>926.80248719999997</v>
      </c>
      <c r="V63" s="49">
        <f t="shared" si="49"/>
        <v>1296.4141264999994</v>
      </c>
      <c r="X63" s="49">
        <f t="shared" si="50"/>
        <v>0</v>
      </c>
      <c r="Y63" s="49">
        <f t="shared" si="50"/>
        <v>0</v>
      </c>
      <c r="Z63" s="49">
        <f t="shared" si="50"/>
        <v>0</v>
      </c>
      <c r="AA63" s="49">
        <f t="shared" si="50"/>
        <v>0</v>
      </c>
      <c r="AB63" s="49">
        <f t="shared" si="50"/>
        <v>0</v>
      </c>
      <c r="AC63" s="49">
        <f t="shared" si="50"/>
        <v>0</v>
      </c>
      <c r="AE63" s="49">
        <f t="shared" si="51"/>
        <v>0</v>
      </c>
      <c r="AF63" s="49">
        <f t="shared" si="51"/>
        <v>-1.1368683772161603E-13</v>
      </c>
      <c r="AG63" s="49">
        <f t="shared" si="51"/>
        <v>0</v>
      </c>
      <c r="AH63" s="49">
        <f t="shared" si="51"/>
        <v>0</v>
      </c>
      <c r="AI63" s="49">
        <f t="shared" si="51"/>
        <v>0</v>
      </c>
      <c r="AJ63" s="49">
        <f t="shared" si="51"/>
        <v>0</v>
      </c>
    </row>
    <row r="64" spans="1:36" ht="15">
      <c r="A64" s="6"/>
      <c r="B64" s="7" t="s">
        <v>144</v>
      </c>
      <c r="C64" s="15">
        <f>SUM(C50:C63)</f>
        <v>1578.0936176999999</v>
      </c>
      <c r="D64" s="15">
        <f t="shared" ref="D64:H64" si="53">SUM(D50:D63)</f>
        <v>2026.7563452999998</v>
      </c>
      <c r="E64" s="15">
        <f t="shared" si="53"/>
        <v>2401.5061632000002</v>
      </c>
      <c r="F64" s="15">
        <f t="shared" si="53"/>
        <v>3146.4470996</v>
      </c>
      <c r="G64" s="15">
        <f t="shared" si="53"/>
        <v>3073.8104946000003</v>
      </c>
      <c r="H64" s="15">
        <f t="shared" si="53"/>
        <v>3076.9369775999994</v>
      </c>
      <c r="J64" s="15">
        <f t="shared" ref="J64:O64" si="54">SUM(J50:J63)</f>
        <v>0</v>
      </c>
      <c r="K64" s="15">
        <f t="shared" si="54"/>
        <v>0</v>
      </c>
      <c r="L64" s="15">
        <f t="shared" si="54"/>
        <v>0</v>
      </c>
      <c r="M64" s="15">
        <f t="shared" si="54"/>
        <v>0</v>
      </c>
      <c r="N64" s="15">
        <f t="shared" si="54"/>
        <v>0</v>
      </c>
      <c r="O64" s="15">
        <f t="shared" si="54"/>
        <v>0</v>
      </c>
      <c r="Q64" s="15">
        <f t="shared" ref="Q64:V64" si="55">SUM(Q50:Q63)</f>
        <v>1578.0936176999999</v>
      </c>
      <c r="R64" s="15">
        <f t="shared" si="55"/>
        <v>2026.7563452999998</v>
      </c>
      <c r="S64" s="15">
        <f t="shared" si="55"/>
        <v>2401.5061632000002</v>
      </c>
      <c r="T64" s="15">
        <f t="shared" si="55"/>
        <v>3146.4470995999991</v>
      </c>
      <c r="U64" s="15">
        <f t="shared" si="55"/>
        <v>3073.8104946000003</v>
      </c>
      <c r="V64" s="15">
        <f t="shared" si="55"/>
        <v>3076.9369775999994</v>
      </c>
      <c r="X64" s="15">
        <f t="shared" ref="X64:AC64" si="56">SUM(X50:X63)</f>
        <v>0</v>
      </c>
      <c r="Y64" s="15">
        <f t="shared" si="56"/>
        <v>0</v>
      </c>
      <c r="Z64" s="15">
        <f t="shared" si="56"/>
        <v>0</v>
      </c>
      <c r="AA64" s="15">
        <f t="shared" si="56"/>
        <v>0</v>
      </c>
      <c r="AB64" s="15">
        <f t="shared" si="56"/>
        <v>0</v>
      </c>
      <c r="AC64" s="15">
        <f t="shared" si="56"/>
        <v>0</v>
      </c>
      <c r="AE64" s="15">
        <f t="shared" ref="AE64:AI64" si="57">SUM(AE50:AE63)</f>
        <v>-8.2933659939499194E-14</v>
      </c>
      <c r="AF64" s="15">
        <f t="shared" si="57"/>
        <v>-1.2800871473928055E-13</v>
      </c>
      <c r="AG64" s="15">
        <f t="shared" si="57"/>
        <v>2.8421709430404007E-14</v>
      </c>
      <c r="AH64" s="15">
        <f t="shared" si="57"/>
        <v>7.5051076464660582E-14</v>
      </c>
      <c r="AI64" s="15">
        <f t="shared" si="57"/>
        <v>-2.0650148258027912E-14</v>
      </c>
      <c r="AJ64" s="15">
        <f t="shared" ref="AJ64" si="58">SUM(AJ50:AJ63)</f>
        <v>4.9737991503207013E-14</v>
      </c>
    </row>
    <row r="65" spans="1:36" ht="15">
      <c r="A65" s="6">
        <v>13</v>
      </c>
      <c r="B65" s="7" t="s">
        <v>145</v>
      </c>
      <c r="C65" s="15">
        <f>C64+C48+C47+C46+C45+C24+C13+C12+C11+C10+C9+C44</f>
        <v>40604.116735681244</v>
      </c>
      <c r="D65" s="15">
        <f t="shared" ref="D65:H65" si="59">D64+D48+D47+D46+D45+D24+D13+D12+D11+D10+D9+D44</f>
        <v>46583.684706525892</v>
      </c>
      <c r="E65" s="15">
        <f t="shared" si="59"/>
        <v>49697.864139453159</v>
      </c>
      <c r="F65" s="15">
        <f t="shared" si="59"/>
        <v>55311.11900867612</v>
      </c>
      <c r="G65" s="15">
        <f t="shared" si="59"/>
        <v>67710.027226747901</v>
      </c>
      <c r="H65" s="15">
        <f t="shared" si="59"/>
        <v>63662.394143709433</v>
      </c>
      <c r="J65" s="15">
        <f t="shared" ref="J65:O65" si="60">J64+J48+J47+J46+J45+J24+J13+J12+J11+J10+J9+J44</f>
        <v>0</v>
      </c>
      <c r="K65" s="15">
        <f t="shared" si="60"/>
        <v>0</v>
      </c>
      <c r="L65" s="15">
        <f t="shared" si="60"/>
        <v>0</v>
      </c>
      <c r="M65" s="15">
        <f t="shared" si="60"/>
        <v>0</v>
      </c>
      <c r="N65" s="15">
        <f t="shared" si="60"/>
        <v>0</v>
      </c>
      <c r="O65" s="15">
        <f t="shared" si="60"/>
        <v>0</v>
      </c>
      <c r="Q65" s="15">
        <f t="shared" ref="Q65:V65" si="61">Q64+Q48+Q47+Q46+Q45+Q24+Q13+Q12+Q11+Q10+Q9+Q44</f>
        <v>40604.116735681244</v>
      </c>
      <c r="R65" s="15">
        <f t="shared" si="61"/>
        <v>46583.684706525899</v>
      </c>
      <c r="S65" s="15">
        <f t="shared" si="61"/>
        <v>49697.864139453159</v>
      </c>
      <c r="T65" s="15">
        <f t="shared" si="61"/>
        <v>55311.11900867612</v>
      </c>
      <c r="U65" s="15">
        <f t="shared" si="61"/>
        <v>67710.027226747916</v>
      </c>
      <c r="V65" s="15">
        <f t="shared" si="61"/>
        <v>63662.394143709433</v>
      </c>
      <c r="X65" s="15">
        <f t="shared" ref="X65:AC65" si="62">X64+X48+X47+X46+X45+X24+X13+X12+X11+X10+X9+X44</f>
        <v>0</v>
      </c>
      <c r="Y65" s="15">
        <f t="shared" si="62"/>
        <v>0</v>
      </c>
      <c r="Z65" s="15">
        <f t="shared" si="62"/>
        <v>0</v>
      </c>
      <c r="AA65" s="15">
        <f t="shared" si="62"/>
        <v>0</v>
      </c>
      <c r="AB65" s="15">
        <f t="shared" si="62"/>
        <v>0</v>
      </c>
      <c r="AC65" s="15">
        <f t="shared" si="62"/>
        <v>0</v>
      </c>
      <c r="AE65" s="15">
        <f t="shared" ref="AE65:AI65" si="63">AE64+AE48+AE47+AE46+AE45+AE24+AE13+AE12+AE11+AE10+AE9+AE44</f>
        <v>-4.1688874574674628E-13</v>
      </c>
      <c r="AF65" s="15">
        <f t="shared" si="63"/>
        <v>-5.3870241600861846E-12</v>
      </c>
      <c r="AG65" s="15">
        <f t="shared" si="63"/>
        <v>2.0676793610618915E-12</v>
      </c>
      <c r="AH65" s="15">
        <f t="shared" si="63"/>
        <v>2.4837909506914002E-12</v>
      </c>
      <c r="AI65" s="15">
        <f t="shared" si="63"/>
        <v>-4.0140113455322535E-12</v>
      </c>
      <c r="AJ65" s="15">
        <f t="shared" ref="AJ65" si="64">AJ64+AJ48+AJ47+AJ46+AJ45+AJ24+AJ13+AJ12+AJ11+AJ10+AJ9+AJ44</f>
        <v>6.1926019867541982E-12</v>
      </c>
    </row>
    <row r="66" spans="1:36" ht="15.75">
      <c r="A66" s="6">
        <v>14</v>
      </c>
      <c r="B66" s="7" t="s">
        <v>146</v>
      </c>
      <c r="C66" s="13">
        <v>-135.7567837</v>
      </c>
      <c r="D66" s="13">
        <v>-136.8339268</v>
      </c>
      <c r="E66" s="13">
        <v>-118.44330690000001</v>
      </c>
      <c r="F66" s="13">
        <v>-112.8036475</v>
      </c>
      <c r="G66" s="13">
        <v>-120.25374680000002</v>
      </c>
      <c r="H66" s="142">
        <v>-73.3471586</v>
      </c>
      <c r="J66" s="49">
        <f t="shared" ref="J66:O66" si="65">C66*J$6*J$7/(J$6*J$7+Q$6*Q$7+X$6*X$7)</f>
        <v>0</v>
      </c>
      <c r="K66" s="49">
        <f t="shared" si="65"/>
        <v>0</v>
      </c>
      <c r="L66" s="49">
        <f t="shared" si="65"/>
        <v>0</v>
      </c>
      <c r="M66" s="49">
        <f t="shared" si="65"/>
        <v>0</v>
      </c>
      <c r="N66" s="49">
        <f t="shared" si="65"/>
        <v>0</v>
      </c>
      <c r="O66" s="49">
        <f t="shared" si="65"/>
        <v>0</v>
      </c>
      <c r="Q66" s="49">
        <f t="shared" ref="Q66:V66" si="66">C66*Q$6*Q$7/(Q$6*Q$7+X$6*X$7+J$6*J$7)</f>
        <v>-135.75678370000003</v>
      </c>
      <c r="R66" s="49">
        <f t="shared" si="66"/>
        <v>-136.83392680000003</v>
      </c>
      <c r="S66" s="49">
        <f t="shared" si="66"/>
        <v>-118.44330690000001</v>
      </c>
      <c r="T66" s="49">
        <f t="shared" si="66"/>
        <v>-112.8036475</v>
      </c>
      <c r="U66" s="49">
        <f t="shared" si="66"/>
        <v>-120.2537468</v>
      </c>
      <c r="V66" s="49">
        <f t="shared" si="66"/>
        <v>-73.3471586</v>
      </c>
      <c r="X66" s="49">
        <f t="shared" ref="X66:AC66" si="67">C66*X$6*X$7/(X$6*X$7+J$6*J$7+Q$6*Q$7)</f>
        <v>0</v>
      </c>
      <c r="Y66" s="49">
        <f t="shared" si="67"/>
        <v>0</v>
      </c>
      <c r="Z66" s="49">
        <f t="shared" si="67"/>
        <v>0</v>
      </c>
      <c r="AA66" s="49">
        <f t="shared" si="67"/>
        <v>0</v>
      </c>
      <c r="AB66" s="49">
        <f t="shared" si="67"/>
        <v>0</v>
      </c>
      <c r="AC66" s="49">
        <f t="shared" si="67"/>
        <v>0</v>
      </c>
      <c r="AE66" s="49">
        <f>C66-J66-Q66-X66</f>
        <v>2.8421709430404007E-14</v>
      </c>
      <c r="AF66" s="49">
        <f>D66-K66-R66-Y66</f>
        <v>2.8421709430404007E-14</v>
      </c>
      <c r="AG66" s="49">
        <f t="shared" ref="AG66:AJ66" si="68">E66-L66-S66-Z66</f>
        <v>0</v>
      </c>
      <c r="AH66" s="49">
        <f t="shared" si="68"/>
        <v>0</v>
      </c>
      <c r="AI66" s="49">
        <f t="shared" si="68"/>
        <v>-1.4210854715202004E-14</v>
      </c>
      <c r="AJ66" s="49">
        <f t="shared" si="68"/>
        <v>0</v>
      </c>
    </row>
    <row r="67" spans="1:36" ht="15.75">
      <c r="A67" s="6">
        <v>15</v>
      </c>
      <c r="B67" s="7" t="s">
        <v>147</v>
      </c>
      <c r="C67" s="146">
        <f t="shared" ref="C67:G67" si="69">+C65+C66</f>
        <v>40468.359951981241</v>
      </c>
      <c r="D67" s="146">
        <f t="shared" si="69"/>
        <v>46446.850779725894</v>
      </c>
      <c r="E67" s="146">
        <f t="shared" si="69"/>
        <v>49579.420832553158</v>
      </c>
      <c r="F67" s="146">
        <f t="shared" si="69"/>
        <v>55198.315361176123</v>
      </c>
      <c r="G67" s="146">
        <f t="shared" si="69"/>
        <v>67589.773479947908</v>
      </c>
      <c r="H67" s="146">
        <f t="shared" ref="H67" si="70">+H65+H66</f>
        <v>63589.046985109431</v>
      </c>
      <c r="J67" s="46">
        <f>J65+J66</f>
        <v>0</v>
      </c>
      <c r="K67" s="46">
        <f>K65+K66</f>
        <v>0</v>
      </c>
      <c r="L67" s="46">
        <f t="shared" ref="L67:O67" si="71">L65+L66</f>
        <v>0</v>
      </c>
      <c r="M67" s="46">
        <f t="shared" si="71"/>
        <v>0</v>
      </c>
      <c r="N67" s="46">
        <f t="shared" si="71"/>
        <v>0</v>
      </c>
      <c r="O67" s="46">
        <f t="shared" si="71"/>
        <v>0</v>
      </c>
      <c r="Q67" s="46">
        <f>Q65+Q66</f>
        <v>40468.359951981241</v>
      </c>
      <c r="R67" s="46">
        <f>R65+R66</f>
        <v>46446.850779725901</v>
      </c>
      <c r="S67" s="46">
        <f t="shared" ref="S67:V67" si="72">S65+S66</f>
        <v>49579.420832553158</v>
      </c>
      <c r="T67" s="46">
        <f t="shared" si="72"/>
        <v>55198.315361176123</v>
      </c>
      <c r="U67" s="46">
        <f t="shared" si="72"/>
        <v>67589.773479947922</v>
      </c>
      <c r="V67" s="46">
        <f t="shared" si="72"/>
        <v>63589.046985109431</v>
      </c>
      <c r="X67" s="46">
        <f>X65+X66</f>
        <v>0</v>
      </c>
      <c r="Y67" s="46">
        <f>Y65+Y66</f>
        <v>0</v>
      </c>
      <c r="Z67" s="46">
        <f t="shared" ref="Z67:AC67" si="73">Z65+Z66</f>
        <v>0</v>
      </c>
      <c r="AA67" s="46">
        <f t="shared" si="73"/>
        <v>0</v>
      </c>
      <c r="AB67" s="46">
        <f t="shared" si="73"/>
        <v>0</v>
      </c>
      <c r="AC67" s="46">
        <f t="shared" si="73"/>
        <v>0</v>
      </c>
      <c r="AE67" s="46">
        <f>AE65+AE66</f>
        <v>-3.8846703631634227E-13</v>
      </c>
      <c r="AF67" s="46">
        <f>AF65+AF66</f>
        <v>-5.3586024506557806E-12</v>
      </c>
      <c r="AG67" s="46">
        <f t="shared" ref="AG67:AI67" si="74">AG65+AG66</f>
        <v>2.0676793610618915E-12</v>
      </c>
      <c r="AH67" s="46">
        <f t="shared" si="74"/>
        <v>2.4837909506914002E-12</v>
      </c>
      <c r="AI67" s="46">
        <f t="shared" si="74"/>
        <v>-4.0282222002474555E-12</v>
      </c>
      <c r="AJ67" s="46">
        <f t="shared" ref="AJ67" si="75">AJ65+AJ66</f>
        <v>6.1926019867541982E-12</v>
      </c>
    </row>
    <row r="68" spans="1:36" ht="15.75">
      <c r="A68" s="6">
        <v>16</v>
      </c>
      <c r="B68" s="7" t="s">
        <v>148</v>
      </c>
      <c r="C68" s="13">
        <v>217.2911196</v>
      </c>
      <c r="D68" s="13">
        <v>818.76634579999973</v>
      </c>
      <c r="E68" s="13">
        <v>668.17504550000024</v>
      </c>
      <c r="F68" s="13">
        <v>1047.8174484589747</v>
      </c>
      <c r="G68" s="13">
        <v>1120.5421526000002</v>
      </c>
      <c r="H68" s="147"/>
      <c r="J68" s="49">
        <f t="shared" ref="J68:N68" si="76">C68*J$6*J$7/(J$6*J$7+Q$6*Q$7+X$6*X$7)</f>
        <v>0</v>
      </c>
      <c r="K68" s="49">
        <f t="shared" si="76"/>
        <v>0</v>
      </c>
      <c r="L68" s="49">
        <f t="shared" si="76"/>
        <v>0</v>
      </c>
      <c r="M68" s="49">
        <f t="shared" si="76"/>
        <v>0</v>
      </c>
      <c r="N68" s="49">
        <f t="shared" si="76"/>
        <v>0</v>
      </c>
      <c r="O68" s="49">
        <f>H68*O$6*O$7/(O$6*O$7+V$6*V$7+AC$6*AC$7)</f>
        <v>0</v>
      </c>
      <c r="Q68" s="49">
        <f t="shared" ref="Q68:V68" si="77">C68*Q$6*Q$7/(Q$6*Q$7+X$6*X$7+J$6*J$7)</f>
        <v>217.2911196</v>
      </c>
      <c r="R68" s="49">
        <f t="shared" si="77"/>
        <v>818.76634579999973</v>
      </c>
      <c r="S68" s="49">
        <f t="shared" si="77"/>
        <v>668.17504550000024</v>
      </c>
      <c r="T68" s="49">
        <f t="shared" si="77"/>
        <v>1047.8174484589747</v>
      </c>
      <c r="U68" s="49">
        <f t="shared" si="77"/>
        <v>1120.5421526000002</v>
      </c>
      <c r="V68" s="49">
        <f t="shared" si="77"/>
        <v>0</v>
      </c>
      <c r="X68" s="49">
        <f t="shared" ref="X68:AC68" si="78">C68*X$6*X$7/(X$6*X$7+J$6*J$7+Q$6*Q$7)</f>
        <v>0</v>
      </c>
      <c r="Y68" s="49">
        <f t="shared" si="78"/>
        <v>0</v>
      </c>
      <c r="Z68" s="49">
        <f t="shared" si="78"/>
        <v>0</v>
      </c>
      <c r="AA68" s="49">
        <f t="shared" si="78"/>
        <v>0</v>
      </c>
      <c r="AB68" s="49">
        <f t="shared" si="78"/>
        <v>0</v>
      </c>
      <c r="AC68" s="49">
        <f t="shared" si="78"/>
        <v>0</v>
      </c>
      <c r="AE68" s="49">
        <f>C68-J68-Q68-X68</f>
        <v>0</v>
      </c>
      <c r="AF68" s="49">
        <f t="shared" ref="AF68:AJ68" si="79">D68-K68-R68-Y68</f>
        <v>0</v>
      </c>
      <c r="AG68" s="49">
        <f t="shared" si="79"/>
        <v>0</v>
      </c>
      <c r="AH68" s="49">
        <f t="shared" si="79"/>
        <v>0</v>
      </c>
      <c r="AI68" s="49">
        <f t="shared" si="79"/>
        <v>0</v>
      </c>
      <c r="AJ68" s="49">
        <f t="shared" si="79"/>
        <v>0</v>
      </c>
    </row>
    <row r="69" spans="1:36" ht="16.5" thickBot="1">
      <c r="A69" s="6"/>
      <c r="B69" s="7" t="s">
        <v>149</v>
      </c>
      <c r="C69" s="21">
        <f>C68+C67</f>
        <v>40685.65107158124</v>
      </c>
      <c r="D69" s="21">
        <f t="shared" ref="D69:G69" si="80">D68+D67</f>
        <v>47265.617125525896</v>
      </c>
      <c r="E69" s="21">
        <f t="shared" si="80"/>
        <v>50247.595878053158</v>
      </c>
      <c r="F69" s="21">
        <f t="shared" si="80"/>
        <v>56246.132809635099</v>
      </c>
      <c r="G69" s="21">
        <f t="shared" si="80"/>
        <v>68710.315632547907</v>
      </c>
      <c r="H69" s="148">
        <f t="shared" ref="H69" si="81">+H67+H68</f>
        <v>63589.046985109431</v>
      </c>
      <c r="J69" s="21">
        <f t="shared" ref="J69:N69" si="82">J68+J67</f>
        <v>0</v>
      </c>
      <c r="K69" s="21">
        <f t="shared" si="82"/>
        <v>0</v>
      </c>
      <c r="L69" s="21">
        <f t="shared" si="82"/>
        <v>0</v>
      </c>
      <c r="M69" s="21">
        <f t="shared" si="82"/>
        <v>0</v>
      </c>
      <c r="N69" s="21">
        <f t="shared" si="82"/>
        <v>0</v>
      </c>
      <c r="O69" s="21">
        <f t="shared" ref="O69" si="83">O68+O67</f>
        <v>0</v>
      </c>
      <c r="Q69" s="21">
        <f t="shared" ref="Q69:AB69" si="84">Q68+Q67</f>
        <v>40685.65107158124</v>
      </c>
      <c r="R69" s="21">
        <f t="shared" si="84"/>
        <v>47265.617125525903</v>
      </c>
      <c r="S69" s="21">
        <f t="shared" si="84"/>
        <v>50247.595878053158</v>
      </c>
      <c r="T69" s="21">
        <f t="shared" si="84"/>
        <v>56246.132809635099</v>
      </c>
      <c r="U69" s="21">
        <f t="shared" si="84"/>
        <v>68710.315632547921</v>
      </c>
      <c r="V69" s="21">
        <f t="shared" ref="V69" si="85">V68+V67</f>
        <v>63589.046985109431</v>
      </c>
      <c r="X69" s="21">
        <f t="shared" si="84"/>
        <v>0</v>
      </c>
      <c r="Y69" s="21">
        <f t="shared" si="84"/>
        <v>0</v>
      </c>
      <c r="Z69" s="21">
        <f t="shared" si="84"/>
        <v>0</v>
      </c>
      <c r="AA69" s="21">
        <f t="shared" si="84"/>
        <v>0</v>
      </c>
      <c r="AB69" s="21">
        <f t="shared" si="84"/>
        <v>0</v>
      </c>
      <c r="AC69" s="21">
        <f t="shared" ref="AC69" si="86">AC68+AC67</f>
        <v>0</v>
      </c>
      <c r="AE69" s="21">
        <f t="shared" ref="AE69:AI69" si="87">AE68+AE67</f>
        <v>-3.8846703631634227E-13</v>
      </c>
      <c r="AF69" s="21">
        <f t="shared" si="87"/>
        <v>-5.3586024506557806E-12</v>
      </c>
      <c r="AG69" s="21">
        <f t="shared" si="87"/>
        <v>2.0676793610618915E-12</v>
      </c>
      <c r="AH69" s="21">
        <f t="shared" si="87"/>
        <v>2.4837909506914002E-12</v>
      </c>
      <c r="AI69" s="21">
        <f t="shared" si="87"/>
        <v>-4.0282222002474555E-12</v>
      </c>
      <c r="AJ69" s="21">
        <f t="shared" ref="AJ69" si="88">AJ68+AJ67</f>
        <v>6.1926019867541982E-12</v>
      </c>
    </row>
    <row r="70" spans="1:36" s="64" customFormat="1" ht="14.25">
      <c r="J70" s="93" t="e">
        <f>J69/J7</f>
        <v>#DIV/0!</v>
      </c>
      <c r="K70" s="93" t="e">
        <f t="shared" ref="K70:O70" si="89">K69/K7</f>
        <v>#DIV/0!</v>
      </c>
      <c r="L70" s="93" t="e">
        <f t="shared" si="89"/>
        <v>#DIV/0!</v>
      </c>
      <c r="M70" s="93" t="e">
        <f t="shared" si="89"/>
        <v>#DIV/0!</v>
      </c>
      <c r="N70" s="93" t="e">
        <f t="shared" si="89"/>
        <v>#DIV/0!</v>
      </c>
      <c r="O70" s="93" t="e">
        <f t="shared" si="89"/>
        <v>#DIV/0!</v>
      </c>
      <c r="Q70" s="93">
        <f>Q69/Q7</f>
        <v>18.644412755800932</v>
      </c>
      <c r="R70" s="93">
        <f t="shared" ref="R70:V70" si="90">R69/R7</f>
        <v>18.906246850210362</v>
      </c>
      <c r="S70" s="93">
        <f t="shared" si="90"/>
        <v>16.749198626017719</v>
      </c>
      <c r="T70" s="93">
        <f t="shared" si="90"/>
        <v>18.748710936545034</v>
      </c>
      <c r="U70" s="93">
        <f t="shared" si="90"/>
        <v>22.903438544182642</v>
      </c>
      <c r="V70" s="93">
        <f t="shared" si="90"/>
        <v>21.196348995036477</v>
      </c>
      <c r="X70" s="93" t="e">
        <f>X69/X7</f>
        <v>#DIV/0!</v>
      </c>
      <c r="Y70" s="93" t="e">
        <f t="shared" ref="Y70:AC70" si="91">Y69/Y7</f>
        <v>#DIV/0!</v>
      </c>
      <c r="Z70" s="93" t="e">
        <f t="shared" si="91"/>
        <v>#DIV/0!</v>
      </c>
      <c r="AA70" s="93" t="e">
        <f t="shared" si="91"/>
        <v>#DIV/0!</v>
      </c>
      <c r="AB70" s="93" t="e">
        <f t="shared" si="91"/>
        <v>#DIV/0!</v>
      </c>
      <c r="AC70" s="93" t="e">
        <f t="shared" si="91"/>
        <v>#DIV/0!</v>
      </c>
    </row>
    <row r="71" spans="1:36" ht="14.25">
      <c r="A71" s="64"/>
      <c r="B71" s="64"/>
      <c r="C71" s="93">
        <v>4.3643799999999997</v>
      </c>
      <c r="D71" s="93">
        <v>5</v>
      </c>
      <c r="E71" s="93">
        <v>6</v>
      </c>
      <c r="F71" s="93">
        <v>6</v>
      </c>
      <c r="G71" s="93">
        <v>6</v>
      </c>
      <c r="H71" s="93">
        <v>6</v>
      </c>
      <c r="J71" s="19">
        <f>C71</f>
        <v>4.3643799999999997</v>
      </c>
      <c r="K71" s="19">
        <f t="shared" ref="K71:O72" si="92">D71</f>
        <v>5</v>
      </c>
      <c r="L71" s="19">
        <f t="shared" si="92"/>
        <v>6</v>
      </c>
      <c r="M71" s="19">
        <f t="shared" si="92"/>
        <v>6</v>
      </c>
      <c r="N71" s="19">
        <f t="shared" si="92"/>
        <v>6</v>
      </c>
      <c r="O71" s="19">
        <f t="shared" si="92"/>
        <v>6</v>
      </c>
      <c r="Q71" s="19">
        <f>J71</f>
        <v>4.3643799999999997</v>
      </c>
      <c r="R71" s="19">
        <f t="shared" ref="R71:V72" si="93">K71</f>
        <v>5</v>
      </c>
      <c r="S71" s="19">
        <f t="shared" si="93"/>
        <v>6</v>
      </c>
      <c r="T71" s="19">
        <f t="shared" si="93"/>
        <v>6</v>
      </c>
      <c r="U71" s="19">
        <f t="shared" si="93"/>
        <v>6</v>
      </c>
      <c r="V71" s="19">
        <f t="shared" si="93"/>
        <v>6</v>
      </c>
      <c r="X71" s="19">
        <f>Q71</f>
        <v>4.3643799999999997</v>
      </c>
      <c r="Y71" s="19">
        <f t="shared" ref="Y71:AC72" si="94">R71</f>
        <v>5</v>
      </c>
      <c r="Z71" s="19">
        <f t="shared" si="94"/>
        <v>6</v>
      </c>
      <c r="AA71" s="19">
        <f t="shared" si="94"/>
        <v>6</v>
      </c>
      <c r="AB71" s="19">
        <f t="shared" si="94"/>
        <v>6</v>
      </c>
      <c r="AC71" s="19">
        <f t="shared" si="94"/>
        <v>6</v>
      </c>
    </row>
    <row r="72" spans="1:36" ht="14.25">
      <c r="A72" s="64"/>
      <c r="B72" s="64"/>
      <c r="C72" s="93">
        <f>2000+182.19</f>
        <v>2182.19</v>
      </c>
      <c r="D72" s="93">
        <v>2500</v>
      </c>
      <c r="E72" s="93">
        <v>3000</v>
      </c>
      <c r="F72" s="93">
        <v>3000</v>
      </c>
      <c r="G72" s="93">
        <v>3000</v>
      </c>
      <c r="H72" s="93">
        <v>3000</v>
      </c>
      <c r="J72" s="19">
        <f>C72</f>
        <v>2182.19</v>
      </c>
      <c r="K72" s="19">
        <f t="shared" si="92"/>
        <v>2500</v>
      </c>
      <c r="L72" s="19">
        <f t="shared" si="92"/>
        <v>3000</v>
      </c>
      <c r="M72" s="19">
        <f t="shared" si="92"/>
        <v>3000</v>
      </c>
      <c r="N72" s="19">
        <f t="shared" si="92"/>
        <v>3000</v>
      </c>
      <c r="O72" s="19">
        <f t="shared" si="92"/>
        <v>3000</v>
      </c>
      <c r="Q72" s="19">
        <f>J72</f>
        <v>2182.19</v>
      </c>
      <c r="R72" s="19">
        <f t="shared" si="93"/>
        <v>2500</v>
      </c>
      <c r="S72" s="19">
        <f t="shared" si="93"/>
        <v>3000</v>
      </c>
      <c r="T72" s="19">
        <f t="shared" si="93"/>
        <v>3000</v>
      </c>
      <c r="U72" s="19">
        <f t="shared" si="93"/>
        <v>3000</v>
      </c>
      <c r="V72" s="19">
        <f t="shared" si="93"/>
        <v>3000</v>
      </c>
      <c r="X72" s="19">
        <f>Q72</f>
        <v>2182.19</v>
      </c>
      <c r="Y72" s="19">
        <f t="shared" si="94"/>
        <v>2500</v>
      </c>
      <c r="Z72" s="19">
        <f t="shared" si="94"/>
        <v>3000</v>
      </c>
      <c r="AA72" s="19">
        <f t="shared" si="94"/>
        <v>3000</v>
      </c>
      <c r="AB72" s="19">
        <f t="shared" si="94"/>
        <v>3000</v>
      </c>
      <c r="AC72" s="19">
        <f t="shared" si="94"/>
        <v>3000</v>
      </c>
    </row>
    <row r="73" spans="1:36" ht="14.25">
      <c r="A73" s="64"/>
      <c r="B73" s="64"/>
      <c r="C73" s="64">
        <f t="shared" ref="C73:H73" si="95">C72</f>
        <v>2182.19</v>
      </c>
      <c r="D73" s="64">
        <f t="shared" si="95"/>
        <v>2500</v>
      </c>
      <c r="E73" s="64">
        <f t="shared" si="95"/>
        <v>3000</v>
      </c>
      <c r="F73" s="64">
        <f t="shared" si="95"/>
        <v>3000</v>
      </c>
      <c r="G73" s="64">
        <f t="shared" si="95"/>
        <v>3000</v>
      </c>
      <c r="H73" s="64">
        <f t="shared" si="95"/>
        <v>3000</v>
      </c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0</v>
      </c>
      <c r="K75" s="30">
        <f t="shared" ref="K75:O75" si="96">K9*$C75</f>
        <v>0</v>
      </c>
      <c r="L75" s="30">
        <f t="shared" si="96"/>
        <v>0</v>
      </c>
      <c r="M75" s="30">
        <f t="shared" si="96"/>
        <v>0</v>
      </c>
      <c r="N75" s="30">
        <f t="shared" si="96"/>
        <v>0</v>
      </c>
      <c r="O75" s="30">
        <f t="shared" si="96"/>
        <v>0</v>
      </c>
      <c r="P75" s="64"/>
      <c r="Q75" s="30">
        <f>Q9*$C75</f>
        <v>7688.6175342000033</v>
      </c>
      <c r="R75" s="30">
        <f t="shared" ref="R75:V75" si="97">R9*$C75</f>
        <v>8232.8201124000025</v>
      </c>
      <c r="S75" s="30">
        <f t="shared" si="97"/>
        <v>9268.3976052000016</v>
      </c>
      <c r="T75" s="30">
        <f t="shared" si="97"/>
        <v>10328.974606799999</v>
      </c>
      <c r="U75" s="30">
        <f t="shared" si="97"/>
        <v>13530.2509555</v>
      </c>
      <c r="V75" s="30">
        <f t="shared" si="97"/>
        <v>9890.5615846000001</v>
      </c>
      <c r="W75" s="64"/>
      <c r="X75" s="30">
        <f>X9*$C75</f>
        <v>0</v>
      </c>
      <c r="Y75" s="30">
        <f t="shared" ref="Y75:AC75" si="98">Y9*$C75</f>
        <v>0</v>
      </c>
      <c r="Z75" s="30">
        <f t="shared" si="98"/>
        <v>0</v>
      </c>
      <c r="AA75" s="30">
        <f t="shared" si="98"/>
        <v>0</v>
      </c>
      <c r="AB75" s="30">
        <f t="shared" si="98"/>
        <v>0</v>
      </c>
      <c r="AC75" s="30">
        <f t="shared" si="98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9">J10*$C76</f>
        <v>0</v>
      </c>
      <c r="K76" s="30">
        <f t="shared" si="99"/>
        <v>0</v>
      </c>
      <c r="L76" s="30">
        <f t="shared" si="99"/>
        <v>0</v>
      </c>
      <c r="M76" s="30">
        <f t="shared" si="99"/>
        <v>0</v>
      </c>
      <c r="N76" s="30">
        <f t="shared" si="99"/>
        <v>0</v>
      </c>
      <c r="O76" s="30">
        <f t="shared" si="99"/>
        <v>0</v>
      </c>
      <c r="P76" s="64"/>
      <c r="Q76" s="30">
        <f t="shared" ref="Q76:V79" si="100">Q10*$C76</f>
        <v>7935.7789551999995</v>
      </c>
      <c r="R76" s="30">
        <f t="shared" si="100"/>
        <v>7241.4108702000003</v>
      </c>
      <c r="S76" s="30">
        <f t="shared" si="100"/>
        <v>6276.0451194999996</v>
      </c>
      <c r="T76" s="30">
        <f t="shared" si="100"/>
        <v>9315.0105172999974</v>
      </c>
      <c r="U76" s="30">
        <f t="shared" si="100"/>
        <v>14642.737831300001</v>
      </c>
      <c r="V76" s="30">
        <f t="shared" si="100"/>
        <v>14013.275069699999</v>
      </c>
      <c r="W76" s="64"/>
      <c r="X76" s="30">
        <f t="shared" ref="X76:AC79" si="101">X10*$C76</f>
        <v>0</v>
      </c>
      <c r="Y76" s="30">
        <f t="shared" si="101"/>
        <v>0</v>
      </c>
      <c r="Z76" s="30">
        <f t="shared" si="101"/>
        <v>0</v>
      </c>
      <c r="AA76" s="30">
        <f t="shared" si="101"/>
        <v>0</v>
      </c>
      <c r="AB76" s="30">
        <f t="shared" si="101"/>
        <v>0</v>
      </c>
      <c r="AC76" s="30">
        <f t="shared" si="101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9"/>
        <v>0</v>
      </c>
      <c r="K77" s="30">
        <f t="shared" si="99"/>
        <v>0</v>
      </c>
      <c r="L77" s="30">
        <f t="shared" si="99"/>
        <v>0</v>
      </c>
      <c r="M77" s="30">
        <f t="shared" si="99"/>
        <v>0</v>
      </c>
      <c r="N77" s="30">
        <f t="shared" si="99"/>
        <v>0</v>
      </c>
      <c r="O77" s="30">
        <f t="shared" si="99"/>
        <v>0</v>
      </c>
      <c r="P77" s="64"/>
      <c r="Q77" s="30">
        <f t="shared" si="100"/>
        <v>781.63646000000006</v>
      </c>
      <c r="R77" s="30">
        <f t="shared" si="100"/>
        <v>967.69992129999991</v>
      </c>
      <c r="S77" s="30">
        <f t="shared" si="100"/>
        <v>1065.6899900000001</v>
      </c>
      <c r="T77" s="30">
        <f t="shared" si="100"/>
        <v>923.62902999999983</v>
      </c>
      <c r="U77" s="30">
        <f t="shared" si="100"/>
        <v>849.67743000000007</v>
      </c>
      <c r="V77" s="30">
        <f t="shared" si="100"/>
        <v>828.74826999999993</v>
      </c>
      <c r="W77" s="64"/>
      <c r="X77" s="30">
        <f t="shared" si="101"/>
        <v>0</v>
      </c>
      <c r="Y77" s="30">
        <f t="shared" si="101"/>
        <v>0</v>
      </c>
      <c r="Z77" s="30">
        <f t="shared" si="101"/>
        <v>0</v>
      </c>
      <c r="AA77" s="30">
        <f t="shared" si="101"/>
        <v>0</v>
      </c>
      <c r="AB77" s="30">
        <f t="shared" si="101"/>
        <v>0</v>
      </c>
      <c r="AC77" s="30">
        <f t="shared" si="101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9"/>
        <v>0</v>
      </c>
      <c r="K78" s="30">
        <f t="shared" si="99"/>
        <v>0</v>
      </c>
      <c r="L78" s="30">
        <f t="shared" si="99"/>
        <v>0</v>
      </c>
      <c r="M78" s="30">
        <f t="shared" si="99"/>
        <v>0</v>
      </c>
      <c r="N78" s="30">
        <f t="shared" si="99"/>
        <v>0</v>
      </c>
      <c r="O78" s="30">
        <f t="shared" si="99"/>
        <v>0</v>
      </c>
      <c r="P78" s="64"/>
      <c r="Q78" s="30">
        <f t="shared" si="100"/>
        <v>0</v>
      </c>
      <c r="R78" s="30">
        <f t="shared" si="100"/>
        <v>0</v>
      </c>
      <c r="S78" s="30">
        <f t="shared" si="100"/>
        <v>0</v>
      </c>
      <c r="T78" s="30">
        <f t="shared" si="100"/>
        <v>0</v>
      </c>
      <c r="U78" s="30">
        <f t="shared" si="100"/>
        <v>0</v>
      </c>
      <c r="V78" s="30">
        <f t="shared" si="100"/>
        <v>0</v>
      </c>
      <c r="W78" s="64"/>
      <c r="X78" s="30">
        <f t="shared" si="101"/>
        <v>0</v>
      </c>
      <c r="Y78" s="30">
        <f t="shared" si="101"/>
        <v>0</v>
      </c>
      <c r="Z78" s="30">
        <f t="shared" si="101"/>
        <v>0</v>
      </c>
      <c r="AA78" s="30">
        <f t="shared" si="101"/>
        <v>0</v>
      </c>
      <c r="AB78" s="30">
        <f t="shared" si="101"/>
        <v>0</v>
      </c>
      <c r="AC78" s="30">
        <f t="shared" si="101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9"/>
        <v>0</v>
      </c>
      <c r="K79" s="90">
        <f t="shared" si="99"/>
        <v>0</v>
      </c>
      <c r="L79" s="90">
        <f t="shared" si="99"/>
        <v>0</v>
      </c>
      <c r="M79" s="90">
        <f t="shared" si="99"/>
        <v>0</v>
      </c>
      <c r="N79" s="90">
        <f t="shared" si="99"/>
        <v>0</v>
      </c>
      <c r="O79" s="90">
        <f t="shared" si="99"/>
        <v>0</v>
      </c>
      <c r="P79" s="64"/>
      <c r="Q79" s="89">
        <f t="shared" si="100"/>
        <v>0</v>
      </c>
      <c r="R79" s="90">
        <f t="shared" si="100"/>
        <v>0</v>
      </c>
      <c r="S79" s="90">
        <f t="shared" si="100"/>
        <v>0</v>
      </c>
      <c r="T79" s="90">
        <f t="shared" si="100"/>
        <v>0</v>
      </c>
      <c r="U79" s="90">
        <f t="shared" si="100"/>
        <v>0</v>
      </c>
      <c r="V79" s="90">
        <f t="shared" si="100"/>
        <v>0</v>
      </c>
      <c r="W79" s="64"/>
      <c r="X79" s="89">
        <f t="shared" si="101"/>
        <v>0</v>
      </c>
      <c r="Y79" s="90">
        <f t="shared" si="101"/>
        <v>0</v>
      </c>
      <c r="Z79" s="90">
        <f t="shared" si="101"/>
        <v>0</v>
      </c>
      <c r="AA79" s="90">
        <f t="shared" si="101"/>
        <v>0</v>
      </c>
      <c r="AB79" s="90">
        <f t="shared" si="101"/>
        <v>0</v>
      </c>
      <c r="AC79" s="90">
        <f t="shared" si="101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2">J15*$C81</f>
        <v>0</v>
      </c>
      <c r="K81" s="30">
        <f t="shared" si="102"/>
        <v>0</v>
      </c>
      <c r="L81" s="30">
        <f t="shared" si="102"/>
        <v>0</v>
      </c>
      <c r="M81" s="30">
        <f t="shared" si="102"/>
        <v>0</v>
      </c>
      <c r="N81" s="30">
        <f t="shared" si="102"/>
        <v>0</v>
      </c>
      <c r="O81" s="30">
        <f t="shared" si="102"/>
        <v>0</v>
      </c>
      <c r="P81" s="64"/>
      <c r="Q81" s="30">
        <f t="shared" ref="Q81:V89" si="103">Q15*$C81</f>
        <v>0</v>
      </c>
      <c r="R81" s="30">
        <f t="shared" si="103"/>
        <v>0</v>
      </c>
      <c r="S81" s="30">
        <f t="shared" si="103"/>
        <v>0</v>
      </c>
      <c r="T81" s="30">
        <f t="shared" si="103"/>
        <v>0</v>
      </c>
      <c r="U81" s="30">
        <f t="shared" si="103"/>
        <v>0</v>
      </c>
      <c r="V81" s="30">
        <f t="shared" si="103"/>
        <v>0</v>
      </c>
      <c r="W81" s="64"/>
      <c r="X81" s="30">
        <f t="shared" ref="X81:AC89" si="104">X15*$C81</f>
        <v>0</v>
      </c>
      <c r="Y81" s="30">
        <f t="shared" si="104"/>
        <v>0</v>
      </c>
      <c r="Z81" s="30">
        <f t="shared" si="104"/>
        <v>0</v>
      </c>
      <c r="AA81" s="30">
        <f t="shared" si="104"/>
        <v>0</v>
      </c>
      <c r="AB81" s="30">
        <f t="shared" si="104"/>
        <v>0</v>
      </c>
      <c r="AC81" s="30">
        <f t="shared" si="104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2"/>
        <v>0</v>
      </c>
      <c r="K82" s="30">
        <f t="shared" si="102"/>
        <v>0</v>
      </c>
      <c r="L82" s="30">
        <f t="shared" si="102"/>
        <v>0</v>
      </c>
      <c r="M82" s="30">
        <f t="shared" si="102"/>
        <v>0</v>
      </c>
      <c r="N82" s="30">
        <f t="shared" si="102"/>
        <v>0</v>
      </c>
      <c r="O82" s="30">
        <f t="shared" si="102"/>
        <v>0</v>
      </c>
      <c r="P82" s="64"/>
      <c r="Q82" s="30">
        <f t="shared" si="103"/>
        <v>191.16137000000001</v>
      </c>
      <c r="R82" s="30">
        <f t="shared" si="103"/>
        <v>279.39620910000002</v>
      </c>
      <c r="S82" s="30">
        <f t="shared" si="103"/>
        <v>387.39316400000001</v>
      </c>
      <c r="T82" s="30">
        <f t="shared" si="103"/>
        <v>386.53746999999998</v>
      </c>
      <c r="U82" s="30">
        <f t="shared" si="103"/>
        <v>369.07216</v>
      </c>
      <c r="V82" s="30">
        <f t="shared" si="103"/>
        <v>298.43229999999994</v>
      </c>
      <c r="W82" s="64"/>
      <c r="X82" s="30">
        <f t="shared" si="104"/>
        <v>0</v>
      </c>
      <c r="Y82" s="30">
        <f t="shared" si="104"/>
        <v>0</v>
      </c>
      <c r="Z82" s="30">
        <f t="shared" si="104"/>
        <v>0</v>
      </c>
      <c r="AA82" s="30">
        <f t="shared" si="104"/>
        <v>0</v>
      </c>
      <c r="AB82" s="30">
        <f t="shared" si="104"/>
        <v>0</v>
      </c>
      <c r="AC82" s="30">
        <f t="shared" si="104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2"/>
        <v>0</v>
      </c>
      <c r="K83" s="30">
        <f t="shared" si="102"/>
        <v>0</v>
      </c>
      <c r="L83" s="30">
        <f t="shared" si="102"/>
        <v>0</v>
      </c>
      <c r="M83" s="30">
        <f t="shared" si="102"/>
        <v>0</v>
      </c>
      <c r="N83" s="30">
        <f t="shared" si="102"/>
        <v>0</v>
      </c>
      <c r="O83" s="30">
        <f t="shared" si="102"/>
        <v>0</v>
      </c>
      <c r="P83" s="64"/>
      <c r="Q83" s="30">
        <f t="shared" si="103"/>
        <v>593.2732185000001</v>
      </c>
      <c r="R83" s="30">
        <f t="shared" si="103"/>
        <v>674.72273730000018</v>
      </c>
      <c r="S83" s="30">
        <f t="shared" si="103"/>
        <v>757.43601349999983</v>
      </c>
      <c r="T83" s="30">
        <f t="shared" si="103"/>
        <v>773.02668040000003</v>
      </c>
      <c r="U83" s="30">
        <f t="shared" si="103"/>
        <v>679.00960020000002</v>
      </c>
      <c r="V83" s="30">
        <f t="shared" si="103"/>
        <v>641.93235509999988</v>
      </c>
      <c r="W83" s="64"/>
      <c r="X83" s="30">
        <f t="shared" si="104"/>
        <v>0</v>
      </c>
      <c r="Y83" s="30">
        <f t="shared" si="104"/>
        <v>0</v>
      </c>
      <c r="Z83" s="30">
        <f t="shared" si="104"/>
        <v>0</v>
      </c>
      <c r="AA83" s="30">
        <f t="shared" si="104"/>
        <v>0</v>
      </c>
      <c r="AB83" s="30">
        <f t="shared" si="104"/>
        <v>0</v>
      </c>
      <c r="AC83" s="30">
        <f t="shared" si="104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2"/>
        <v>0</v>
      </c>
      <c r="K84" s="30">
        <f t="shared" si="102"/>
        <v>0</v>
      </c>
      <c r="L84" s="30">
        <f t="shared" si="102"/>
        <v>0</v>
      </c>
      <c r="M84" s="30">
        <f t="shared" si="102"/>
        <v>0</v>
      </c>
      <c r="N84" s="30">
        <f t="shared" si="102"/>
        <v>0</v>
      </c>
      <c r="O84" s="30">
        <f t="shared" si="102"/>
        <v>0</v>
      </c>
      <c r="P84" s="64"/>
      <c r="Q84" s="30">
        <f t="shared" si="103"/>
        <v>114.4093391</v>
      </c>
      <c r="R84" s="30">
        <f t="shared" si="103"/>
        <v>103.31883340000003</v>
      </c>
      <c r="S84" s="30">
        <f t="shared" si="103"/>
        <v>110.2197596</v>
      </c>
      <c r="T84" s="30">
        <f t="shared" si="103"/>
        <v>141.36808099999999</v>
      </c>
      <c r="U84" s="30">
        <f t="shared" si="103"/>
        <v>137.83876720000001</v>
      </c>
      <c r="V84" s="30">
        <f t="shared" si="103"/>
        <v>123.33829999999999</v>
      </c>
      <c r="W84" s="64"/>
      <c r="X84" s="30">
        <f t="shared" si="104"/>
        <v>0</v>
      </c>
      <c r="Y84" s="30">
        <f t="shared" si="104"/>
        <v>0</v>
      </c>
      <c r="Z84" s="30">
        <f t="shared" si="104"/>
        <v>0</v>
      </c>
      <c r="AA84" s="30">
        <f t="shared" si="104"/>
        <v>0</v>
      </c>
      <c r="AB84" s="30">
        <f t="shared" si="104"/>
        <v>0</v>
      </c>
      <c r="AC84" s="30">
        <f t="shared" si="104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2"/>
        <v>0</v>
      </c>
      <c r="K85" s="30">
        <f t="shared" si="102"/>
        <v>0</v>
      </c>
      <c r="L85" s="30">
        <f t="shared" si="102"/>
        <v>0</v>
      </c>
      <c r="M85" s="30">
        <f t="shared" si="102"/>
        <v>0</v>
      </c>
      <c r="N85" s="30">
        <f t="shared" si="102"/>
        <v>0</v>
      </c>
      <c r="O85" s="30">
        <f t="shared" si="102"/>
        <v>0</v>
      </c>
      <c r="P85" s="64"/>
      <c r="Q85" s="30">
        <f t="shared" si="103"/>
        <v>5.5088499999999998</v>
      </c>
      <c r="R85" s="30">
        <f t="shared" si="103"/>
        <v>0.70945000000000014</v>
      </c>
      <c r="S85" s="30">
        <f t="shared" si="103"/>
        <v>16.061350000000001</v>
      </c>
      <c r="T85" s="30">
        <f t="shared" si="103"/>
        <v>9.5764399999999998</v>
      </c>
      <c r="U85" s="30">
        <f t="shared" si="103"/>
        <v>9.6576000000000004</v>
      </c>
      <c r="V85" s="30">
        <f t="shared" si="103"/>
        <v>25.088709999999995</v>
      </c>
      <c r="W85" s="64"/>
      <c r="X85" s="30">
        <f t="shared" si="104"/>
        <v>0</v>
      </c>
      <c r="Y85" s="30">
        <f t="shared" si="104"/>
        <v>0</v>
      </c>
      <c r="Z85" s="30">
        <f t="shared" si="104"/>
        <v>0</v>
      </c>
      <c r="AA85" s="30">
        <f t="shared" si="104"/>
        <v>0</v>
      </c>
      <c r="AB85" s="30">
        <f t="shared" si="104"/>
        <v>0</v>
      </c>
      <c r="AC85" s="30">
        <f t="shared" si="104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2"/>
        <v>0</v>
      </c>
      <c r="K86" s="89">
        <f t="shared" si="102"/>
        <v>0</v>
      </c>
      <c r="L86" s="89">
        <f t="shared" si="102"/>
        <v>0</v>
      </c>
      <c r="M86" s="89">
        <f t="shared" si="102"/>
        <v>0</v>
      </c>
      <c r="N86" s="89">
        <f t="shared" si="102"/>
        <v>0</v>
      </c>
      <c r="O86" s="89">
        <f t="shared" si="102"/>
        <v>0</v>
      </c>
      <c r="P86" s="64"/>
      <c r="Q86" s="89">
        <f t="shared" si="103"/>
        <v>0</v>
      </c>
      <c r="R86" s="89">
        <f t="shared" si="103"/>
        <v>0</v>
      </c>
      <c r="S86" s="89">
        <f t="shared" si="103"/>
        <v>0</v>
      </c>
      <c r="T86" s="89">
        <f t="shared" si="103"/>
        <v>0</v>
      </c>
      <c r="U86" s="89">
        <f t="shared" si="103"/>
        <v>0</v>
      </c>
      <c r="V86" s="89">
        <f t="shared" si="103"/>
        <v>0</v>
      </c>
      <c r="W86" s="64"/>
      <c r="X86" s="89">
        <f t="shared" si="104"/>
        <v>0</v>
      </c>
      <c r="Y86" s="89">
        <f t="shared" si="104"/>
        <v>0</v>
      </c>
      <c r="Z86" s="89">
        <f t="shared" si="104"/>
        <v>0</v>
      </c>
      <c r="AA86" s="89">
        <f t="shared" si="104"/>
        <v>0</v>
      </c>
      <c r="AB86" s="89">
        <f t="shared" si="104"/>
        <v>0</v>
      </c>
      <c r="AC86" s="89">
        <f t="shared" si="104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2"/>
        <v>0</v>
      </c>
      <c r="K87" s="89">
        <f t="shared" si="102"/>
        <v>0</v>
      </c>
      <c r="L87" s="89">
        <f t="shared" si="102"/>
        <v>0</v>
      </c>
      <c r="M87" s="89">
        <f t="shared" si="102"/>
        <v>0</v>
      </c>
      <c r="N87" s="89">
        <f t="shared" si="102"/>
        <v>0</v>
      </c>
      <c r="O87" s="89">
        <f t="shared" si="102"/>
        <v>0</v>
      </c>
      <c r="P87" s="64"/>
      <c r="Q87" s="89">
        <f t="shared" si="103"/>
        <v>0</v>
      </c>
      <c r="R87" s="89">
        <f t="shared" si="103"/>
        <v>0</v>
      </c>
      <c r="S87" s="89">
        <f t="shared" si="103"/>
        <v>0</v>
      </c>
      <c r="T87" s="89">
        <f t="shared" si="103"/>
        <v>0</v>
      </c>
      <c r="U87" s="89">
        <f t="shared" si="103"/>
        <v>0</v>
      </c>
      <c r="V87" s="89">
        <f t="shared" si="103"/>
        <v>0</v>
      </c>
      <c r="W87" s="64"/>
      <c r="X87" s="89">
        <f t="shared" si="104"/>
        <v>0</v>
      </c>
      <c r="Y87" s="89">
        <f t="shared" si="104"/>
        <v>0</v>
      </c>
      <c r="Z87" s="89">
        <f t="shared" si="104"/>
        <v>0</v>
      </c>
      <c r="AA87" s="89">
        <f t="shared" si="104"/>
        <v>0</v>
      </c>
      <c r="AB87" s="89">
        <f t="shared" si="104"/>
        <v>0</v>
      </c>
      <c r="AC87" s="89">
        <f t="shared" si="104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2"/>
        <v>0</v>
      </c>
      <c r="K88" s="30">
        <f t="shared" si="102"/>
        <v>0</v>
      </c>
      <c r="L88" s="30">
        <f t="shared" si="102"/>
        <v>0</v>
      </c>
      <c r="M88" s="30">
        <f t="shared" si="102"/>
        <v>0</v>
      </c>
      <c r="N88" s="30">
        <f t="shared" si="102"/>
        <v>0</v>
      </c>
      <c r="O88" s="30">
        <f t="shared" si="102"/>
        <v>0</v>
      </c>
      <c r="P88" s="64"/>
      <c r="Q88" s="30">
        <f t="shared" si="103"/>
        <v>38.060085000000001</v>
      </c>
      <c r="R88" s="30">
        <f t="shared" si="103"/>
        <v>45.031770000000009</v>
      </c>
      <c r="S88" s="30">
        <f t="shared" si="103"/>
        <v>68.906076100000007</v>
      </c>
      <c r="T88" s="30">
        <f t="shared" si="103"/>
        <v>92.255559999999988</v>
      </c>
      <c r="U88" s="30">
        <f t="shared" si="103"/>
        <v>78.67747</v>
      </c>
      <c r="V88" s="30">
        <f t="shared" si="103"/>
        <v>77.670839999999984</v>
      </c>
      <c r="W88" s="64"/>
      <c r="X88" s="30">
        <f t="shared" si="104"/>
        <v>0</v>
      </c>
      <c r="Y88" s="30">
        <f t="shared" si="104"/>
        <v>0</v>
      </c>
      <c r="Z88" s="30">
        <f t="shared" si="104"/>
        <v>0</v>
      </c>
      <c r="AA88" s="30">
        <f t="shared" si="104"/>
        <v>0</v>
      </c>
      <c r="AB88" s="30">
        <f t="shared" si="104"/>
        <v>0</v>
      </c>
      <c r="AC88" s="30">
        <f t="shared" si="104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2"/>
        <v>0</v>
      </c>
      <c r="K89" s="89">
        <f t="shared" si="102"/>
        <v>0</v>
      </c>
      <c r="L89" s="89">
        <f t="shared" si="102"/>
        <v>0</v>
      </c>
      <c r="M89" s="89">
        <f t="shared" si="102"/>
        <v>0</v>
      </c>
      <c r="N89" s="89">
        <f t="shared" si="102"/>
        <v>0</v>
      </c>
      <c r="O89" s="89">
        <f t="shared" si="102"/>
        <v>0</v>
      </c>
      <c r="P89" s="64"/>
      <c r="Q89" s="89">
        <f t="shared" si="103"/>
        <v>0</v>
      </c>
      <c r="R89" s="89">
        <f t="shared" si="103"/>
        <v>0</v>
      </c>
      <c r="S89" s="89">
        <f t="shared" si="103"/>
        <v>0</v>
      </c>
      <c r="T89" s="89">
        <f t="shared" si="103"/>
        <v>0</v>
      </c>
      <c r="U89" s="89">
        <f t="shared" si="103"/>
        <v>0</v>
      </c>
      <c r="V89" s="89">
        <f t="shared" si="103"/>
        <v>0</v>
      </c>
      <c r="W89" s="64"/>
      <c r="X89" s="89">
        <f t="shared" si="104"/>
        <v>0</v>
      </c>
      <c r="Y89" s="89">
        <f t="shared" si="104"/>
        <v>0</v>
      </c>
      <c r="Z89" s="89">
        <f t="shared" si="104"/>
        <v>0</v>
      </c>
      <c r="AA89" s="89">
        <f t="shared" si="104"/>
        <v>0</v>
      </c>
      <c r="AB89" s="89">
        <f t="shared" si="104"/>
        <v>0</v>
      </c>
      <c r="AC89" s="89">
        <f t="shared" si="104"/>
        <v>0</v>
      </c>
    </row>
    <row r="90" spans="1:29" ht="18" customHeight="1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0</v>
      </c>
      <c r="K90" s="15">
        <f>SUM(K81:K89)</f>
        <v>0</v>
      </c>
      <c r="L90" s="15">
        <f t="shared" ref="L90:O90" si="105">SUM(L81:L89)</f>
        <v>0</v>
      </c>
      <c r="M90" s="15">
        <f t="shared" si="105"/>
        <v>0</v>
      </c>
      <c r="N90" s="15">
        <f t="shared" si="105"/>
        <v>0</v>
      </c>
      <c r="O90" s="15">
        <f t="shared" si="105"/>
        <v>0</v>
      </c>
      <c r="P90" s="64"/>
      <c r="Q90" s="15">
        <f>SUM(Q81:Q89)</f>
        <v>942.41286260000015</v>
      </c>
      <c r="R90" s="15">
        <f>SUM(R81:R89)</f>
        <v>1103.1789998000004</v>
      </c>
      <c r="S90" s="15">
        <f t="shared" ref="S90:V90" si="106">SUM(S81:S89)</f>
        <v>1340.0163631999999</v>
      </c>
      <c r="T90" s="15">
        <f t="shared" si="106"/>
        <v>1402.7642314000002</v>
      </c>
      <c r="U90" s="15">
        <f t="shared" si="106"/>
        <v>1274.2555974000002</v>
      </c>
      <c r="V90" s="15">
        <f t="shared" si="106"/>
        <v>1166.4625050999998</v>
      </c>
      <c r="W90" s="64"/>
      <c r="X90" s="15">
        <f>SUM(X81:X89)</f>
        <v>0</v>
      </c>
      <c r="Y90" s="15">
        <f>SUM(Y81:Y89)</f>
        <v>0</v>
      </c>
      <c r="Z90" s="15">
        <f t="shared" ref="Z90:AC90" si="107">SUM(Z81:Z89)</f>
        <v>0</v>
      </c>
      <c r="AA90" s="15">
        <f t="shared" si="107"/>
        <v>0</v>
      </c>
      <c r="AB90" s="15">
        <f t="shared" si="107"/>
        <v>0</v>
      </c>
      <c r="AC90" s="15">
        <f t="shared" si="107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8">J26*$C92</f>
        <v>0</v>
      </c>
      <c r="K92" s="30">
        <f t="shared" si="108"/>
        <v>0</v>
      </c>
      <c r="L92" s="30">
        <f t="shared" si="108"/>
        <v>0</v>
      </c>
      <c r="M92" s="30">
        <f t="shared" si="108"/>
        <v>0</v>
      </c>
      <c r="N92" s="30">
        <f t="shared" si="108"/>
        <v>0</v>
      </c>
      <c r="O92" s="30">
        <f t="shared" si="108"/>
        <v>0</v>
      </c>
      <c r="P92" s="64"/>
      <c r="Q92" s="30">
        <f t="shared" ref="Q92:V96" si="109">Q26*$C92</f>
        <v>9325.0384671000011</v>
      </c>
      <c r="R92" s="30">
        <f t="shared" si="109"/>
        <v>9767.6255777000024</v>
      </c>
      <c r="S92" s="30">
        <f t="shared" si="109"/>
        <v>11706.545191999996</v>
      </c>
      <c r="T92" s="30">
        <f t="shared" si="109"/>
        <v>11595.293790699998</v>
      </c>
      <c r="U92" s="30">
        <f t="shared" si="109"/>
        <v>13404.3578526</v>
      </c>
      <c r="V92" s="30">
        <f t="shared" si="109"/>
        <v>14579.494376699997</v>
      </c>
      <c r="W92" s="64"/>
      <c r="X92" s="30">
        <f t="shared" ref="X92:AC96" si="110">X26*$C92</f>
        <v>0</v>
      </c>
      <c r="Y92" s="30">
        <f t="shared" si="110"/>
        <v>0</v>
      </c>
      <c r="Z92" s="30">
        <f t="shared" si="110"/>
        <v>0</v>
      </c>
      <c r="AA92" s="30">
        <f t="shared" si="110"/>
        <v>0</v>
      </c>
      <c r="AB92" s="30">
        <f t="shared" si="110"/>
        <v>0</v>
      </c>
      <c r="AC92" s="30">
        <f t="shared" si="110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8"/>
        <v>0</v>
      </c>
      <c r="K93" s="30">
        <f t="shared" si="108"/>
        <v>0</v>
      </c>
      <c r="L93" s="30">
        <f t="shared" si="108"/>
        <v>0</v>
      </c>
      <c r="M93" s="30">
        <f t="shared" si="108"/>
        <v>0</v>
      </c>
      <c r="N93" s="30">
        <f t="shared" si="108"/>
        <v>0</v>
      </c>
      <c r="O93" s="30">
        <f t="shared" si="108"/>
        <v>0</v>
      </c>
      <c r="P93" s="64"/>
      <c r="Q93" s="30">
        <f t="shared" si="109"/>
        <v>66.082490000000007</v>
      </c>
      <c r="R93" s="30">
        <f t="shared" si="109"/>
        <v>2702.9118400000002</v>
      </c>
      <c r="S93" s="30">
        <f t="shared" si="109"/>
        <v>1024.4601399000001</v>
      </c>
      <c r="T93" s="30">
        <f t="shared" si="109"/>
        <v>1048.46838</v>
      </c>
      <c r="U93" s="30">
        <f t="shared" si="109"/>
        <v>973.08031230000006</v>
      </c>
      <c r="V93" s="30">
        <f t="shared" si="109"/>
        <v>652.97836769999992</v>
      </c>
      <c r="W93" s="64"/>
      <c r="X93" s="30">
        <f t="shared" si="110"/>
        <v>0</v>
      </c>
      <c r="Y93" s="30">
        <f t="shared" si="110"/>
        <v>0</v>
      </c>
      <c r="Z93" s="30">
        <f t="shared" si="110"/>
        <v>0</v>
      </c>
      <c r="AA93" s="30">
        <f t="shared" si="110"/>
        <v>0</v>
      </c>
      <c r="AB93" s="30">
        <f t="shared" si="110"/>
        <v>0</v>
      </c>
      <c r="AC93" s="30">
        <f t="shared" si="110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8"/>
        <v>0</v>
      </c>
      <c r="K94" s="30">
        <f t="shared" si="108"/>
        <v>0</v>
      </c>
      <c r="L94" s="30">
        <f t="shared" si="108"/>
        <v>0</v>
      </c>
      <c r="M94" s="30">
        <f t="shared" si="108"/>
        <v>0</v>
      </c>
      <c r="N94" s="30">
        <f>N28*$C94</f>
        <v>0</v>
      </c>
      <c r="O94" s="30">
        <f t="shared" si="108"/>
        <v>0</v>
      </c>
      <c r="P94" s="64"/>
      <c r="Q94" s="30">
        <f t="shared" si="109"/>
        <v>434.39654380000002</v>
      </c>
      <c r="R94" s="30">
        <f t="shared" si="109"/>
        <v>172.72873390000004</v>
      </c>
      <c r="S94" s="30">
        <f t="shared" si="109"/>
        <v>-70.384862300000009</v>
      </c>
      <c r="T94" s="30">
        <f t="shared" si="109"/>
        <v>-40.290603699999998</v>
      </c>
      <c r="U94" s="30">
        <f t="shared" si="109"/>
        <v>2214.7940588000001</v>
      </c>
      <c r="V94" s="30">
        <f t="shared" si="109"/>
        <v>562.07647259999999</v>
      </c>
      <c r="W94" s="64"/>
      <c r="X94" s="30">
        <f t="shared" si="110"/>
        <v>0</v>
      </c>
      <c r="Y94" s="30">
        <f t="shared" si="110"/>
        <v>0</v>
      </c>
      <c r="Z94" s="30">
        <f t="shared" si="110"/>
        <v>0</v>
      </c>
      <c r="AA94" s="30">
        <f t="shared" si="110"/>
        <v>0</v>
      </c>
      <c r="AB94" s="30">
        <f t="shared" si="110"/>
        <v>0</v>
      </c>
      <c r="AC94" s="30">
        <f t="shared" si="110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8"/>
        <v>0</v>
      </c>
      <c r="K95" s="30">
        <f t="shared" si="108"/>
        <v>0</v>
      </c>
      <c r="L95" s="30">
        <f t="shared" si="108"/>
        <v>0</v>
      </c>
      <c r="M95" s="30">
        <f t="shared" si="108"/>
        <v>0</v>
      </c>
      <c r="N95" s="30">
        <f t="shared" si="108"/>
        <v>0</v>
      </c>
      <c r="O95" s="30">
        <f t="shared" si="108"/>
        <v>0</v>
      </c>
      <c r="P95" s="64"/>
      <c r="Q95" s="30">
        <f t="shared" si="109"/>
        <v>845.77401150000003</v>
      </c>
      <c r="R95" s="30">
        <f t="shared" si="109"/>
        <v>965.86941999999999</v>
      </c>
      <c r="S95" s="30">
        <f t="shared" si="109"/>
        <v>963.94484299999999</v>
      </c>
      <c r="T95" s="30">
        <f t="shared" si="109"/>
        <v>967.5123208</v>
      </c>
      <c r="U95" s="30">
        <f t="shared" si="109"/>
        <v>967.01922659999991</v>
      </c>
      <c r="V95" s="30">
        <f t="shared" si="109"/>
        <v>936.81543099999988</v>
      </c>
      <c r="W95" s="64"/>
      <c r="X95" s="30">
        <f t="shared" si="110"/>
        <v>0</v>
      </c>
      <c r="Y95" s="30">
        <f t="shared" si="110"/>
        <v>0</v>
      </c>
      <c r="Z95" s="30">
        <f t="shared" si="110"/>
        <v>0</v>
      </c>
      <c r="AA95" s="30">
        <f t="shared" si="110"/>
        <v>0</v>
      </c>
      <c r="AB95" s="30">
        <f t="shared" si="110"/>
        <v>0</v>
      </c>
      <c r="AC95" s="30">
        <f t="shared" si="110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8"/>
        <v>0</v>
      </c>
      <c r="K96" s="30">
        <f t="shared" si="108"/>
        <v>0</v>
      </c>
      <c r="L96" s="30">
        <f t="shared" si="108"/>
        <v>0</v>
      </c>
      <c r="M96" s="30">
        <f t="shared" si="108"/>
        <v>0</v>
      </c>
      <c r="N96" s="30">
        <f t="shared" si="108"/>
        <v>0</v>
      </c>
      <c r="O96" s="30">
        <f t="shared" si="108"/>
        <v>0</v>
      </c>
      <c r="P96" s="64"/>
      <c r="Q96" s="30">
        <f t="shared" si="109"/>
        <v>1343.7933424999999</v>
      </c>
      <c r="R96" s="30">
        <f t="shared" si="109"/>
        <v>1128.2854504000002</v>
      </c>
      <c r="S96" s="30">
        <f t="shared" si="109"/>
        <v>1227.8413671999999</v>
      </c>
      <c r="T96" s="30">
        <f t="shared" si="109"/>
        <v>1332.0388178999999</v>
      </c>
      <c r="U96" s="30">
        <f t="shared" si="109"/>
        <v>1809.4176476</v>
      </c>
      <c r="V96" s="30">
        <f t="shared" si="109"/>
        <v>1359.2503723999998</v>
      </c>
      <c r="W96" s="64"/>
      <c r="X96" s="30">
        <f t="shared" si="110"/>
        <v>0</v>
      </c>
      <c r="Y96" s="30">
        <f t="shared" si="110"/>
        <v>0</v>
      </c>
      <c r="Z96" s="30">
        <f t="shared" si="110"/>
        <v>0</v>
      </c>
      <c r="AA96" s="30">
        <f t="shared" si="110"/>
        <v>0</v>
      </c>
      <c r="AB96" s="30">
        <f t="shared" si="110"/>
        <v>0</v>
      </c>
      <c r="AC96" s="30">
        <f t="shared" si="110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11">J33*$C99</f>
        <v>0</v>
      </c>
      <c r="K99" s="30">
        <f t="shared" si="111"/>
        <v>0</v>
      </c>
      <c r="L99" s="30">
        <f t="shared" si="111"/>
        <v>0</v>
      </c>
      <c r="M99" s="30">
        <f t="shared" si="111"/>
        <v>0</v>
      </c>
      <c r="N99" s="30">
        <f t="shared" si="111"/>
        <v>0</v>
      </c>
      <c r="O99" s="30">
        <f t="shared" si="111"/>
        <v>0</v>
      </c>
      <c r="P99" s="64"/>
      <c r="Q99" s="30">
        <f t="shared" ref="Q99:V103" si="112">Q33*$C99</f>
        <v>6.0971799999999998</v>
      </c>
      <c r="R99" s="30">
        <f t="shared" si="112"/>
        <v>7.479305000000001</v>
      </c>
      <c r="S99" s="30">
        <f t="shared" si="112"/>
        <v>19.138839999999998</v>
      </c>
      <c r="T99" s="30">
        <f t="shared" si="112"/>
        <v>36.657719999999998</v>
      </c>
      <c r="U99" s="30">
        <f t="shared" si="112"/>
        <v>0.85840000000000016</v>
      </c>
      <c r="V99" s="30">
        <f t="shared" si="112"/>
        <v>0</v>
      </c>
      <c r="W99" s="64"/>
      <c r="X99" s="30">
        <f t="shared" ref="X99:AC103" si="113">X33*$C99</f>
        <v>0</v>
      </c>
      <c r="Y99" s="30">
        <f t="shared" si="113"/>
        <v>0</v>
      </c>
      <c r="Z99" s="30">
        <f t="shared" si="113"/>
        <v>0</v>
      </c>
      <c r="AA99" s="30">
        <f t="shared" si="113"/>
        <v>0</v>
      </c>
      <c r="AB99" s="30">
        <f t="shared" si="113"/>
        <v>0</v>
      </c>
      <c r="AC99" s="30">
        <f t="shared" si="113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11"/>
        <v>0</v>
      </c>
      <c r="K100" s="30">
        <f t="shared" si="111"/>
        <v>0</v>
      </c>
      <c r="L100" s="30">
        <f t="shared" si="111"/>
        <v>0</v>
      </c>
      <c r="M100" s="30">
        <f t="shared" si="111"/>
        <v>0</v>
      </c>
      <c r="N100" s="30">
        <f t="shared" si="111"/>
        <v>0</v>
      </c>
      <c r="O100" s="30">
        <f t="shared" si="111"/>
        <v>0</v>
      </c>
      <c r="P100" s="64"/>
      <c r="Q100" s="30">
        <f t="shared" si="112"/>
        <v>872.79754659999992</v>
      </c>
      <c r="R100" s="30">
        <f t="shared" si="112"/>
        <v>901.24032520000014</v>
      </c>
      <c r="S100" s="30">
        <f t="shared" si="112"/>
        <v>974.52375100000006</v>
      </c>
      <c r="T100" s="30">
        <f t="shared" si="112"/>
        <v>1224.2861067000001</v>
      </c>
      <c r="U100" s="30">
        <f t="shared" si="112"/>
        <v>440.59051070000015</v>
      </c>
      <c r="V100" s="30">
        <f t="shared" si="112"/>
        <v>860.4334257999999</v>
      </c>
      <c r="W100" s="64"/>
      <c r="X100" s="30">
        <f t="shared" si="113"/>
        <v>0</v>
      </c>
      <c r="Y100" s="30">
        <f t="shared" si="113"/>
        <v>0</v>
      </c>
      <c r="Z100" s="30">
        <f t="shared" si="113"/>
        <v>0</v>
      </c>
      <c r="AA100" s="30">
        <f t="shared" si="113"/>
        <v>0</v>
      </c>
      <c r="AB100" s="30">
        <f t="shared" si="113"/>
        <v>0</v>
      </c>
      <c r="AC100" s="30">
        <f t="shared" si="113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11"/>
        <v>0</v>
      </c>
      <c r="K101" s="30">
        <f t="shared" si="111"/>
        <v>0</v>
      </c>
      <c r="L101" s="30">
        <f t="shared" si="111"/>
        <v>0</v>
      </c>
      <c r="M101" s="30">
        <f t="shared" si="111"/>
        <v>0</v>
      </c>
      <c r="N101" s="30">
        <f t="shared" si="111"/>
        <v>0</v>
      </c>
      <c r="O101" s="30">
        <f t="shared" si="111"/>
        <v>0</v>
      </c>
      <c r="P101" s="64"/>
      <c r="Q101" s="30">
        <f t="shared" si="112"/>
        <v>77.1296538</v>
      </c>
      <c r="R101" s="30">
        <f t="shared" si="112"/>
        <v>236.52008500000002</v>
      </c>
      <c r="S101" s="30">
        <f t="shared" si="112"/>
        <v>210.04887589999998</v>
      </c>
      <c r="T101" s="30">
        <f t="shared" si="112"/>
        <v>189.77902339999997</v>
      </c>
      <c r="U101" s="30">
        <f t="shared" si="112"/>
        <v>246.32768900000002</v>
      </c>
      <c r="V101" s="30">
        <f t="shared" si="112"/>
        <v>185.21713350000002</v>
      </c>
      <c r="W101" s="64"/>
      <c r="X101" s="30">
        <f t="shared" si="113"/>
        <v>0</v>
      </c>
      <c r="Y101" s="30">
        <f t="shared" si="113"/>
        <v>0</v>
      </c>
      <c r="Z101" s="30">
        <f t="shared" si="113"/>
        <v>0</v>
      </c>
      <c r="AA101" s="30">
        <f t="shared" si="113"/>
        <v>0</v>
      </c>
      <c r="AB101" s="30">
        <f t="shared" si="113"/>
        <v>0</v>
      </c>
      <c r="AC101" s="30">
        <f t="shared" si="113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11"/>
        <v>0</v>
      </c>
      <c r="K102" s="30">
        <f t="shared" si="111"/>
        <v>0</v>
      </c>
      <c r="L102" s="30">
        <f t="shared" si="111"/>
        <v>0</v>
      </c>
      <c r="M102" s="30">
        <f t="shared" si="111"/>
        <v>0</v>
      </c>
      <c r="N102" s="30">
        <f t="shared" si="111"/>
        <v>0</v>
      </c>
      <c r="O102" s="30">
        <f t="shared" si="111"/>
        <v>0</v>
      </c>
      <c r="P102" s="64"/>
      <c r="Q102" s="30">
        <f t="shared" si="112"/>
        <v>147.58699999999999</v>
      </c>
      <c r="R102" s="30">
        <f t="shared" si="112"/>
        <v>197.48416000000003</v>
      </c>
      <c r="S102" s="30">
        <f t="shared" si="112"/>
        <v>164.04014000000001</v>
      </c>
      <c r="T102" s="30">
        <f t="shared" si="112"/>
        <v>254.46002999999996</v>
      </c>
      <c r="U102" s="30">
        <f t="shared" si="112"/>
        <v>230.24815179999999</v>
      </c>
      <c r="V102" s="30">
        <f t="shared" si="112"/>
        <v>318.05095260000002</v>
      </c>
      <c r="W102" s="64"/>
      <c r="X102" s="30">
        <f t="shared" si="113"/>
        <v>0</v>
      </c>
      <c r="Y102" s="30">
        <f t="shared" si="113"/>
        <v>0</v>
      </c>
      <c r="Z102" s="30">
        <f t="shared" si="113"/>
        <v>0</v>
      </c>
      <c r="AA102" s="30">
        <f t="shared" si="113"/>
        <v>0</v>
      </c>
      <c r="AB102" s="30">
        <f t="shared" si="113"/>
        <v>0</v>
      </c>
      <c r="AC102" s="30">
        <f t="shared" si="113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11"/>
        <v>0</v>
      </c>
      <c r="K103" s="30">
        <f t="shared" si="111"/>
        <v>0</v>
      </c>
      <c r="L103" s="30">
        <f t="shared" si="111"/>
        <v>0</v>
      </c>
      <c r="M103" s="30">
        <f t="shared" si="111"/>
        <v>0</v>
      </c>
      <c r="N103" s="30">
        <f t="shared" si="111"/>
        <v>0</v>
      </c>
      <c r="O103" s="30">
        <f t="shared" si="111"/>
        <v>0</v>
      </c>
      <c r="P103" s="64"/>
      <c r="Q103" s="30">
        <f t="shared" si="112"/>
        <v>178.48028829999998</v>
      </c>
      <c r="R103" s="30">
        <f t="shared" si="112"/>
        <v>207.02637659999999</v>
      </c>
      <c r="S103" s="30">
        <f t="shared" si="112"/>
        <v>225.08624929999999</v>
      </c>
      <c r="T103" s="30">
        <f t="shared" si="112"/>
        <v>361.28951139999992</v>
      </c>
      <c r="U103" s="30">
        <f t="shared" si="112"/>
        <v>332.34202759999999</v>
      </c>
      <c r="V103" s="30">
        <f t="shared" si="112"/>
        <v>248.61129139999997</v>
      </c>
      <c r="W103" s="64"/>
      <c r="X103" s="30">
        <f t="shared" si="113"/>
        <v>0</v>
      </c>
      <c r="Y103" s="30">
        <f t="shared" si="113"/>
        <v>0</v>
      </c>
      <c r="Z103" s="30">
        <f t="shared" si="113"/>
        <v>0</v>
      </c>
      <c r="AA103" s="30">
        <f t="shared" si="113"/>
        <v>0</v>
      </c>
      <c r="AB103" s="30">
        <f t="shared" si="113"/>
        <v>0</v>
      </c>
      <c r="AC103" s="30">
        <f t="shared" si="113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0</v>
      </c>
      <c r="K104" s="15">
        <f t="shared" ref="K104:O104" si="114">SUM(K99:K103)</f>
        <v>0</v>
      </c>
      <c r="L104" s="15">
        <f t="shared" si="114"/>
        <v>0</v>
      </c>
      <c r="M104" s="15">
        <f t="shared" si="114"/>
        <v>0</v>
      </c>
      <c r="N104" s="15">
        <f t="shared" si="114"/>
        <v>0</v>
      </c>
      <c r="O104" s="15">
        <f t="shared" si="114"/>
        <v>0</v>
      </c>
      <c r="P104" s="64"/>
      <c r="Q104" s="15">
        <f>SUM(Q99:Q103)</f>
        <v>1282.0916686999999</v>
      </c>
      <c r="R104" s="15">
        <f t="shared" ref="R104:V104" si="115">SUM(R99:R103)</f>
        <v>1549.7502518000001</v>
      </c>
      <c r="S104" s="15">
        <f t="shared" si="115"/>
        <v>1592.8378562</v>
      </c>
      <c r="T104" s="15">
        <f t="shared" si="115"/>
        <v>2066.4723915</v>
      </c>
      <c r="U104" s="15">
        <f t="shared" si="115"/>
        <v>1250.3667791</v>
      </c>
      <c r="V104" s="15">
        <f t="shared" si="115"/>
        <v>1612.3128033</v>
      </c>
      <c r="W104" s="64"/>
      <c r="X104" s="15">
        <f>SUM(X99:X103)</f>
        <v>0</v>
      </c>
      <c r="Y104" s="15">
        <f t="shared" ref="Y104:AC104" si="116">SUM(Y99:Y103)</f>
        <v>0</v>
      </c>
      <c r="Z104" s="15">
        <f t="shared" si="116"/>
        <v>0</v>
      </c>
      <c r="AA104" s="15">
        <f t="shared" si="116"/>
        <v>0</v>
      </c>
      <c r="AB104" s="15">
        <f t="shared" si="116"/>
        <v>0</v>
      </c>
      <c r="AC104" s="15">
        <f t="shared" si="116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7">J40*$C106</f>
        <v>0</v>
      </c>
      <c r="K106" s="96">
        <f t="shared" si="117"/>
        <v>0</v>
      </c>
      <c r="L106" s="96">
        <f t="shared" si="117"/>
        <v>0</v>
      </c>
      <c r="M106" s="96">
        <f t="shared" si="117"/>
        <v>0</v>
      </c>
      <c r="N106" s="96">
        <f t="shared" si="117"/>
        <v>0</v>
      </c>
      <c r="O106" s="96">
        <f t="shared" si="117"/>
        <v>0</v>
      </c>
      <c r="P106" s="64"/>
      <c r="Q106" s="96">
        <f t="shared" ref="Q106:V109" si="118">Q40*$C106</f>
        <v>619.99682180000002</v>
      </c>
      <c r="R106" s="96">
        <f t="shared" si="118"/>
        <v>440.60752360000004</v>
      </c>
      <c r="S106" s="96">
        <f t="shared" si="118"/>
        <v>164.922246</v>
      </c>
      <c r="T106" s="96">
        <f t="shared" si="118"/>
        <v>101.50712619999999</v>
      </c>
      <c r="U106" s="96">
        <f t="shared" si="118"/>
        <v>5.2970000000000005E-3</v>
      </c>
      <c r="V106" s="96">
        <f t="shared" si="118"/>
        <v>0</v>
      </c>
      <c r="W106" s="64"/>
      <c r="X106" s="96">
        <f t="shared" ref="X106:AC109" si="119">X40*$C106</f>
        <v>0</v>
      </c>
      <c r="Y106" s="96">
        <f t="shared" si="119"/>
        <v>0</v>
      </c>
      <c r="Z106" s="96">
        <f t="shared" si="119"/>
        <v>0</v>
      </c>
      <c r="AA106" s="96">
        <f t="shared" si="119"/>
        <v>0</v>
      </c>
      <c r="AB106" s="96">
        <f t="shared" si="119"/>
        <v>0</v>
      </c>
      <c r="AC106" s="96">
        <f t="shared" si="119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7"/>
        <v>0</v>
      </c>
      <c r="K107" s="30">
        <f t="shared" si="117"/>
        <v>0</v>
      </c>
      <c r="L107" s="30">
        <f t="shared" si="117"/>
        <v>0</v>
      </c>
      <c r="M107" s="30">
        <f t="shared" si="117"/>
        <v>0</v>
      </c>
      <c r="N107" s="30">
        <f t="shared" si="117"/>
        <v>0</v>
      </c>
      <c r="O107" s="30">
        <f t="shared" si="117"/>
        <v>0</v>
      </c>
      <c r="P107" s="64"/>
      <c r="Q107" s="30">
        <f t="shared" si="118"/>
        <v>0</v>
      </c>
      <c r="R107" s="30">
        <f t="shared" si="118"/>
        <v>0</v>
      </c>
      <c r="S107" s="30">
        <f t="shared" si="118"/>
        <v>49.637571600000008</v>
      </c>
      <c r="T107" s="30">
        <f t="shared" si="118"/>
        <v>51.486609499999993</v>
      </c>
      <c r="U107" s="30">
        <f t="shared" si="118"/>
        <v>0</v>
      </c>
      <c r="V107" s="30">
        <f t="shared" si="118"/>
        <v>0</v>
      </c>
      <c r="W107" s="64"/>
      <c r="X107" s="30">
        <f t="shared" si="119"/>
        <v>0</v>
      </c>
      <c r="Y107" s="30">
        <f t="shared" si="119"/>
        <v>0</v>
      </c>
      <c r="Z107" s="30">
        <f t="shared" si="119"/>
        <v>0</v>
      </c>
      <c r="AA107" s="30">
        <f t="shared" si="119"/>
        <v>0</v>
      </c>
      <c r="AB107" s="30">
        <f t="shared" si="119"/>
        <v>0</v>
      </c>
      <c r="AC107" s="30">
        <f t="shared" si="119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7"/>
        <v>0</v>
      </c>
      <c r="K108" s="96">
        <f t="shared" si="117"/>
        <v>0</v>
      </c>
      <c r="L108" s="96">
        <f t="shared" si="117"/>
        <v>0</v>
      </c>
      <c r="M108" s="96">
        <f t="shared" si="117"/>
        <v>0</v>
      </c>
      <c r="N108" s="96">
        <f t="shared" si="117"/>
        <v>0</v>
      </c>
      <c r="O108" s="96">
        <f t="shared" si="117"/>
        <v>0</v>
      </c>
      <c r="P108" s="64"/>
      <c r="Q108" s="96">
        <f t="shared" si="118"/>
        <v>304.26116910000002</v>
      </c>
      <c r="R108" s="96">
        <f t="shared" si="118"/>
        <v>291.9221579</v>
      </c>
      <c r="S108" s="96">
        <f t="shared" si="118"/>
        <v>456.23348290000001</v>
      </c>
      <c r="T108" s="96">
        <f t="shared" si="118"/>
        <v>262.55765020000001</v>
      </c>
      <c r="U108" s="96">
        <f t="shared" si="118"/>
        <v>237.15945980000004</v>
      </c>
      <c r="V108" s="96">
        <f t="shared" si="118"/>
        <v>2350.1929982000001</v>
      </c>
      <c r="W108" s="64"/>
      <c r="X108" s="96">
        <f t="shared" si="119"/>
        <v>0</v>
      </c>
      <c r="Y108" s="96">
        <f t="shared" si="119"/>
        <v>0</v>
      </c>
      <c r="Z108" s="96">
        <f t="shared" si="119"/>
        <v>0</v>
      </c>
      <c r="AA108" s="96">
        <f t="shared" si="119"/>
        <v>0</v>
      </c>
      <c r="AB108" s="96">
        <f t="shared" si="119"/>
        <v>0</v>
      </c>
      <c r="AC108" s="96">
        <f t="shared" si="119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7"/>
        <v>0</v>
      </c>
      <c r="K109" s="96">
        <f t="shared" si="117"/>
        <v>0</v>
      </c>
      <c r="L109" s="96">
        <f t="shared" si="117"/>
        <v>0</v>
      </c>
      <c r="M109" s="96">
        <f t="shared" si="117"/>
        <v>0</v>
      </c>
      <c r="N109" s="96">
        <f t="shared" si="117"/>
        <v>0</v>
      </c>
      <c r="O109" s="96">
        <f t="shared" si="117"/>
        <v>0</v>
      </c>
      <c r="P109" s="64"/>
      <c r="Q109" s="96">
        <f t="shared" si="118"/>
        <v>826.52144910000004</v>
      </c>
      <c r="R109" s="96">
        <f t="shared" si="118"/>
        <v>449.32204029999991</v>
      </c>
      <c r="S109" s="96">
        <f t="shared" si="118"/>
        <v>859.87673649999999</v>
      </c>
      <c r="T109" s="96">
        <f t="shared" si="118"/>
        <v>1020.4395793999997</v>
      </c>
      <c r="U109" s="96">
        <f t="shared" si="118"/>
        <v>1183.7381514000001</v>
      </c>
      <c r="V109" s="96">
        <f t="shared" si="118"/>
        <v>0</v>
      </c>
      <c r="W109" s="64"/>
      <c r="X109" s="96">
        <f t="shared" si="119"/>
        <v>0</v>
      </c>
      <c r="Y109" s="96">
        <f t="shared" si="119"/>
        <v>0</v>
      </c>
      <c r="Z109" s="96">
        <f t="shared" si="119"/>
        <v>0</v>
      </c>
      <c r="AA109" s="96">
        <f t="shared" si="119"/>
        <v>0</v>
      </c>
      <c r="AB109" s="96">
        <f t="shared" si="119"/>
        <v>0</v>
      </c>
      <c r="AC109" s="96">
        <f t="shared" si="119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0</v>
      </c>
      <c r="K110" s="15">
        <f t="shared" ref="K110:O110" si="120">K109+K108+K107+K106+K104+K96+K95+K94+K93+K92</f>
        <v>0</v>
      </c>
      <c r="L110" s="15">
        <f t="shared" si="120"/>
        <v>0</v>
      </c>
      <c r="M110" s="15">
        <f t="shared" si="120"/>
        <v>0</v>
      </c>
      <c r="N110" s="15">
        <f t="shared" si="120"/>
        <v>0</v>
      </c>
      <c r="O110" s="15">
        <f t="shared" si="120"/>
        <v>0</v>
      </c>
      <c r="P110" s="64"/>
      <c r="Q110" s="15">
        <f>Q109+Q108+Q107+Q106+Q104+Q96+Q95+Q94+Q93+Q92</f>
        <v>15047.955963600001</v>
      </c>
      <c r="R110" s="15">
        <f t="shared" ref="R110:V110" si="121">R109+R108+R107+R106+R104+R96+R95+R94+R93+R92</f>
        <v>17469.022995600004</v>
      </c>
      <c r="S110" s="15">
        <f t="shared" si="121"/>
        <v>17975.914572999995</v>
      </c>
      <c r="T110" s="15">
        <f t="shared" si="121"/>
        <v>18405.486062499996</v>
      </c>
      <c r="U110" s="15">
        <f t="shared" si="121"/>
        <v>22039.9387852</v>
      </c>
      <c r="V110" s="15">
        <f t="shared" si="121"/>
        <v>22053.120821899996</v>
      </c>
      <c r="W110" s="64"/>
      <c r="X110" s="15">
        <f>X109+X108+X107+X106+X104+X96+X95+X94+X93+X92</f>
        <v>0</v>
      </c>
      <c r="Y110" s="15">
        <f t="shared" ref="Y110:AC110" si="122">Y109+Y108+Y107+Y106+Y104+Y96+Y95+Y94+Y93+Y92</f>
        <v>0</v>
      </c>
      <c r="Z110" s="15">
        <f t="shared" si="122"/>
        <v>0</v>
      </c>
      <c r="AA110" s="15">
        <f t="shared" si="122"/>
        <v>0</v>
      </c>
      <c r="AB110" s="15">
        <f t="shared" si="122"/>
        <v>0</v>
      </c>
      <c r="AC110" s="15">
        <f t="shared" si="122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3">J45*$C111</f>
        <v>0</v>
      </c>
      <c r="K111" s="89">
        <f t="shared" si="123"/>
        <v>0</v>
      </c>
      <c r="L111" s="89">
        <f t="shared" si="123"/>
        <v>0</v>
      </c>
      <c r="M111" s="89">
        <f t="shared" si="123"/>
        <v>0</v>
      </c>
      <c r="N111" s="89">
        <f t="shared" si="123"/>
        <v>0</v>
      </c>
      <c r="O111" s="89">
        <f t="shared" si="123"/>
        <v>0</v>
      </c>
      <c r="P111" s="64"/>
      <c r="Q111" s="89">
        <f t="shared" ref="Q111:V114" si="124">Q45*$C111</f>
        <v>0</v>
      </c>
      <c r="R111" s="89">
        <f t="shared" si="124"/>
        <v>0</v>
      </c>
      <c r="S111" s="89">
        <f t="shared" si="124"/>
        <v>0</v>
      </c>
      <c r="T111" s="89">
        <f t="shared" si="124"/>
        <v>0</v>
      </c>
      <c r="U111" s="89">
        <f t="shared" si="124"/>
        <v>0</v>
      </c>
      <c r="V111" s="89">
        <f t="shared" si="124"/>
        <v>0</v>
      </c>
      <c r="W111" s="64"/>
      <c r="X111" s="89">
        <f t="shared" ref="X111:AC114" si="125">X45*$C111</f>
        <v>0</v>
      </c>
      <c r="Y111" s="89">
        <f t="shared" si="125"/>
        <v>0</v>
      </c>
      <c r="Z111" s="89">
        <f t="shared" si="125"/>
        <v>0</v>
      </c>
      <c r="AA111" s="89">
        <f t="shared" si="125"/>
        <v>0</v>
      </c>
      <c r="AB111" s="89">
        <f t="shared" si="125"/>
        <v>0</v>
      </c>
      <c r="AC111" s="89">
        <f t="shared" si="125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3"/>
        <v>0</v>
      </c>
      <c r="K112" s="89">
        <f t="shared" si="123"/>
        <v>0</v>
      </c>
      <c r="L112" s="89">
        <f t="shared" si="123"/>
        <v>0</v>
      </c>
      <c r="M112" s="89">
        <f t="shared" si="123"/>
        <v>0</v>
      </c>
      <c r="N112" s="89">
        <f t="shared" si="123"/>
        <v>0</v>
      </c>
      <c r="O112" s="89">
        <f t="shared" si="123"/>
        <v>0</v>
      </c>
      <c r="P112" s="64"/>
      <c r="Q112" s="89">
        <f t="shared" si="124"/>
        <v>33.226141800000001</v>
      </c>
      <c r="R112" s="89">
        <f t="shared" si="124"/>
        <v>44.222681800000004</v>
      </c>
      <c r="S112" s="89">
        <f t="shared" si="124"/>
        <v>59.072378399999998</v>
      </c>
      <c r="T112" s="89">
        <f t="shared" si="124"/>
        <v>42.607482900000001</v>
      </c>
      <c r="U112" s="89">
        <f t="shared" si="124"/>
        <v>116.21016569999999</v>
      </c>
      <c r="V112" s="89">
        <f t="shared" si="124"/>
        <v>347.71039880000001</v>
      </c>
      <c r="W112" s="64"/>
      <c r="X112" s="89">
        <f t="shared" si="125"/>
        <v>0</v>
      </c>
      <c r="Y112" s="89">
        <f t="shared" si="125"/>
        <v>0</v>
      </c>
      <c r="Z112" s="89">
        <f t="shared" si="125"/>
        <v>0</v>
      </c>
      <c r="AA112" s="89">
        <f t="shared" si="125"/>
        <v>0</v>
      </c>
      <c r="AB112" s="89">
        <f t="shared" si="125"/>
        <v>0</v>
      </c>
      <c r="AC112" s="89">
        <f t="shared" si="125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3"/>
        <v>0</v>
      </c>
      <c r="K113" s="89">
        <f t="shared" si="123"/>
        <v>0</v>
      </c>
      <c r="L113" s="89">
        <f t="shared" si="123"/>
        <v>0</v>
      </c>
      <c r="M113" s="89">
        <f t="shared" si="123"/>
        <v>0</v>
      </c>
      <c r="N113" s="89">
        <f t="shared" si="123"/>
        <v>0</v>
      </c>
      <c r="O113" s="89">
        <f t="shared" si="123"/>
        <v>0</v>
      </c>
      <c r="P113" s="64"/>
      <c r="Q113" s="89">
        <f t="shared" si="124"/>
        <v>0</v>
      </c>
      <c r="R113" s="89">
        <f t="shared" si="124"/>
        <v>0</v>
      </c>
      <c r="S113" s="89">
        <f t="shared" si="124"/>
        <v>0</v>
      </c>
      <c r="T113" s="89">
        <f t="shared" si="124"/>
        <v>0</v>
      </c>
      <c r="U113" s="89">
        <f t="shared" si="124"/>
        <v>0</v>
      </c>
      <c r="V113" s="89">
        <f t="shared" si="124"/>
        <v>0</v>
      </c>
      <c r="W113" s="64"/>
      <c r="X113" s="89">
        <f t="shared" si="125"/>
        <v>0</v>
      </c>
      <c r="Y113" s="89">
        <f t="shared" si="125"/>
        <v>0</v>
      </c>
      <c r="Z113" s="89">
        <f t="shared" si="125"/>
        <v>0</v>
      </c>
      <c r="AA113" s="89">
        <f t="shared" si="125"/>
        <v>0</v>
      </c>
      <c r="AB113" s="89">
        <f t="shared" si="125"/>
        <v>0</v>
      </c>
      <c r="AC113" s="89">
        <f t="shared" si="125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3"/>
        <v>0</v>
      </c>
      <c r="K114" s="30">
        <f t="shared" si="123"/>
        <v>0</v>
      </c>
      <c r="L114" s="30">
        <f t="shared" si="123"/>
        <v>0</v>
      </c>
      <c r="M114" s="30">
        <f t="shared" si="123"/>
        <v>0</v>
      </c>
      <c r="N114" s="30">
        <f t="shared" si="123"/>
        <v>0</v>
      </c>
      <c r="O114" s="30">
        <f t="shared" si="123"/>
        <v>0</v>
      </c>
      <c r="P114" s="64"/>
      <c r="Q114" s="30">
        <f t="shared" si="124"/>
        <v>5247.1704669812425</v>
      </c>
      <c r="R114" s="30">
        <f t="shared" si="124"/>
        <v>6403.7396738258903</v>
      </c>
      <c r="S114" s="30">
        <f t="shared" si="124"/>
        <v>8193.8773455531646</v>
      </c>
      <c r="T114" s="30">
        <f t="shared" si="124"/>
        <v>8436.1464954761268</v>
      </c>
      <c r="U114" s="30">
        <f t="shared" si="124"/>
        <v>8614.3257875479012</v>
      </c>
      <c r="V114" s="30">
        <f t="shared" si="124"/>
        <v>8116.1132461094394</v>
      </c>
      <c r="W114" s="64"/>
      <c r="X114" s="30">
        <f t="shared" si="125"/>
        <v>0</v>
      </c>
      <c r="Y114" s="30">
        <f t="shared" si="125"/>
        <v>0</v>
      </c>
      <c r="Z114" s="30">
        <f t="shared" si="125"/>
        <v>0</v>
      </c>
      <c r="AA114" s="30">
        <f t="shared" si="125"/>
        <v>0</v>
      </c>
      <c r="AB114" s="30">
        <f t="shared" si="125"/>
        <v>0</v>
      </c>
      <c r="AC114" s="30">
        <f t="shared" si="125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6">J50*$C116</f>
        <v>0</v>
      </c>
      <c r="K116" s="30">
        <f t="shared" si="126"/>
        <v>0</v>
      </c>
      <c r="L116" s="30">
        <f t="shared" si="126"/>
        <v>0</v>
      </c>
      <c r="M116" s="30">
        <f t="shared" si="126"/>
        <v>0</v>
      </c>
      <c r="N116" s="30">
        <f t="shared" si="126"/>
        <v>0</v>
      </c>
      <c r="O116" s="30">
        <f t="shared" si="126"/>
        <v>0</v>
      </c>
      <c r="P116" s="64"/>
      <c r="Q116" s="30">
        <f t="shared" ref="Q116:V129" si="127">Q50*$C116</f>
        <v>6.8568899999999999</v>
      </c>
      <c r="R116" s="30">
        <f t="shared" si="127"/>
        <v>49.817450000000001</v>
      </c>
      <c r="S116" s="30">
        <f t="shared" si="127"/>
        <v>27.917899999999999</v>
      </c>
      <c r="T116" s="30">
        <f t="shared" si="127"/>
        <v>97.453449999999989</v>
      </c>
      <c r="U116" s="30">
        <f t="shared" si="127"/>
        <v>38.882019999999997</v>
      </c>
      <c r="V116" s="30">
        <f t="shared" si="127"/>
        <v>156.00621649999997</v>
      </c>
      <c r="W116" s="64"/>
      <c r="X116" s="30">
        <f t="shared" ref="X116:AC129" si="128">X50*$C116</f>
        <v>0</v>
      </c>
      <c r="Y116" s="30">
        <f t="shared" si="128"/>
        <v>0</v>
      </c>
      <c r="Z116" s="30">
        <f t="shared" si="128"/>
        <v>0</v>
      </c>
      <c r="AA116" s="30">
        <f t="shared" si="128"/>
        <v>0</v>
      </c>
      <c r="AB116" s="30">
        <f t="shared" si="128"/>
        <v>0</v>
      </c>
      <c r="AC116" s="30">
        <f t="shared" si="128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6"/>
        <v>0</v>
      </c>
      <c r="K117" s="30">
        <f t="shared" si="126"/>
        <v>0</v>
      </c>
      <c r="L117" s="30">
        <f t="shared" si="126"/>
        <v>0</v>
      </c>
      <c r="M117" s="30">
        <f t="shared" si="126"/>
        <v>0</v>
      </c>
      <c r="N117" s="30">
        <f t="shared" si="126"/>
        <v>0</v>
      </c>
      <c r="O117" s="30">
        <f t="shared" si="126"/>
        <v>0</v>
      </c>
      <c r="P117" s="64"/>
      <c r="Q117" s="30">
        <f t="shared" si="127"/>
        <v>248.45014000000003</v>
      </c>
      <c r="R117" s="30">
        <f t="shared" si="127"/>
        <v>257.21406000000002</v>
      </c>
      <c r="S117" s="30">
        <f t="shared" si="127"/>
        <v>241.37847999999997</v>
      </c>
      <c r="T117" s="30">
        <f t="shared" si="127"/>
        <v>464.14109999999994</v>
      </c>
      <c r="U117" s="30">
        <f t="shared" si="127"/>
        <v>259.08738</v>
      </c>
      <c r="V117" s="30">
        <f t="shared" si="127"/>
        <v>77.008589999999998</v>
      </c>
      <c r="W117" s="64"/>
      <c r="X117" s="30">
        <f t="shared" si="128"/>
        <v>0</v>
      </c>
      <c r="Y117" s="30">
        <f t="shared" si="128"/>
        <v>0</v>
      </c>
      <c r="Z117" s="30">
        <f t="shared" si="128"/>
        <v>0</v>
      </c>
      <c r="AA117" s="30">
        <f t="shared" si="128"/>
        <v>0</v>
      </c>
      <c r="AB117" s="30">
        <f t="shared" si="128"/>
        <v>0</v>
      </c>
      <c r="AC117" s="30">
        <f t="shared" si="128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6"/>
        <v>0</v>
      </c>
      <c r="K118" s="30">
        <f t="shared" si="126"/>
        <v>0</v>
      </c>
      <c r="L118" s="30">
        <f t="shared" si="126"/>
        <v>0</v>
      </c>
      <c r="M118" s="30">
        <f t="shared" si="126"/>
        <v>0</v>
      </c>
      <c r="N118" s="30">
        <f t="shared" si="126"/>
        <v>0</v>
      </c>
      <c r="O118" s="30">
        <f t="shared" si="126"/>
        <v>0</v>
      </c>
      <c r="P118" s="64"/>
      <c r="Q118" s="30">
        <f t="shared" si="127"/>
        <v>89.113969999999995</v>
      </c>
      <c r="R118" s="30">
        <f t="shared" si="127"/>
        <v>70.897724999999994</v>
      </c>
      <c r="S118" s="30">
        <f t="shared" si="127"/>
        <v>78.203267300000007</v>
      </c>
      <c r="T118" s="30">
        <f t="shared" si="127"/>
        <v>102.88769319999999</v>
      </c>
      <c r="U118" s="30">
        <f t="shared" si="127"/>
        <v>99.085979000000009</v>
      </c>
      <c r="V118" s="30">
        <f t="shared" si="127"/>
        <v>86.137041500000009</v>
      </c>
      <c r="W118" s="64"/>
      <c r="X118" s="30">
        <f t="shared" si="128"/>
        <v>0</v>
      </c>
      <c r="Y118" s="30">
        <f t="shared" si="128"/>
        <v>0</v>
      </c>
      <c r="Z118" s="30">
        <f t="shared" si="128"/>
        <v>0</v>
      </c>
      <c r="AA118" s="30">
        <f t="shared" si="128"/>
        <v>0</v>
      </c>
      <c r="AB118" s="30">
        <f t="shared" si="128"/>
        <v>0</v>
      </c>
      <c r="AC118" s="30">
        <f t="shared" si="128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6"/>
        <v>0</v>
      </c>
      <c r="K119" s="30">
        <f t="shared" si="126"/>
        <v>0</v>
      </c>
      <c r="L119" s="30">
        <f t="shared" si="126"/>
        <v>0</v>
      </c>
      <c r="M119" s="30">
        <f t="shared" si="126"/>
        <v>0</v>
      </c>
      <c r="N119" s="30">
        <f t="shared" si="126"/>
        <v>0</v>
      </c>
      <c r="O119" s="30">
        <f t="shared" si="126"/>
        <v>0</v>
      </c>
      <c r="P119" s="64"/>
      <c r="Q119" s="30">
        <f t="shared" si="127"/>
        <v>68.870194999999995</v>
      </c>
      <c r="R119" s="30">
        <f t="shared" si="127"/>
        <v>167.93401170000001</v>
      </c>
      <c r="S119" s="30">
        <f t="shared" si="127"/>
        <v>140.08667</v>
      </c>
      <c r="T119" s="30">
        <f t="shared" si="127"/>
        <v>116.03231</v>
      </c>
      <c r="U119" s="30">
        <f t="shared" si="127"/>
        <v>106.88397400000001</v>
      </c>
      <c r="V119" s="30">
        <f t="shared" si="127"/>
        <v>62.990105999999997</v>
      </c>
      <c r="W119" s="64"/>
      <c r="X119" s="30">
        <f t="shared" si="128"/>
        <v>0</v>
      </c>
      <c r="Y119" s="30">
        <f t="shared" si="128"/>
        <v>0</v>
      </c>
      <c r="Z119" s="30">
        <f t="shared" si="128"/>
        <v>0</v>
      </c>
      <c r="AA119" s="30">
        <f t="shared" si="128"/>
        <v>0</v>
      </c>
      <c r="AB119" s="30">
        <f t="shared" si="128"/>
        <v>0</v>
      </c>
      <c r="AC119" s="30">
        <f t="shared" si="128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6"/>
        <v>0</v>
      </c>
      <c r="K120" s="30">
        <f t="shared" si="126"/>
        <v>0</v>
      </c>
      <c r="L120" s="30">
        <f t="shared" si="126"/>
        <v>0</v>
      </c>
      <c r="M120" s="30">
        <f t="shared" si="126"/>
        <v>0</v>
      </c>
      <c r="N120" s="30">
        <f t="shared" si="126"/>
        <v>0</v>
      </c>
      <c r="O120" s="30">
        <f t="shared" si="126"/>
        <v>0</v>
      </c>
      <c r="P120" s="64"/>
      <c r="Q120" s="30">
        <f t="shared" si="127"/>
        <v>51.566630499999995</v>
      </c>
      <c r="R120" s="30">
        <f t="shared" si="127"/>
        <v>64.185730499999991</v>
      </c>
      <c r="S120" s="30">
        <f t="shared" si="127"/>
        <v>60.265855000000002</v>
      </c>
      <c r="T120" s="30">
        <f t="shared" si="127"/>
        <v>61.9291743</v>
      </c>
      <c r="U120" s="30">
        <f t="shared" si="127"/>
        <v>77.9022346</v>
      </c>
      <c r="V120" s="30">
        <f t="shared" si="127"/>
        <v>113.2995124</v>
      </c>
      <c r="W120" s="64"/>
      <c r="X120" s="30">
        <f t="shared" si="128"/>
        <v>0</v>
      </c>
      <c r="Y120" s="30">
        <f t="shared" si="128"/>
        <v>0</v>
      </c>
      <c r="Z120" s="30">
        <f t="shared" si="128"/>
        <v>0</v>
      </c>
      <c r="AA120" s="30">
        <f t="shared" si="128"/>
        <v>0</v>
      </c>
      <c r="AB120" s="30">
        <f t="shared" si="128"/>
        <v>0</v>
      </c>
      <c r="AC120" s="30">
        <f t="shared" si="128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6"/>
        <v>0</v>
      </c>
      <c r="K121" s="30">
        <f t="shared" si="126"/>
        <v>0</v>
      </c>
      <c r="L121" s="30">
        <f t="shared" si="126"/>
        <v>0</v>
      </c>
      <c r="M121" s="30">
        <f t="shared" si="126"/>
        <v>0</v>
      </c>
      <c r="N121" s="30">
        <f t="shared" si="126"/>
        <v>0</v>
      </c>
      <c r="O121" s="30">
        <f t="shared" si="126"/>
        <v>0</v>
      </c>
      <c r="P121" s="64"/>
      <c r="Q121" s="30">
        <f t="shared" si="127"/>
        <v>114.71205</v>
      </c>
      <c r="R121" s="30">
        <f t="shared" si="127"/>
        <v>143.97550000000001</v>
      </c>
      <c r="S121" s="30">
        <f t="shared" si="127"/>
        <v>456.99137000000002</v>
      </c>
      <c r="T121" s="30">
        <f t="shared" si="127"/>
        <v>76.948790000000002</v>
      </c>
      <c r="U121" s="30">
        <f t="shared" si="127"/>
        <v>73.200659999999999</v>
      </c>
      <c r="V121" s="30">
        <f t="shared" si="127"/>
        <v>72.06995999999998</v>
      </c>
      <c r="W121" s="64"/>
      <c r="X121" s="30">
        <f t="shared" si="128"/>
        <v>0</v>
      </c>
      <c r="Y121" s="30">
        <f t="shared" si="128"/>
        <v>0</v>
      </c>
      <c r="Z121" s="30">
        <f t="shared" si="128"/>
        <v>0</v>
      </c>
      <c r="AA121" s="30">
        <f t="shared" si="128"/>
        <v>0</v>
      </c>
      <c r="AB121" s="30">
        <f t="shared" si="128"/>
        <v>0</v>
      </c>
      <c r="AC121" s="30">
        <f t="shared" si="128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6"/>
        <v>0</v>
      </c>
      <c r="K122" s="96">
        <f t="shared" si="126"/>
        <v>0</v>
      </c>
      <c r="L122" s="96">
        <f t="shared" si="126"/>
        <v>0</v>
      </c>
      <c r="M122" s="96">
        <f t="shared" si="126"/>
        <v>0</v>
      </c>
      <c r="N122" s="96">
        <f t="shared" si="126"/>
        <v>0</v>
      </c>
      <c r="O122" s="96">
        <f t="shared" si="126"/>
        <v>0</v>
      </c>
      <c r="P122" s="64"/>
      <c r="Q122" s="96">
        <f t="shared" si="127"/>
        <v>0</v>
      </c>
      <c r="R122" s="96">
        <f t="shared" si="127"/>
        <v>0</v>
      </c>
      <c r="S122" s="96">
        <f t="shared" si="127"/>
        <v>0</v>
      </c>
      <c r="T122" s="96">
        <f t="shared" si="127"/>
        <v>0</v>
      </c>
      <c r="U122" s="96">
        <f t="shared" si="127"/>
        <v>0</v>
      </c>
      <c r="V122" s="96">
        <f t="shared" si="127"/>
        <v>0</v>
      </c>
      <c r="W122" s="64"/>
      <c r="X122" s="96">
        <f t="shared" si="128"/>
        <v>0</v>
      </c>
      <c r="Y122" s="96">
        <f t="shared" si="128"/>
        <v>0</v>
      </c>
      <c r="Z122" s="96">
        <f t="shared" si="128"/>
        <v>0</v>
      </c>
      <c r="AA122" s="96">
        <f t="shared" si="128"/>
        <v>0</v>
      </c>
      <c r="AB122" s="96">
        <f t="shared" si="128"/>
        <v>0</v>
      </c>
      <c r="AC122" s="96">
        <f t="shared" si="128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6"/>
        <v>0</v>
      </c>
      <c r="K123" s="89">
        <f t="shared" si="126"/>
        <v>0</v>
      </c>
      <c r="L123" s="89">
        <f t="shared" si="126"/>
        <v>0</v>
      </c>
      <c r="M123" s="89">
        <f t="shared" si="126"/>
        <v>0</v>
      </c>
      <c r="N123" s="89">
        <f t="shared" si="126"/>
        <v>0</v>
      </c>
      <c r="O123" s="89">
        <f t="shared" si="126"/>
        <v>0</v>
      </c>
      <c r="P123" s="64"/>
      <c r="Q123" s="89">
        <f t="shared" si="127"/>
        <v>0.74499859999999984</v>
      </c>
      <c r="R123" s="89">
        <f t="shared" si="127"/>
        <v>0</v>
      </c>
      <c r="S123" s="89">
        <f t="shared" si="127"/>
        <v>-83.094023399999998</v>
      </c>
      <c r="T123" s="89">
        <f t="shared" si="127"/>
        <v>-6.8482223000000042</v>
      </c>
      <c r="U123" s="89">
        <f t="shared" si="127"/>
        <v>-6.7617896000000099</v>
      </c>
      <c r="V123" s="89">
        <f t="shared" si="127"/>
        <v>-8.3444640000000589</v>
      </c>
      <c r="W123" s="64"/>
      <c r="X123" s="89">
        <f t="shared" si="128"/>
        <v>0</v>
      </c>
      <c r="Y123" s="89">
        <f t="shared" si="128"/>
        <v>0</v>
      </c>
      <c r="Z123" s="89">
        <f t="shared" si="128"/>
        <v>0</v>
      </c>
      <c r="AA123" s="89">
        <f t="shared" si="128"/>
        <v>0</v>
      </c>
      <c r="AB123" s="89">
        <f t="shared" si="128"/>
        <v>0</v>
      </c>
      <c r="AC123" s="89">
        <f t="shared" si="128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6"/>
        <v>0</v>
      </c>
      <c r="K124" s="30">
        <f t="shared" si="126"/>
        <v>0</v>
      </c>
      <c r="L124" s="30">
        <f t="shared" si="126"/>
        <v>0</v>
      </c>
      <c r="M124" s="30">
        <f t="shared" si="126"/>
        <v>0</v>
      </c>
      <c r="N124" s="30">
        <f t="shared" si="126"/>
        <v>0</v>
      </c>
      <c r="O124" s="30">
        <f t="shared" si="126"/>
        <v>0</v>
      </c>
      <c r="P124" s="64"/>
      <c r="Q124" s="30">
        <f t="shared" si="127"/>
        <v>2.7321799999999996</v>
      </c>
      <c r="R124" s="30">
        <f t="shared" si="127"/>
        <v>0.97308000000000006</v>
      </c>
      <c r="S124" s="30">
        <f t="shared" si="127"/>
        <v>2.2803100000000001</v>
      </c>
      <c r="T124" s="30">
        <f t="shared" si="127"/>
        <v>3.8464399999999994</v>
      </c>
      <c r="U124" s="30">
        <f t="shared" si="127"/>
        <v>1.4294900000000001</v>
      </c>
      <c r="V124" s="30">
        <f t="shared" si="127"/>
        <v>1.3323799999999999</v>
      </c>
      <c r="W124" s="64"/>
      <c r="X124" s="30">
        <f t="shared" si="128"/>
        <v>0</v>
      </c>
      <c r="Y124" s="30">
        <f t="shared" si="128"/>
        <v>0</v>
      </c>
      <c r="Z124" s="30">
        <f t="shared" si="128"/>
        <v>0</v>
      </c>
      <c r="AA124" s="30">
        <f t="shared" si="128"/>
        <v>0</v>
      </c>
      <c r="AB124" s="30">
        <f t="shared" si="128"/>
        <v>0</v>
      </c>
      <c r="AC124" s="30">
        <f t="shared" si="128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6"/>
        <v>0</v>
      </c>
      <c r="K125" s="30">
        <f t="shared" si="126"/>
        <v>0</v>
      </c>
      <c r="L125" s="30">
        <f t="shared" si="126"/>
        <v>0</v>
      </c>
      <c r="M125" s="30">
        <f t="shared" si="126"/>
        <v>0</v>
      </c>
      <c r="N125" s="30">
        <f t="shared" si="126"/>
        <v>0</v>
      </c>
      <c r="O125" s="30">
        <f t="shared" si="126"/>
        <v>0</v>
      </c>
      <c r="P125" s="64"/>
      <c r="Q125" s="30">
        <f t="shared" si="127"/>
        <v>66.364530000000016</v>
      </c>
      <c r="R125" s="30">
        <f t="shared" si="127"/>
        <v>54.304892200000005</v>
      </c>
      <c r="S125" s="30">
        <f t="shared" si="127"/>
        <v>50.172089999999997</v>
      </c>
      <c r="T125" s="30">
        <f t="shared" si="127"/>
        <v>52.886182200000007</v>
      </c>
      <c r="U125" s="30">
        <f t="shared" si="127"/>
        <v>59.072885700000008</v>
      </c>
      <c r="V125" s="30">
        <f t="shared" si="127"/>
        <v>47.799171099999988</v>
      </c>
      <c r="W125" s="64"/>
      <c r="X125" s="30">
        <f t="shared" si="128"/>
        <v>0</v>
      </c>
      <c r="Y125" s="30">
        <f t="shared" si="128"/>
        <v>0</v>
      </c>
      <c r="Z125" s="30">
        <f t="shared" si="128"/>
        <v>0</v>
      </c>
      <c r="AA125" s="30">
        <f t="shared" si="128"/>
        <v>0</v>
      </c>
      <c r="AB125" s="30">
        <f t="shared" si="128"/>
        <v>0</v>
      </c>
      <c r="AC125" s="30">
        <f t="shared" si="128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6"/>
        <v>0</v>
      </c>
      <c r="K126" s="30">
        <f t="shared" si="126"/>
        <v>0</v>
      </c>
      <c r="L126" s="30">
        <f t="shared" si="126"/>
        <v>0</v>
      </c>
      <c r="M126" s="30">
        <f t="shared" si="126"/>
        <v>0</v>
      </c>
      <c r="N126" s="30">
        <f t="shared" si="126"/>
        <v>0</v>
      </c>
      <c r="O126" s="30">
        <f t="shared" si="126"/>
        <v>0</v>
      </c>
      <c r="P126" s="64"/>
      <c r="Q126" s="30">
        <f t="shared" si="127"/>
        <v>10.354981400000012</v>
      </c>
      <c r="R126" s="30">
        <f t="shared" si="127"/>
        <v>1.0404343999999952</v>
      </c>
      <c r="S126" s="30">
        <f t="shared" si="127"/>
        <v>38.237390000000005</v>
      </c>
      <c r="T126" s="30">
        <f t="shared" si="127"/>
        <v>25.004490000000008</v>
      </c>
      <c r="U126" s="30">
        <f t="shared" si="127"/>
        <v>25.972980000000007</v>
      </c>
      <c r="V126" s="30">
        <f t="shared" si="127"/>
        <v>17.550430000000006</v>
      </c>
      <c r="W126" s="64"/>
      <c r="X126" s="30">
        <f t="shared" si="128"/>
        <v>0</v>
      </c>
      <c r="Y126" s="30">
        <f t="shared" si="128"/>
        <v>0</v>
      </c>
      <c r="Z126" s="30">
        <f t="shared" si="128"/>
        <v>0</v>
      </c>
      <c r="AA126" s="30">
        <f t="shared" si="128"/>
        <v>0</v>
      </c>
      <c r="AB126" s="30">
        <f t="shared" si="128"/>
        <v>0</v>
      </c>
      <c r="AC126" s="30">
        <f t="shared" si="128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6"/>
        <v>0</v>
      </c>
      <c r="K127" s="30">
        <f t="shared" si="126"/>
        <v>0</v>
      </c>
      <c r="L127" s="30">
        <f t="shared" si="126"/>
        <v>0</v>
      </c>
      <c r="M127" s="30">
        <f t="shared" si="126"/>
        <v>0</v>
      </c>
      <c r="N127" s="30">
        <f t="shared" si="126"/>
        <v>0</v>
      </c>
      <c r="O127" s="30">
        <f t="shared" si="126"/>
        <v>0</v>
      </c>
      <c r="P127" s="64"/>
      <c r="Q127" s="30">
        <f t="shared" si="127"/>
        <v>28.900617599999997</v>
      </c>
      <c r="R127" s="30">
        <f t="shared" si="127"/>
        <v>45.464250000000007</v>
      </c>
      <c r="S127" s="30">
        <f t="shared" si="127"/>
        <v>43.603850000000001</v>
      </c>
      <c r="T127" s="30">
        <f t="shared" si="127"/>
        <v>46.782696299999998</v>
      </c>
      <c r="U127" s="30">
        <f t="shared" si="127"/>
        <v>38.177145000000003</v>
      </c>
      <c r="V127" s="30">
        <f t="shared" si="127"/>
        <v>36.4434173</v>
      </c>
      <c r="W127" s="64"/>
      <c r="X127" s="30">
        <f t="shared" si="128"/>
        <v>0</v>
      </c>
      <c r="Y127" s="30">
        <f t="shared" si="128"/>
        <v>0</v>
      </c>
      <c r="Z127" s="30">
        <f t="shared" si="128"/>
        <v>0</v>
      </c>
      <c r="AA127" s="30">
        <f t="shared" si="128"/>
        <v>0</v>
      </c>
      <c r="AB127" s="30">
        <f t="shared" si="128"/>
        <v>0</v>
      </c>
      <c r="AC127" s="30">
        <f t="shared" si="128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6"/>
        <v>0</v>
      </c>
      <c r="K128" s="30">
        <f t="shared" si="126"/>
        <v>0</v>
      </c>
      <c r="L128" s="30">
        <f t="shared" si="126"/>
        <v>0</v>
      </c>
      <c r="M128" s="30">
        <f t="shared" si="126"/>
        <v>0</v>
      </c>
      <c r="N128" s="30">
        <f t="shared" si="126"/>
        <v>0</v>
      </c>
      <c r="O128" s="30">
        <f t="shared" si="126"/>
        <v>0</v>
      </c>
      <c r="P128" s="64"/>
      <c r="Q128" s="30">
        <f t="shared" si="127"/>
        <v>36.766717199999995</v>
      </c>
      <c r="R128" s="30">
        <f t="shared" si="127"/>
        <v>47.93314250000001</v>
      </c>
      <c r="S128" s="30">
        <f t="shared" si="127"/>
        <v>60.9871816</v>
      </c>
      <c r="T128" s="30">
        <f t="shared" si="127"/>
        <v>60.66133580000001</v>
      </c>
      <c r="U128" s="30">
        <f t="shared" si="127"/>
        <v>72.992446600000022</v>
      </c>
      <c r="V128" s="30">
        <f t="shared" si="127"/>
        <v>52.734889000000003</v>
      </c>
      <c r="W128" s="64"/>
      <c r="X128" s="30">
        <f t="shared" si="128"/>
        <v>0</v>
      </c>
      <c r="Y128" s="30">
        <f t="shared" si="128"/>
        <v>0</v>
      </c>
      <c r="Z128" s="30">
        <f t="shared" si="128"/>
        <v>0</v>
      </c>
      <c r="AA128" s="30">
        <f t="shared" si="128"/>
        <v>0</v>
      </c>
      <c r="AB128" s="30">
        <f t="shared" si="128"/>
        <v>0</v>
      </c>
      <c r="AC128" s="30">
        <f t="shared" si="128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6"/>
        <v>0</v>
      </c>
      <c r="K129" s="30">
        <f t="shared" si="126"/>
        <v>0</v>
      </c>
      <c r="L129" s="30">
        <f t="shared" si="126"/>
        <v>0</v>
      </c>
      <c r="M129" s="30">
        <f t="shared" si="126"/>
        <v>0</v>
      </c>
      <c r="N129" s="30">
        <f t="shared" si="126"/>
        <v>0</v>
      </c>
      <c r="O129" s="30">
        <f t="shared" si="126"/>
        <v>0</v>
      </c>
      <c r="P129" s="64"/>
      <c r="Q129" s="30">
        <f t="shared" si="127"/>
        <v>497.45471890000005</v>
      </c>
      <c r="R129" s="30">
        <f t="shared" si="127"/>
        <v>647.32398899999976</v>
      </c>
      <c r="S129" s="30">
        <f t="shared" si="127"/>
        <v>908.44958270000018</v>
      </c>
      <c r="T129" s="30">
        <f t="shared" si="127"/>
        <v>835.55152260000034</v>
      </c>
      <c r="U129" s="30">
        <f t="shared" si="127"/>
        <v>926.80248719999997</v>
      </c>
      <c r="V129" s="30">
        <f t="shared" si="127"/>
        <v>1296.4141264999994</v>
      </c>
      <c r="W129" s="64"/>
      <c r="X129" s="30">
        <f t="shared" si="128"/>
        <v>0</v>
      </c>
      <c r="Y129" s="30">
        <f t="shared" si="128"/>
        <v>0</v>
      </c>
      <c r="Z129" s="30">
        <f t="shared" si="128"/>
        <v>0</v>
      </c>
      <c r="AA129" s="30">
        <f t="shared" si="128"/>
        <v>0</v>
      </c>
      <c r="AB129" s="30">
        <f t="shared" si="128"/>
        <v>0</v>
      </c>
      <c r="AC129" s="30">
        <f t="shared" si="128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0</v>
      </c>
      <c r="K130" s="15">
        <f t="shared" ref="K130:O130" si="129">SUM(K116:K129)</f>
        <v>0</v>
      </c>
      <c r="L130" s="15">
        <f t="shared" si="129"/>
        <v>0</v>
      </c>
      <c r="M130" s="15">
        <f t="shared" si="129"/>
        <v>0</v>
      </c>
      <c r="N130" s="15">
        <f t="shared" si="129"/>
        <v>0</v>
      </c>
      <c r="O130" s="15">
        <f t="shared" si="129"/>
        <v>0</v>
      </c>
      <c r="P130" s="64"/>
      <c r="Q130" s="15">
        <f>SUM(Q116:Q129)</f>
        <v>1222.8886192000002</v>
      </c>
      <c r="R130" s="15">
        <f t="shared" ref="R130:V130" si="130">SUM(R116:R129)</f>
        <v>1551.0642652999998</v>
      </c>
      <c r="S130" s="15">
        <f t="shared" si="130"/>
        <v>2025.4799232</v>
      </c>
      <c r="T130" s="15">
        <f t="shared" si="130"/>
        <v>1937.2769621000002</v>
      </c>
      <c r="U130" s="15">
        <f t="shared" si="130"/>
        <v>1772.7278925000001</v>
      </c>
      <c r="V130" s="15">
        <f t="shared" si="130"/>
        <v>2011.4413762999991</v>
      </c>
      <c r="W130" s="64"/>
      <c r="X130" s="15">
        <f>SUM(X116:X129)</f>
        <v>0</v>
      </c>
      <c r="Y130" s="15">
        <f t="shared" ref="Y130:AC130" si="131">SUM(Y116:Y129)</f>
        <v>0</v>
      </c>
      <c r="Z130" s="15">
        <f t="shared" si="131"/>
        <v>0</v>
      </c>
      <c r="AA130" s="15">
        <f t="shared" si="131"/>
        <v>0</v>
      </c>
      <c r="AB130" s="15">
        <f t="shared" si="131"/>
        <v>0</v>
      </c>
      <c r="AC130" s="15">
        <f t="shared" si="131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0</v>
      </c>
      <c r="K131" s="15">
        <f t="shared" ref="K131:O131" si="132">K130+K114+K113+K112+K111+K90+K79+K78+K77+K76+K75+K110</f>
        <v>0</v>
      </c>
      <c r="L131" s="15">
        <f t="shared" si="132"/>
        <v>0</v>
      </c>
      <c r="M131" s="15">
        <f t="shared" si="132"/>
        <v>0</v>
      </c>
      <c r="N131" s="15">
        <f t="shared" si="132"/>
        <v>0</v>
      </c>
      <c r="O131" s="15">
        <f t="shared" si="132"/>
        <v>0</v>
      </c>
      <c r="P131" s="64"/>
      <c r="Q131" s="15">
        <f>Q130+Q114+Q113+Q112+Q111+Q90+Q79+Q78+Q77+Q76+Q75+Q110</f>
        <v>38899.687003581246</v>
      </c>
      <c r="R131" s="15">
        <f t="shared" ref="R131:V131" si="133">R130+R114+R113+R112+R111+R90+R79+R78+R77+R76+R75+R110</f>
        <v>43013.159520225898</v>
      </c>
      <c r="S131" s="15">
        <f t="shared" si="133"/>
        <v>46204.493298053159</v>
      </c>
      <c r="T131" s="15">
        <f t="shared" si="133"/>
        <v>50791.895388476121</v>
      </c>
      <c r="U131" s="15">
        <f t="shared" si="133"/>
        <v>62840.124445147907</v>
      </c>
      <c r="V131" s="15">
        <f t="shared" si="133"/>
        <v>58427.433272509435</v>
      </c>
      <c r="W131" s="64"/>
      <c r="X131" s="15">
        <f>X130+X114+X113+X112+X111+X90+X79+X78+X77+X76+X75+X110</f>
        <v>0</v>
      </c>
      <c r="Y131" s="15">
        <f t="shared" ref="Y131:AC131" si="134">Y130+Y114+Y113+Y112+Y111+Y90+Y79+Y78+Y77+Y76+Y75+Y110</f>
        <v>0</v>
      </c>
      <c r="Z131" s="15">
        <f t="shared" si="134"/>
        <v>0</v>
      </c>
      <c r="AA131" s="15">
        <f t="shared" si="134"/>
        <v>0</v>
      </c>
      <c r="AB131" s="15">
        <f t="shared" si="134"/>
        <v>0</v>
      </c>
      <c r="AC131" s="15">
        <f t="shared" si="134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5">J66*$C132</f>
        <v>0</v>
      </c>
      <c r="K132" s="30">
        <f t="shared" si="135"/>
        <v>0</v>
      </c>
      <c r="L132" s="30">
        <f t="shared" si="135"/>
        <v>0</v>
      </c>
      <c r="M132" s="30">
        <f t="shared" si="135"/>
        <v>0</v>
      </c>
      <c r="N132" s="30">
        <f t="shared" si="135"/>
        <v>0</v>
      </c>
      <c r="O132" s="30">
        <f t="shared" si="135"/>
        <v>0</v>
      </c>
      <c r="P132" s="64"/>
      <c r="Q132" s="30">
        <f t="shared" ref="Q132:V132" si="136">Q66*$C132</f>
        <v>-135.75678370000003</v>
      </c>
      <c r="R132" s="30">
        <f t="shared" si="136"/>
        <v>-136.83392680000003</v>
      </c>
      <c r="S132" s="30">
        <f t="shared" si="136"/>
        <v>-118.44330690000001</v>
      </c>
      <c r="T132" s="30">
        <f t="shared" si="136"/>
        <v>-112.8036475</v>
      </c>
      <c r="U132" s="30">
        <f t="shared" si="136"/>
        <v>-120.2537468</v>
      </c>
      <c r="V132" s="30">
        <f t="shared" si="136"/>
        <v>-73.3471586</v>
      </c>
      <c r="W132" s="64"/>
      <c r="X132" s="30">
        <f t="shared" ref="X132:AC132" si="137">X66*$C132</f>
        <v>0</v>
      </c>
      <c r="Y132" s="30">
        <f t="shared" si="137"/>
        <v>0</v>
      </c>
      <c r="Z132" s="30">
        <f t="shared" si="137"/>
        <v>0</v>
      </c>
      <c r="AA132" s="30">
        <f t="shared" si="137"/>
        <v>0</v>
      </c>
      <c r="AB132" s="30">
        <f t="shared" si="137"/>
        <v>0</v>
      </c>
      <c r="AC132" s="30">
        <f t="shared" si="137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0</v>
      </c>
      <c r="K133" s="15">
        <f t="shared" ref="K133:O133" si="138">K131+K132</f>
        <v>0</v>
      </c>
      <c r="L133" s="15">
        <f t="shared" si="138"/>
        <v>0</v>
      </c>
      <c r="M133" s="15">
        <f t="shared" si="138"/>
        <v>0</v>
      </c>
      <c r="N133" s="15">
        <f t="shared" si="138"/>
        <v>0</v>
      </c>
      <c r="O133" s="15">
        <f t="shared" si="138"/>
        <v>0</v>
      </c>
      <c r="P133" s="64"/>
      <c r="Q133" s="15">
        <f>Q131+Q132</f>
        <v>38763.930219881244</v>
      </c>
      <c r="R133" s="15">
        <f t="shared" ref="R133:V133" si="139">R131+R132</f>
        <v>42876.3255934259</v>
      </c>
      <c r="S133" s="15">
        <f t="shared" si="139"/>
        <v>46086.049991153159</v>
      </c>
      <c r="T133" s="15">
        <f t="shared" si="139"/>
        <v>50679.091740976124</v>
      </c>
      <c r="U133" s="15">
        <f t="shared" si="139"/>
        <v>62719.870698347906</v>
      </c>
      <c r="V133" s="15">
        <f t="shared" si="139"/>
        <v>58354.086113909434</v>
      </c>
      <c r="W133" s="64"/>
      <c r="X133" s="15">
        <f>X131+X132</f>
        <v>0</v>
      </c>
      <c r="Y133" s="15">
        <f t="shared" ref="Y133:AC133" si="140">Y131+Y132</f>
        <v>0</v>
      </c>
      <c r="Z133" s="15">
        <f t="shared" si="140"/>
        <v>0</v>
      </c>
      <c r="AA133" s="15">
        <f t="shared" si="140"/>
        <v>0</v>
      </c>
      <c r="AB133" s="15">
        <f t="shared" si="140"/>
        <v>0</v>
      </c>
      <c r="AC133" s="15">
        <f t="shared" si="140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41">J68*$C134</f>
        <v>0</v>
      </c>
      <c r="K134" s="89">
        <f t="shared" si="141"/>
        <v>0</v>
      </c>
      <c r="L134" s="89">
        <f t="shared" si="141"/>
        <v>0</v>
      </c>
      <c r="M134" s="89">
        <f t="shared" si="141"/>
        <v>0</v>
      </c>
      <c r="N134" s="89">
        <f t="shared" si="141"/>
        <v>0</v>
      </c>
      <c r="O134" s="89">
        <f t="shared" si="141"/>
        <v>0</v>
      </c>
      <c r="P134" s="64"/>
      <c r="Q134" s="89">
        <f t="shared" ref="Q134:V134" si="142">Q68*$C134</f>
        <v>0</v>
      </c>
      <c r="R134" s="89">
        <f t="shared" si="142"/>
        <v>0</v>
      </c>
      <c r="S134" s="89">
        <f t="shared" si="142"/>
        <v>0</v>
      </c>
      <c r="T134" s="89">
        <f t="shared" si="142"/>
        <v>0</v>
      </c>
      <c r="U134" s="89">
        <f t="shared" si="142"/>
        <v>0</v>
      </c>
      <c r="V134" s="89">
        <f t="shared" si="142"/>
        <v>0</v>
      </c>
      <c r="W134" s="64"/>
      <c r="X134" s="89">
        <f t="shared" ref="X134:AC134" si="143">X68*$C134</f>
        <v>0</v>
      </c>
      <c r="Y134" s="89">
        <f t="shared" si="143"/>
        <v>0</v>
      </c>
      <c r="Z134" s="89">
        <f t="shared" si="143"/>
        <v>0</v>
      </c>
      <c r="AA134" s="89">
        <f t="shared" si="143"/>
        <v>0</v>
      </c>
      <c r="AB134" s="89">
        <f t="shared" si="143"/>
        <v>0</v>
      </c>
      <c r="AC134" s="89">
        <f t="shared" si="143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0</v>
      </c>
      <c r="K135" s="83">
        <f t="shared" ref="K135:O135" si="144">K134+K133</f>
        <v>0</v>
      </c>
      <c r="L135" s="83">
        <f t="shared" si="144"/>
        <v>0</v>
      </c>
      <c r="M135" s="83">
        <f t="shared" si="144"/>
        <v>0</v>
      </c>
      <c r="N135" s="83">
        <f t="shared" si="144"/>
        <v>0</v>
      </c>
      <c r="O135" s="83">
        <f t="shared" si="144"/>
        <v>0</v>
      </c>
      <c r="P135" s="64"/>
      <c r="Q135" s="83">
        <f>Q134+Q133</f>
        <v>38763.930219881244</v>
      </c>
      <c r="R135" s="83">
        <f t="shared" ref="R135:V135" si="145">R134+R133</f>
        <v>42876.3255934259</v>
      </c>
      <c r="S135" s="83">
        <f t="shared" si="145"/>
        <v>46086.049991153159</v>
      </c>
      <c r="T135" s="83">
        <f t="shared" si="145"/>
        <v>50679.091740976124</v>
      </c>
      <c r="U135" s="83">
        <f t="shared" si="145"/>
        <v>62719.870698347906</v>
      </c>
      <c r="V135" s="83">
        <f t="shared" si="145"/>
        <v>58354.086113909434</v>
      </c>
      <c r="W135" s="64"/>
      <c r="X135" s="83">
        <f>X134+X133</f>
        <v>0</v>
      </c>
      <c r="Y135" s="83">
        <f t="shared" ref="Y135:AC135" si="146">Y134+Y133</f>
        <v>0</v>
      </c>
      <c r="Z135" s="83">
        <f t="shared" si="146"/>
        <v>0</v>
      </c>
      <c r="AA135" s="83">
        <f t="shared" si="146"/>
        <v>0</v>
      </c>
      <c r="AB135" s="83">
        <f t="shared" si="146"/>
        <v>0</v>
      </c>
      <c r="AC135" s="83">
        <f t="shared" si="146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160"/>
      <c r="L136" s="160"/>
      <c r="M136" s="160"/>
      <c r="N136" s="160"/>
      <c r="O136" s="160"/>
      <c r="P136" s="64"/>
      <c r="Q136" s="84"/>
      <c r="R136" s="160"/>
      <c r="S136" s="160"/>
      <c r="T136" s="160"/>
      <c r="U136" s="160"/>
      <c r="V136" s="160"/>
      <c r="W136" s="64"/>
      <c r="X136" s="84"/>
      <c r="Y136" s="160"/>
      <c r="Z136" s="160"/>
      <c r="AA136" s="160"/>
      <c r="AB136" s="160"/>
      <c r="AC136" s="160"/>
    </row>
    <row r="137" spans="1:29" ht="14.25">
      <c r="A137" s="64"/>
      <c r="B137" s="64"/>
      <c r="C137" s="64"/>
      <c r="D137" s="64"/>
      <c r="E137" s="64"/>
      <c r="F137" s="64"/>
      <c r="G137" s="64"/>
      <c r="H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A138" s="64"/>
      <c r="B138" s="64"/>
      <c r="C138" s="93"/>
      <c r="D138" s="93"/>
      <c r="E138" s="93"/>
      <c r="F138" s="93"/>
      <c r="G138" s="93"/>
      <c r="H138" s="93"/>
      <c r="J138" s="93" t="e">
        <f t="shared" ref="J138:O138" si="147">J135/J7</f>
        <v>#DIV/0!</v>
      </c>
      <c r="K138" s="93" t="e">
        <f t="shared" si="147"/>
        <v>#DIV/0!</v>
      </c>
      <c r="L138" s="93" t="e">
        <f t="shared" si="147"/>
        <v>#DIV/0!</v>
      </c>
      <c r="M138" s="93" t="e">
        <f t="shared" si="147"/>
        <v>#DIV/0!</v>
      </c>
      <c r="N138" s="93" t="e">
        <f t="shared" si="147"/>
        <v>#DIV/0!</v>
      </c>
      <c r="O138" s="93" t="e">
        <f t="shared" si="147"/>
        <v>#DIV/0!</v>
      </c>
      <c r="P138" s="64"/>
      <c r="Q138" s="93">
        <f t="shared" ref="Q138:V138" si="148">Q135/Q7</f>
        <v>17.763774107608064</v>
      </c>
      <c r="R138" s="93">
        <f t="shared" si="148"/>
        <v>17.150530237370361</v>
      </c>
      <c r="S138" s="93">
        <f t="shared" si="148"/>
        <v>15.36201666371772</v>
      </c>
      <c r="T138" s="93">
        <f t="shared" si="148"/>
        <v>16.893030580325373</v>
      </c>
      <c r="U138" s="93">
        <f t="shared" si="148"/>
        <v>20.906623566115968</v>
      </c>
      <c r="V138" s="93">
        <f t="shared" si="148"/>
        <v>19.451362037969812</v>
      </c>
      <c r="W138" s="64"/>
      <c r="X138" s="93" t="e">
        <f t="shared" ref="X138:AC138" si="149">X135/X7</f>
        <v>#DIV/0!</v>
      </c>
      <c r="Y138" s="93" t="e">
        <f t="shared" si="149"/>
        <v>#DIV/0!</v>
      </c>
      <c r="Z138" s="93" t="e">
        <f t="shared" si="149"/>
        <v>#DIV/0!</v>
      </c>
      <c r="AA138" s="93" t="e">
        <f t="shared" si="149"/>
        <v>#DIV/0!</v>
      </c>
      <c r="AB138" s="93" t="e">
        <f t="shared" si="149"/>
        <v>#DIV/0!</v>
      </c>
      <c r="AC138" s="93" t="e">
        <f t="shared" si="149"/>
        <v>#DIV/0!</v>
      </c>
    </row>
    <row r="139" spans="1:29" ht="14.25">
      <c r="A139" s="64"/>
      <c r="B139" s="64"/>
      <c r="C139" s="359"/>
      <c r="D139" s="360"/>
      <c r="E139" s="360"/>
      <c r="F139" s="360"/>
      <c r="G139" s="360"/>
      <c r="H139" s="93"/>
      <c r="J139" s="161"/>
      <c r="K139" s="162"/>
      <c r="L139" s="162"/>
      <c r="M139" s="162"/>
      <c r="N139" s="161" t="e">
        <f>N28/10/N7</f>
        <v>#DIV/0!</v>
      </c>
      <c r="O139" s="93"/>
      <c r="P139" s="64"/>
      <c r="Q139" s="161"/>
      <c r="R139" s="162"/>
      <c r="S139" s="162"/>
      <c r="T139" s="162"/>
      <c r="U139" s="161">
        <f>U28/10/U7</f>
        <v>7.3826468626666669E-2</v>
      </c>
      <c r="V139" s="93"/>
      <c r="W139" s="64"/>
      <c r="X139" s="161"/>
      <c r="Y139" s="162"/>
      <c r="Z139" s="162"/>
      <c r="AA139" s="162"/>
      <c r="AB139" s="161" t="e">
        <f>AB28/10/AB7</f>
        <v>#DIV/0!</v>
      </c>
      <c r="AC139" s="93"/>
    </row>
    <row r="140" spans="1:29">
      <c r="V140" s="1">
        <f>V135/100</f>
        <v>583.54086113909432</v>
      </c>
    </row>
    <row r="141" spans="1:29">
      <c r="V141" s="1">
        <f>V140/3000*1000</f>
        <v>194.5136203796981</v>
      </c>
    </row>
    <row r="142" spans="1:29" ht="15.75">
      <c r="A142" s="140" t="s">
        <v>160</v>
      </c>
      <c r="B142" s="141" t="s">
        <v>161</v>
      </c>
      <c r="C142" s="142">
        <v>149.6793476</v>
      </c>
      <c r="D142" s="142">
        <v>185.87507600000001</v>
      </c>
      <c r="E142" s="142">
        <v>250.46745000000001</v>
      </c>
      <c r="F142" s="142">
        <v>344.49100549999997</v>
      </c>
      <c r="G142" s="142">
        <v>407.35207179999998</v>
      </c>
      <c r="H142" s="142">
        <v>511.85082090000003</v>
      </c>
    </row>
    <row r="143" spans="1:29" ht="15.75">
      <c r="A143" s="140" t="s">
        <v>162</v>
      </c>
      <c r="B143" s="141" t="s">
        <v>163</v>
      </c>
      <c r="C143" s="142">
        <v>302.88099</v>
      </c>
      <c r="D143" s="142">
        <v>1123.5494200000001</v>
      </c>
      <c r="E143" s="142">
        <v>324.32346999999999</v>
      </c>
      <c r="F143" s="142">
        <v>60.298030599999997</v>
      </c>
      <c r="G143" s="142">
        <v>205.89072999999999</v>
      </c>
      <c r="H143" s="142">
        <v>194.04245</v>
      </c>
    </row>
    <row r="144" spans="1:29" ht="15.75">
      <c r="A144" s="140" t="s">
        <v>164</v>
      </c>
      <c r="B144" s="141" t="s">
        <v>165</v>
      </c>
      <c r="C144" s="142">
        <v>6.8612799999999998</v>
      </c>
      <c r="D144" s="142">
        <v>19.383520000000001</v>
      </c>
      <c r="E144" s="142">
        <v>25.033112299999999</v>
      </c>
      <c r="F144" s="142">
        <v>4.4077700000000002</v>
      </c>
      <c r="G144" s="142">
        <v>31.32931</v>
      </c>
      <c r="H144" s="142">
        <v>59.785950800000002</v>
      </c>
    </row>
    <row r="145" spans="1:8" ht="15.75">
      <c r="A145" s="140" t="s">
        <v>166</v>
      </c>
      <c r="B145" s="141" t="s">
        <v>167</v>
      </c>
      <c r="C145" s="142">
        <v>43.917313000000007</v>
      </c>
      <c r="D145" s="142">
        <v>20.505241400000003</v>
      </c>
      <c r="E145" s="142">
        <v>15.9336187</v>
      </c>
      <c r="F145" s="142">
        <v>23.769608700000003</v>
      </c>
      <c r="G145" s="142">
        <v>10.224715100000001</v>
      </c>
      <c r="H145" s="142">
        <v>9.4500466000000003</v>
      </c>
    </row>
    <row r="146" spans="1:8" ht="15.75">
      <c r="A146" s="140" t="s">
        <v>168</v>
      </c>
      <c r="B146" s="141" t="s">
        <v>169</v>
      </c>
      <c r="C146" s="142">
        <v>194.04059400000003</v>
      </c>
      <c r="D146" s="142">
        <v>290.24593950000002</v>
      </c>
      <c r="E146" s="142">
        <v>313.13097329999999</v>
      </c>
      <c r="F146" s="142">
        <v>291.58541070000001</v>
      </c>
      <c r="G146" s="142">
        <v>322.3370635</v>
      </c>
      <c r="H146" s="142">
        <v>335.73362799999995</v>
      </c>
    </row>
    <row r="147" spans="1:8" ht="15.75">
      <c r="A147" s="140" t="s">
        <v>170</v>
      </c>
      <c r="B147" s="141" t="s">
        <v>171</v>
      </c>
      <c r="C147" s="142">
        <v>0</v>
      </c>
      <c r="D147" s="142">
        <v>0</v>
      </c>
      <c r="E147" s="142">
        <v>0</v>
      </c>
      <c r="F147" s="142">
        <v>0</v>
      </c>
      <c r="G147" s="142">
        <v>0</v>
      </c>
      <c r="H147" s="142">
        <v>0</v>
      </c>
    </row>
    <row r="148" spans="1:8" ht="15.75">
      <c r="A148" s="140" t="s">
        <v>172</v>
      </c>
      <c r="B148" s="141" t="s">
        <v>173</v>
      </c>
      <c r="C148" s="142">
        <v>0</v>
      </c>
      <c r="D148" s="142">
        <v>0</v>
      </c>
      <c r="E148" s="142">
        <v>0</v>
      </c>
      <c r="F148" s="142">
        <v>1417.8315659</v>
      </c>
      <c r="G148" s="142">
        <v>46.961975300000006</v>
      </c>
      <c r="H148" s="142">
        <v>0</v>
      </c>
    </row>
    <row r="149" spans="1:8" ht="15.75">
      <c r="A149" s="140" t="s">
        <v>174</v>
      </c>
      <c r="B149" s="141" t="s">
        <v>175</v>
      </c>
      <c r="C149" s="142"/>
      <c r="D149" s="142"/>
      <c r="E149" s="142"/>
      <c r="F149" s="142">
        <v>0</v>
      </c>
      <c r="G149" s="142">
        <v>0</v>
      </c>
      <c r="H149" s="142"/>
    </row>
    <row r="150" spans="1:8" ht="15.75">
      <c r="A150" s="140" t="s">
        <v>176</v>
      </c>
      <c r="B150" s="141" t="s">
        <v>177</v>
      </c>
      <c r="C150" s="142">
        <v>4.1689707999999994</v>
      </c>
      <c r="D150" s="142">
        <v>6.2650867000000003</v>
      </c>
      <c r="E150" s="142">
        <v>7.2903632999999992</v>
      </c>
      <c r="F150" s="142">
        <v>6.8470366</v>
      </c>
      <c r="G150" s="142">
        <v>7.3592911000000001</v>
      </c>
      <c r="H150" s="142">
        <v>5.5990297</v>
      </c>
    </row>
    <row r="151" spans="1:8" ht="15.75">
      <c r="A151" s="140" t="s">
        <v>178</v>
      </c>
      <c r="B151" s="141" t="s">
        <v>179</v>
      </c>
      <c r="C151" s="142">
        <v>98.787213500000007</v>
      </c>
      <c r="D151" s="142">
        <v>125.04912539999964</v>
      </c>
      <c r="E151" s="142">
        <v>296.59406510000019</v>
      </c>
      <c r="F151" s="142">
        <v>164.45069110000031</v>
      </c>
      <c r="G151" s="142">
        <v>148.20003569999994</v>
      </c>
      <c r="H151" s="142">
        <v>373.99465049999958</v>
      </c>
    </row>
  </sheetData>
  <mergeCells count="1">
    <mergeCell ref="C139:G139"/>
  </mergeCells>
  <conditionalFormatting sqref="AE9:AI69">
    <cfRule type="expression" dxfId="43" priority="3">
      <formula>"&lt;0"</formula>
    </cfRule>
    <cfRule type="cellIs" dxfId="42" priority="4" operator="greaterThan">
      <formula>0</formula>
    </cfRule>
  </conditionalFormatting>
  <conditionalFormatting sqref="AJ9:AJ69">
    <cfRule type="expression" dxfId="41" priority="1">
      <formula>"&lt;0"</formula>
    </cfRule>
    <cfRule type="cellIs" dxfId="4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topLeftCell="H109" workbookViewId="0">
      <selection activeCell="AC139" sqref="AC139"/>
    </sheetView>
  </sheetViews>
  <sheetFormatPr defaultColWidth="8.85546875" defaultRowHeight="12.75"/>
  <cols>
    <col min="1" max="1" width="9.140625" style="1" bestFit="1" customWidth="1"/>
    <col min="2" max="2" width="33.85546875" style="1" customWidth="1"/>
    <col min="3" max="7" width="11" style="1" customWidth="1"/>
    <col min="8" max="8" width="9.5703125" style="1" bestFit="1" customWidth="1"/>
    <col min="9" max="28" width="8.85546875" style="1"/>
    <col min="29" max="29" width="9.5703125" style="1" bestFit="1" customWidth="1"/>
    <col min="30" max="16384" width="8.85546875" style="1"/>
  </cols>
  <sheetData>
    <row r="1" spans="1:36">
      <c r="F1" s="158" t="s">
        <v>187</v>
      </c>
      <c r="G1" s="158"/>
    </row>
    <row r="2" spans="1:36">
      <c r="A2" s="2" t="s">
        <v>151</v>
      </c>
      <c r="B2" s="2"/>
      <c r="C2" s="2"/>
      <c r="D2" s="2"/>
      <c r="E2" s="2"/>
      <c r="F2" s="2"/>
      <c r="G2" s="2"/>
    </row>
    <row r="4" spans="1:36">
      <c r="B4" s="2" t="s">
        <v>152</v>
      </c>
      <c r="C4" s="158" t="s">
        <v>153</v>
      </c>
      <c r="D4" s="158"/>
      <c r="E4" s="158"/>
      <c r="F4" s="158"/>
      <c r="G4" s="158"/>
      <c r="J4" s="101" t="s">
        <v>154</v>
      </c>
      <c r="K4" s="101"/>
      <c r="L4" s="101"/>
      <c r="M4" s="101"/>
      <c r="N4" s="101"/>
      <c r="O4" s="101"/>
      <c r="Q4" s="101">
        <v>500</v>
      </c>
      <c r="R4" s="101"/>
      <c r="S4" s="101"/>
      <c r="T4" s="101"/>
      <c r="U4" s="101"/>
      <c r="V4" s="101"/>
      <c r="X4" s="101">
        <v>660</v>
      </c>
      <c r="Y4" s="101"/>
      <c r="Z4" s="101"/>
      <c r="AA4" s="101"/>
      <c r="AB4" s="101"/>
      <c r="AC4" s="101"/>
    </row>
    <row r="5" spans="1:36">
      <c r="B5" s="2" t="s">
        <v>155</v>
      </c>
      <c r="C5" s="158" t="s">
        <v>188</v>
      </c>
      <c r="D5" s="158"/>
      <c r="E5" s="158"/>
      <c r="F5" s="158"/>
      <c r="G5" s="158"/>
      <c r="J5" s="101">
        <v>0</v>
      </c>
      <c r="K5" s="101">
        <v>0</v>
      </c>
      <c r="L5" s="101">
        <v>0</v>
      </c>
      <c r="M5" s="101">
        <v>0</v>
      </c>
      <c r="N5" s="101">
        <v>0</v>
      </c>
      <c r="O5" s="101">
        <v>0</v>
      </c>
      <c r="Q5" s="101">
        <v>0</v>
      </c>
      <c r="R5" s="101">
        <v>1</v>
      </c>
      <c r="S5" s="101">
        <v>2</v>
      </c>
      <c r="T5" s="101">
        <v>2</v>
      </c>
      <c r="U5" s="101">
        <v>2</v>
      </c>
      <c r="V5" s="101">
        <v>2</v>
      </c>
      <c r="X5" s="101">
        <v>0</v>
      </c>
      <c r="Y5" s="101">
        <v>0</v>
      </c>
      <c r="Z5" s="101">
        <v>0</v>
      </c>
      <c r="AA5" s="101">
        <v>0</v>
      </c>
      <c r="AB5" s="102">
        <f>1*59/365</f>
        <v>0.16164383561643836</v>
      </c>
      <c r="AC5" s="104">
        <v>1.5</v>
      </c>
      <c r="AE5" s="101" t="s">
        <v>157</v>
      </c>
      <c r="AF5" s="101"/>
      <c r="AG5" s="101"/>
      <c r="AH5" s="101"/>
      <c r="AI5" s="101"/>
      <c r="AJ5" s="101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159" t="s">
        <v>182</v>
      </c>
      <c r="G7" s="159"/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Q7" s="1">
        <v>0</v>
      </c>
      <c r="R7" s="1">
        <v>500</v>
      </c>
      <c r="S7" s="1">
        <v>1000</v>
      </c>
      <c r="T7" s="1">
        <v>1000</v>
      </c>
      <c r="U7" s="1">
        <v>1000</v>
      </c>
      <c r="V7" s="1">
        <v>1000</v>
      </c>
      <c r="X7" s="1">
        <v>0</v>
      </c>
      <c r="Y7" s="1">
        <v>0</v>
      </c>
      <c r="Z7" s="1">
        <v>0</v>
      </c>
      <c r="AA7" s="1">
        <v>0</v>
      </c>
      <c r="AB7" s="1">
        <v>106.68</v>
      </c>
      <c r="AC7" s="1">
        <v>990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52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53">
        <v>1</v>
      </c>
      <c r="B9" s="16" t="s">
        <v>81</v>
      </c>
      <c r="C9" s="99"/>
      <c r="D9" s="49">
        <v>878.1193396000001</v>
      </c>
      <c r="E9" s="49">
        <v>1640.9294565999999</v>
      </c>
      <c r="F9" s="49">
        <v>2507.8945321000001</v>
      </c>
      <c r="G9" s="49">
        <v>3259.0168989999997</v>
      </c>
      <c r="H9" s="145">
        <v>4514.1723689</v>
      </c>
      <c r="J9" s="49" t="e">
        <f>C9*J$6*J$7/(J$6*J$7+Q$6*Q$7+X$6*X$7)</f>
        <v>#DIV/0!</v>
      </c>
      <c r="K9" s="49">
        <f>D9*K$6*K$7/(K$6*K$7+R$6*R$7+Y$6*Y$7)</f>
        <v>0</v>
      </c>
      <c r="L9" s="49">
        <f t="shared" ref="L9:O13" si="0">E9*L$6*L$7/(L$6*L$7+S$6*S$7+Z$6*Z$7)</f>
        <v>0</v>
      </c>
      <c r="M9" s="49">
        <f>F9*M$6*M$7/(M$6*M$7+T$6*T$7+AA$6*AA$7)</f>
        <v>0</v>
      </c>
      <c r="N9" s="49">
        <f>G9*N$6*N$7/(N$6*N$7+U$6*U$7+AB$6*AB$7)</f>
        <v>0</v>
      </c>
      <c r="O9" s="49">
        <f t="shared" si="0"/>
        <v>0</v>
      </c>
      <c r="Q9" s="49" t="e">
        <f>C9*Q$6*Q$7/(Q$6*Q$7+X$6*X$7+J$6*J$7)</f>
        <v>#DIV/0!</v>
      </c>
      <c r="R9" s="49">
        <f t="shared" ref="R9:V13" si="1">D9*R$6*R$7/(R$6*R$7+Y$6*Y$7+K$6*K$7)</f>
        <v>878.1193396000001</v>
      </c>
      <c r="S9" s="49">
        <f t="shared" si="1"/>
        <v>1640.9294565999999</v>
      </c>
      <c r="T9" s="49">
        <f t="shared" si="1"/>
        <v>2507.8945321000001</v>
      </c>
      <c r="U9" s="49">
        <f t="shared" si="1"/>
        <v>2973.5550245624627</v>
      </c>
      <c r="V9" s="49">
        <f t="shared" si="1"/>
        <v>2387.0578845642831</v>
      </c>
      <c r="X9" s="49" t="e">
        <f>C9*X$6*X$7/(X$6*X$7+J$6*J$7+Q$6*Q$7)</f>
        <v>#DIV/0!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285.46187443753672</v>
      </c>
      <c r="AC9" s="49">
        <f t="shared" si="2"/>
        <v>2127.114484335717</v>
      </c>
      <c r="AE9" s="49" t="e">
        <f>C9-J9-Q9-X9</f>
        <v>#DIV/0!</v>
      </c>
      <c r="AF9" s="49">
        <f t="shared" ref="AF9:AJ9" si="3">D9-K9-R9-Y9</f>
        <v>0</v>
      </c>
      <c r="AG9" s="49">
        <f t="shared" si="3"/>
        <v>0</v>
      </c>
      <c r="AH9" s="49">
        <f t="shared" si="3"/>
        <v>0</v>
      </c>
      <c r="AI9" s="49">
        <f t="shared" si="3"/>
        <v>0</v>
      </c>
      <c r="AJ9" s="49">
        <f t="shared" si="3"/>
        <v>0</v>
      </c>
    </row>
    <row r="10" spans="1:36" ht="15.75">
      <c r="A10" s="53">
        <v>2</v>
      </c>
      <c r="B10" s="16" t="s">
        <v>82</v>
      </c>
      <c r="C10" s="100"/>
      <c r="D10" s="49">
        <v>1160.2882993000003</v>
      </c>
      <c r="E10" s="49">
        <v>2523.5663693999995</v>
      </c>
      <c r="F10" s="49">
        <v>3354.4816209999994</v>
      </c>
      <c r="G10" s="49">
        <v>3934.4792685999992</v>
      </c>
      <c r="H10" s="145">
        <v>10011.265426800001</v>
      </c>
      <c r="J10" s="49" t="e">
        <f t="shared" ref="J10:K13" si="4">C10*J$6*J$7/(J$6*J$7+Q$6*Q$7+X$6*X$7)</f>
        <v>#DIV/0!</v>
      </c>
      <c r="K10" s="49">
        <f t="shared" si="4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Q10" s="49" t="e">
        <f t="shared" ref="Q10:Q13" si="5">C10*Q$6*Q$7/(Q$6*Q$7+X$6*X$7+J$6*J$7)</f>
        <v>#DIV/0!</v>
      </c>
      <c r="R10" s="49">
        <f t="shared" si="1"/>
        <v>1160.2882993000003</v>
      </c>
      <c r="S10" s="49">
        <f t="shared" si="1"/>
        <v>2523.5663693999995</v>
      </c>
      <c r="T10" s="49">
        <f t="shared" si="1"/>
        <v>3354.4816209999999</v>
      </c>
      <c r="U10" s="49">
        <f t="shared" si="1"/>
        <v>3589.8526950787596</v>
      </c>
      <c r="V10" s="49">
        <f t="shared" si="1"/>
        <v>5293.8762897376955</v>
      </c>
      <c r="X10" s="49" t="e">
        <f t="shared" ref="X10:X13" si="6">C10*X$6*X$7/(X$6*X$7+J$6*J$7+Q$6*Q$7)</f>
        <v>#DIV/0!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344.62657352123915</v>
      </c>
      <c r="AC10" s="49">
        <f t="shared" si="2"/>
        <v>4717.389137062306</v>
      </c>
      <c r="AE10" s="49" t="e">
        <f t="shared" ref="AE10:AE13" si="7">C10-J10-Q10-X10</f>
        <v>#DIV/0!</v>
      </c>
      <c r="AF10" s="49">
        <f t="shared" ref="AF10:AF13" si="8">D10-K10-R10-Y10</f>
        <v>0</v>
      </c>
      <c r="AG10" s="49">
        <f t="shared" ref="AG10:AG13" si="9">E10-L10-S10-Z10</f>
        <v>0</v>
      </c>
      <c r="AH10" s="49">
        <f t="shared" ref="AH10:AH13" si="10">F10-M10-T10-AA10</f>
        <v>-4.5474735088646412E-13</v>
      </c>
      <c r="AI10" s="49">
        <f t="shared" ref="AI10:AJ13" si="11">G10-N10-U10-AB10</f>
        <v>4.5474735088646412E-13</v>
      </c>
      <c r="AJ10" s="49">
        <f t="shared" si="11"/>
        <v>0</v>
      </c>
    </row>
    <row r="11" spans="1:36" ht="15.75">
      <c r="A11" s="53">
        <v>3</v>
      </c>
      <c r="B11" s="16" t="s">
        <v>83</v>
      </c>
      <c r="C11" s="100"/>
      <c r="D11" s="49">
        <v>139.24827679999999</v>
      </c>
      <c r="E11" s="49">
        <v>308.71583040000002</v>
      </c>
      <c r="F11" s="49">
        <v>273.85620999999998</v>
      </c>
      <c r="G11" s="49">
        <v>286.44711999999998</v>
      </c>
      <c r="H11" s="145">
        <v>479.2363368</v>
      </c>
      <c r="J11" s="49" t="e">
        <f t="shared" si="4"/>
        <v>#DIV/0!</v>
      </c>
      <c r="K11" s="49">
        <f t="shared" si="4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Q11" s="49" t="e">
        <f t="shared" si="5"/>
        <v>#DIV/0!</v>
      </c>
      <c r="R11" s="49">
        <f t="shared" si="1"/>
        <v>139.24827679999999</v>
      </c>
      <c r="S11" s="49">
        <f t="shared" si="1"/>
        <v>308.71583040000002</v>
      </c>
      <c r="T11" s="49">
        <f t="shared" si="1"/>
        <v>273.85620999999998</v>
      </c>
      <c r="U11" s="49">
        <f t="shared" si="1"/>
        <v>261.35681383204962</v>
      </c>
      <c r="V11" s="49">
        <f t="shared" si="1"/>
        <v>253.41630377461686</v>
      </c>
      <c r="X11" s="49" t="e">
        <f t="shared" si="6"/>
        <v>#DIV/0!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25.09030616795032</v>
      </c>
      <c r="AC11" s="49">
        <f t="shared" si="2"/>
        <v>225.82003302538311</v>
      </c>
      <c r="AE11" s="49" t="e">
        <f t="shared" si="7"/>
        <v>#DIV/0!</v>
      </c>
      <c r="AF11" s="49">
        <f t="shared" si="8"/>
        <v>0</v>
      </c>
      <c r="AG11" s="49">
        <f t="shared" si="9"/>
        <v>0</v>
      </c>
      <c r="AH11" s="49">
        <f t="shared" si="10"/>
        <v>0</v>
      </c>
      <c r="AI11" s="49">
        <f t="shared" si="11"/>
        <v>3.907985046680551E-14</v>
      </c>
      <c r="AJ11" s="49">
        <f t="shared" si="11"/>
        <v>0</v>
      </c>
    </row>
    <row r="12" spans="1:36" ht="15.75">
      <c r="A12" s="53">
        <v>4</v>
      </c>
      <c r="B12" s="16" t="s">
        <v>84</v>
      </c>
      <c r="C12" s="100"/>
      <c r="D12" s="49">
        <v>629.9277846</v>
      </c>
      <c r="E12" s="49">
        <v>761.77371310000001</v>
      </c>
      <c r="F12" s="49">
        <v>973.67280970000002</v>
      </c>
      <c r="G12" s="49">
        <v>1543.4973026</v>
      </c>
      <c r="H12" s="145">
        <v>1798.8827182000002</v>
      </c>
      <c r="J12" s="49" t="e">
        <f t="shared" si="4"/>
        <v>#DIV/0!</v>
      </c>
      <c r="K12" s="49">
        <f t="shared" si="4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Q12" s="49" t="e">
        <f t="shared" si="5"/>
        <v>#DIV/0!</v>
      </c>
      <c r="R12" s="49">
        <f t="shared" si="1"/>
        <v>629.92778460000011</v>
      </c>
      <c r="S12" s="49">
        <f t="shared" si="1"/>
        <v>761.77371310000001</v>
      </c>
      <c r="T12" s="49">
        <f t="shared" si="1"/>
        <v>973.67280970000013</v>
      </c>
      <c r="U12" s="49">
        <f t="shared" si="1"/>
        <v>1408.3002027246739</v>
      </c>
      <c r="V12" s="49">
        <f t="shared" si="1"/>
        <v>951.23465055724</v>
      </c>
      <c r="X12" s="49" t="e">
        <f t="shared" si="6"/>
        <v>#DIV/0!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135.19709987532588</v>
      </c>
      <c r="AC12" s="49">
        <f t="shared" si="2"/>
        <v>847.64806764276022</v>
      </c>
      <c r="AE12" s="49" t="e">
        <f t="shared" si="7"/>
        <v>#DIV/0!</v>
      </c>
      <c r="AF12" s="49">
        <f t="shared" si="8"/>
        <v>-1.1368683772161603E-13</v>
      </c>
      <c r="AG12" s="49">
        <f t="shared" si="9"/>
        <v>0</v>
      </c>
      <c r="AH12" s="49">
        <f t="shared" si="10"/>
        <v>-1.1368683772161603E-13</v>
      </c>
      <c r="AI12" s="49">
        <f t="shared" si="11"/>
        <v>2.2737367544323206E-13</v>
      </c>
      <c r="AJ12" s="49">
        <f t="shared" si="11"/>
        <v>0</v>
      </c>
    </row>
    <row r="13" spans="1:36" ht="15.75">
      <c r="A13" s="53">
        <v>5</v>
      </c>
      <c r="B13" s="16" t="s">
        <v>85</v>
      </c>
      <c r="C13" s="100"/>
      <c r="D13" s="85">
        <v>240.21227679999998</v>
      </c>
      <c r="E13" s="85">
        <v>793.22699999999998</v>
      </c>
      <c r="F13" s="85">
        <v>1036.8</v>
      </c>
      <c r="G13" s="85">
        <v>897.46217999999999</v>
      </c>
      <c r="H13" s="153">
        <v>1952.15209</v>
      </c>
      <c r="J13" s="49" t="e">
        <f t="shared" si="4"/>
        <v>#DIV/0!</v>
      </c>
      <c r="K13" s="49">
        <f t="shared" si="4"/>
        <v>0</v>
      </c>
      <c r="L13" s="49">
        <f t="shared" si="0"/>
        <v>0</v>
      </c>
      <c r="M13" s="49">
        <f t="shared" si="0"/>
        <v>0</v>
      </c>
      <c r="N13" s="49">
        <f t="shared" si="0"/>
        <v>0</v>
      </c>
      <c r="O13" s="49">
        <f t="shared" si="0"/>
        <v>0</v>
      </c>
      <c r="Q13" s="49" t="e">
        <f t="shared" si="5"/>
        <v>#DIV/0!</v>
      </c>
      <c r="R13" s="49">
        <f t="shared" si="1"/>
        <v>240.21227679999998</v>
      </c>
      <c r="S13" s="49">
        <f t="shared" si="1"/>
        <v>793.22699999999998</v>
      </c>
      <c r="T13" s="49">
        <f t="shared" si="1"/>
        <v>1036.8</v>
      </c>
      <c r="U13" s="49">
        <f t="shared" si="1"/>
        <v>818.85220525018872</v>
      </c>
      <c r="V13" s="49">
        <f t="shared" si="1"/>
        <v>1032.282256301758</v>
      </c>
      <c r="X13" s="49" t="e">
        <f t="shared" si="6"/>
        <v>#DIV/0!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78.609974749811201</v>
      </c>
      <c r="AC13" s="49">
        <f>H13*AC$6*AC$7/(AC$6*AC$7+O$6*O$7+V$6*V$7)</f>
        <v>919.86983369824202</v>
      </c>
      <c r="AE13" s="49" t="e">
        <f t="shared" si="7"/>
        <v>#DIV/0!</v>
      </c>
      <c r="AF13" s="49">
        <f t="shared" si="8"/>
        <v>0</v>
      </c>
      <c r="AG13" s="49">
        <f t="shared" si="9"/>
        <v>0</v>
      </c>
      <c r="AH13" s="49">
        <f t="shared" si="10"/>
        <v>0</v>
      </c>
      <c r="AI13" s="49">
        <f t="shared" si="11"/>
        <v>0</v>
      </c>
      <c r="AJ13" s="49">
        <f t="shared" si="11"/>
        <v>0</v>
      </c>
    </row>
    <row r="14" spans="1:36" ht="15.75">
      <c r="A14" s="53">
        <v>6</v>
      </c>
      <c r="B14" s="16" t="s">
        <v>86</v>
      </c>
      <c r="C14" s="100"/>
      <c r="D14" s="49"/>
      <c r="E14" s="49"/>
      <c r="F14" s="49"/>
      <c r="G14" s="49"/>
      <c r="H14" s="154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56">
        <v>6.1</v>
      </c>
      <c r="B15" s="16" t="s">
        <v>87</v>
      </c>
      <c r="C15" s="100"/>
      <c r="D15" s="49">
        <v>9.8394399999999997</v>
      </c>
      <c r="E15" s="49">
        <v>8.9138199999999994</v>
      </c>
      <c r="F15" s="49">
        <v>4.0167999999999999</v>
      </c>
      <c r="G15" s="49">
        <v>1.5</v>
      </c>
      <c r="H15" s="145">
        <v>0.58870999999999996</v>
      </c>
      <c r="J15" s="49" t="e">
        <f t="shared" ref="J15:O23" si="12">C15*J$6*J$7/(J$6*J$7+Q$6*Q$7+X$6*X$7)</f>
        <v>#DIV/0!</v>
      </c>
      <c r="K15" s="49">
        <f t="shared" si="12"/>
        <v>0</v>
      </c>
      <c r="L15" s="49">
        <f t="shared" si="12"/>
        <v>0</v>
      </c>
      <c r="M15" s="49">
        <f t="shared" si="12"/>
        <v>0</v>
      </c>
      <c r="N15" s="49">
        <f t="shared" si="12"/>
        <v>0</v>
      </c>
      <c r="O15" s="49">
        <f t="shared" si="12"/>
        <v>0</v>
      </c>
      <c r="Q15" s="49" t="e">
        <f t="shared" ref="Q15:V23" si="13">C15*Q$6*Q$7/(Q$6*Q$7+X$6*X$7+J$6*J$7)</f>
        <v>#DIV/0!</v>
      </c>
      <c r="R15" s="49">
        <f t="shared" si="13"/>
        <v>9.8394399999999997</v>
      </c>
      <c r="S15" s="49">
        <f t="shared" si="13"/>
        <v>8.9138199999999994</v>
      </c>
      <c r="T15" s="49">
        <f t="shared" si="13"/>
        <v>4.0168000000000008</v>
      </c>
      <c r="U15" s="49">
        <f t="shared" si="13"/>
        <v>1.3686128900443282</v>
      </c>
      <c r="V15" s="49">
        <f t="shared" si="13"/>
        <v>0.31130509257985528</v>
      </c>
      <c r="X15" s="49" t="e">
        <f t="shared" ref="X15:AC23" si="14">C15*X$6*X$7/(X$6*X$7+J$6*J$7+Q$6*Q$7)</f>
        <v>#DIV/0!</v>
      </c>
      <c r="Y15" s="49">
        <f t="shared" si="14"/>
        <v>0</v>
      </c>
      <c r="Z15" s="49">
        <f t="shared" si="14"/>
        <v>0</v>
      </c>
      <c r="AA15" s="49">
        <f t="shared" si="14"/>
        <v>0</v>
      </c>
      <c r="AB15" s="49">
        <f t="shared" si="14"/>
        <v>0.13138710995567171</v>
      </c>
      <c r="AC15" s="49">
        <f t="shared" si="14"/>
        <v>0.27740490742014473</v>
      </c>
      <c r="AE15" s="49" t="e">
        <f t="shared" ref="AE15:AE23" si="15">C15-J15-Q15-X15</f>
        <v>#DIV/0!</v>
      </c>
      <c r="AF15" s="49">
        <f t="shared" ref="AF15:AF23" si="16">D15-K15-R15-Y15</f>
        <v>0</v>
      </c>
      <c r="AG15" s="49">
        <f t="shared" ref="AG15:AG23" si="17">E15-L15-S15-Z15</f>
        <v>0</v>
      </c>
      <c r="AH15" s="49">
        <f t="shared" ref="AH15:AH23" si="18">F15-M15-T15-AA15</f>
        <v>-8.8817841970012523E-16</v>
      </c>
      <c r="AI15" s="49">
        <f t="shared" ref="AI15:AJ23" si="19">G15-N15-U15-AB15</f>
        <v>0</v>
      </c>
      <c r="AJ15" s="49">
        <f t="shared" si="19"/>
        <v>0</v>
      </c>
    </row>
    <row r="16" spans="1:36" ht="15.75">
      <c r="A16" s="56">
        <v>6.2</v>
      </c>
      <c r="B16" s="16" t="s">
        <v>88</v>
      </c>
      <c r="C16" s="100"/>
      <c r="D16" s="49">
        <v>111.88268849999994</v>
      </c>
      <c r="E16" s="49">
        <v>191.05789999999999</v>
      </c>
      <c r="F16" s="49">
        <v>249.90622999999999</v>
      </c>
      <c r="G16" s="49">
        <v>233.23255</v>
      </c>
      <c r="H16" s="145">
        <v>196.01272</v>
      </c>
      <c r="J16" s="49" t="e">
        <f t="shared" si="12"/>
        <v>#DIV/0!</v>
      </c>
      <c r="K16" s="49">
        <f t="shared" si="12"/>
        <v>0</v>
      </c>
      <c r="L16" s="49">
        <f t="shared" si="12"/>
        <v>0</v>
      </c>
      <c r="M16" s="49">
        <f t="shared" si="12"/>
        <v>0</v>
      </c>
      <c r="N16" s="49">
        <f t="shared" si="12"/>
        <v>0</v>
      </c>
      <c r="O16" s="49">
        <f t="shared" si="12"/>
        <v>0</v>
      </c>
      <c r="Q16" s="49" t="e">
        <f t="shared" si="13"/>
        <v>#DIV/0!</v>
      </c>
      <c r="R16" s="49">
        <f t="shared" si="13"/>
        <v>111.88268849999996</v>
      </c>
      <c r="S16" s="49">
        <f t="shared" si="13"/>
        <v>191.05789999999999</v>
      </c>
      <c r="T16" s="49">
        <f t="shared" si="13"/>
        <v>249.90623000000002</v>
      </c>
      <c r="U16" s="49">
        <f t="shared" si="13"/>
        <v>212.80338287193885</v>
      </c>
      <c r="V16" s="49">
        <f t="shared" si="13"/>
        <v>103.64994300492475</v>
      </c>
      <c r="X16" s="49" t="e">
        <f t="shared" si="14"/>
        <v>#DIV/0!</v>
      </c>
      <c r="Y16" s="49">
        <f t="shared" si="14"/>
        <v>0</v>
      </c>
      <c r="Z16" s="49">
        <f t="shared" si="14"/>
        <v>0</v>
      </c>
      <c r="AA16" s="49">
        <f t="shared" si="14"/>
        <v>0</v>
      </c>
      <c r="AB16" s="49">
        <f t="shared" si="14"/>
        <v>20.429167128061131</v>
      </c>
      <c r="AC16" s="49">
        <f t="shared" si="14"/>
        <v>92.362776995075251</v>
      </c>
      <c r="AE16" s="49" t="e">
        <f t="shared" si="15"/>
        <v>#DIV/0!</v>
      </c>
      <c r="AF16" s="49">
        <f t="shared" si="16"/>
        <v>-1.4210854715202004E-14</v>
      </c>
      <c r="AG16" s="49">
        <f t="shared" si="17"/>
        <v>0</v>
      </c>
      <c r="AH16" s="49">
        <f t="shared" si="18"/>
        <v>-2.8421709430404007E-14</v>
      </c>
      <c r="AI16" s="49">
        <f t="shared" si="19"/>
        <v>0</v>
      </c>
      <c r="AJ16" s="49">
        <f t="shared" si="19"/>
        <v>0</v>
      </c>
    </row>
    <row r="17" spans="1:36" ht="15.75">
      <c r="A17" s="56">
        <v>6.3</v>
      </c>
      <c r="B17" s="16" t="s">
        <v>89</v>
      </c>
      <c r="C17" s="100"/>
      <c r="D17" s="49">
        <v>259.27238110000008</v>
      </c>
      <c r="E17" s="49">
        <v>306.98011960000002</v>
      </c>
      <c r="F17" s="49">
        <v>304.571281</v>
      </c>
      <c r="G17" s="49">
        <v>284.55414200000001</v>
      </c>
      <c r="H17" s="145">
        <v>369.25450869999997</v>
      </c>
      <c r="J17" s="49" t="e">
        <f t="shared" si="12"/>
        <v>#DIV/0!</v>
      </c>
      <c r="K17" s="49">
        <f t="shared" si="12"/>
        <v>0</v>
      </c>
      <c r="L17" s="49">
        <f t="shared" si="12"/>
        <v>0</v>
      </c>
      <c r="M17" s="49">
        <f t="shared" si="12"/>
        <v>0</v>
      </c>
      <c r="N17" s="49">
        <f t="shared" si="12"/>
        <v>0</v>
      </c>
      <c r="O17" s="49">
        <f t="shared" si="12"/>
        <v>0</v>
      </c>
      <c r="Q17" s="49" t="e">
        <f t="shared" si="13"/>
        <v>#DIV/0!</v>
      </c>
      <c r="R17" s="49">
        <f t="shared" si="13"/>
        <v>259.27238110000002</v>
      </c>
      <c r="S17" s="49">
        <f t="shared" si="13"/>
        <v>306.98011960000002</v>
      </c>
      <c r="T17" s="49">
        <f t="shared" si="13"/>
        <v>304.571281</v>
      </c>
      <c r="U17" s="49">
        <f t="shared" si="13"/>
        <v>259.62964443780277</v>
      </c>
      <c r="V17" s="49">
        <f t="shared" si="13"/>
        <v>195.25880147505981</v>
      </c>
      <c r="X17" s="49" t="e">
        <f t="shared" si="14"/>
        <v>#DIV/0!</v>
      </c>
      <c r="Y17" s="49">
        <f t="shared" si="14"/>
        <v>0</v>
      </c>
      <c r="Z17" s="49">
        <f t="shared" si="14"/>
        <v>0</v>
      </c>
      <c r="AA17" s="49">
        <f t="shared" si="14"/>
        <v>0</v>
      </c>
      <c r="AB17" s="49">
        <f t="shared" si="14"/>
        <v>24.92449756219721</v>
      </c>
      <c r="AC17" s="49">
        <f t="shared" si="14"/>
        <v>173.99570722494016</v>
      </c>
      <c r="AE17" s="49" t="e">
        <f t="shared" si="15"/>
        <v>#DIV/0!</v>
      </c>
      <c r="AF17" s="49">
        <f t="shared" si="16"/>
        <v>5.6843418860808015E-14</v>
      </c>
      <c r="AG17" s="49">
        <f t="shared" si="17"/>
        <v>0</v>
      </c>
      <c r="AH17" s="49">
        <f t="shared" si="18"/>
        <v>0</v>
      </c>
      <c r="AI17" s="49">
        <f t="shared" si="19"/>
        <v>3.5527136788005009E-14</v>
      </c>
      <c r="AJ17" s="49">
        <f t="shared" si="19"/>
        <v>0</v>
      </c>
    </row>
    <row r="18" spans="1:36" ht="15.75">
      <c r="A18" s="56">
        <v>6.4</v>
      </c>
      <c r="B18" s="16" t="s">
        <v>90</v>
      </c>
      <c r="C18" s="100"/>
      <c r="D18" s="49">
        <v>59.535466499999991</v>
      </c>
      <c r="E18" s="49">
        <v>55.196958799999997</v>
      </c>
      <c r="F18" s="49">
        <v>57.579279999999997</v>
      </c>
      <c r="G18" s="49">
        <v>66.308876100000006</v>
      </c>
      <c r="H18" s="145">
        <v>86.165632200000005</v>
      </c>
      <c r="J18" s="49" t="e">
        <f t="shared" si="12"/>
        <v>#DIV/0!</v>
      </c>
      <c r="K18" s="49">
        <f t="shared" si="12"/>
        <v>0</v>
      </c>
      <c r="L18" s="49">
        <f t="shared" si="12"/>
        <v>0</v>
      </c>
      <c r="M18" s="49">
        <f t="shared" si="12"/>
        <v>0</v>
      </c>
      <c r="N18" s="49">
        <f t="shared" si="12"/>
        <v>0</v>
      </c>
      <c r="O18" s="49">
        <f t="shared" si="12"/>
        <v>0</v>
      </c>
      <c r="Q18" s="49" t="e">
        <f t="shared" si="13"/>
        <v>#DIV/0!</v>
      </c>
      <c r="R18" s="49">
        <f t="shared" si="13"/>
        <v>59.535466499999998</v>
      </c>
      <c r="S18" s="49">
        <f t="shared" si="13"/>
        <v>55.196958799999997</v>
      </c>
      <c r="T18" s="49">
        <f t="shared" si="13"/>
        <v>57.579280000000004</v>
      </c>
      <c r="U18" s="49">
        <f t="shared" si="13"/>
        <v>60.500788369874861</v>
      </c>
      <c r="V18" s="49">
        <f t="shared" si="13"/>
        <v>45.563690287616581</v>
      </c>
      <c r="X18" s="49" t="e">
        <f t="shared" si="14"/>
        <v>#DIV/0!</v>
      </c>
      <c r="Y18" s="49">
        <f t="shared" si="14"/>
        <v>0</v>
      </c>
      <c r="Z18" s="49">
        <f t="shared" si="14"/>
        <v>0</v>
      </c>
      <c r="AA18" s="49">
        <f t="shared" si="14"/>
        <v>0</v>
      </c>
      <c r="AB18" s="49">
        <f t="shared" si="14"/>
        <v>5.8080877301251403</v>
      </c>
      <c r="AC18" s="49">
        <f t="shared" si="14"/>
        <v>40.601941912383424</v>
      </c>
      <c r="AE18" s="49" t="e">
        <f t="shared" si="15"/>
        <v>#DIV/0!</v>
      </c>
      <c r="AF18" s="49">
        <f t="shared" si="16"/>
        <v>-7.1054273576010019E-15</v>
      </c>
      <c r="AG18" s="49">
        <f t="shared" si="17"/>
        <v>0</v>
      </c>
      <c r="AH18" s="49">
        <f t="shared" si="18"/>
        <v>-7.1054273576010019E-15</v>
      </c>
      <c r="AI18" s="49">
        <f t="shared" si="19"/>
        <v>0</v>
      </c>
      <c r="AJ18" s="49">
        <f t="shared" si="19"/>
        <v>0</v>
      </c>
    </row>
    <row r="19" spans="1:36" s="14" customFormat="1" ht="15.75">
      <c r="A19" s="58">
        <v>6.5</v>
      </c>
      <c r="B19" s="48" t="s">
        <v>91</v>
      </c>
      <c r="C19" s="100"/>
      <c r="D19" s="49">
        <v>5.7921300000000002</v>
      </c>
      <c r="E19" s="49">
        <v>106.58540000000001</v>
      </c>
      <c r="F19" s="49">
        <v>11.309570000000001</v>
      </c>
      <c r="G19" s="49">
        <v>13.195830000000001</v>
      </c>
      <c r="H19" s="145">
        <v>7.4558109999999997</v>
      </c>
      <c r="J19" s="49" t="e">
        <f t="shared" si="12"/>
        <v>#DIV/0!</v>
      </c>
      <c r="K19" s="49">
        <f t="shared" si="12"/>
        <v>0</v>
      </c>
      <c r="L19" s="49">
        <f t="shared" si="12"/>
        <v>0</v>
      </c>
      <c r="M19" s="49">
        <f t="shared" si="12"/>
        <v>0</v>
      </c>
      <c r="N19" s="49">
        <f t="shared" si="12"/>
        <v>0</v>
      </c>
      <c r="O19" s="49">
        <f t="shared" si="12"/>
        <v>0</v>
      </c>
      <c r="Q19" s="49" t="e">
        <f t="shared" si="13"/>
        <v>#DIV/0!</v>
      </c>
      <c r="R19" s="49">
        <f t="shared" si="13"/>
        <v>5.7921300000000011</v>
      </c>
      <c r="S19" s="49">
        <f t="shared" si="13"/>
        <v>106.58540000000001</v>
      </c>
      <c r="T19" s="49">
        <f t="shared" si="13"/>
        <v>11.309570000000003</v>
      </c>
      <c r="U19" s="49">
        <f t="shared" si="13"/>
        <v>12.039988688555765</v>
      </c>
      <c r="V19" s="49">
        <f t="shared" si="13"/>
        <v>3.9425726310286948</v>
      </c>
      <c r="X19" s="49" t="e">
        <f t="shared" si="14"/>
        <v>#DIV/0!</v>
      </c>
      <c r="Y19" s="49">
        <f t="shared" si="14"/>
        <v>0</v>
      </c>
      <c r="Z19" s="49">
        <f t="shared" si="14"/>
        <v>0</v>
      </c>
      <c r="AA19" s="49">
        <f t="shared" si="14"/>
        <v>0</v>
      </c>
      <c r="AB19" s="49">
        <f t="shared" si="14"/>
        <v>1.1558413114442341</v>
      </c>
      <c r="AC19" s="49">
        <f t="shared" si="14"/>
        <v>3.513238368971304</v>
      </c>
      <c r="AE19" s="49" t="e">
        <f t="shared" si="15"/>
        <v>#DIV/0!</v>
      </c>
      <c r="AF19" s="49">
        <f t="shared" si="16"/>
        <v>-8.8817841970012523E-16</v>
      </c>
      <c r="AG19" s="49">
        <f t="shared" si="17"/>
        <v>0</v>
      </c>
      <c r="AH19" s="49">
        <f t="shared" si="18"/>
        <v>-1.7763568394002505E-15</v>
      </c>
      <c r="AI19" s="49">
        <f t="shared" si="19"/>
        <v>2.2204460492503131E-15</v>
      </c>
      <c r="AJ19" s="49">
        <f t="shared" si="19"/>
        <v>0</v>
      </c>
    </row>
    <row r="20" spans="1:36" ht="15.75">
      <c r="A20" s="56">
        <v>6.6</v>
      </c>
      <c r="B20" s="16" t="s">
        <v>92</v>
      </c>
      <c r="C20" s="100"/>
      <c r="D20" s="49">
        <v>0</v>
      </c>
      <c r="E20" s="49">
        <v>0</v>
      </c>
      <c r="F20" s="49">
        <v>0</v>
      </c>
      <c r="G20" s="49">
        <v>0</v>
      </c>
      <c r="H20" s="145">
        <v>0</v>
      </c>
      <c r="J20" s="49" t="e">
        <f t="shared" si="12"/>
        <v>#DIV/0!</v>
      </c>
      <c r="K20" s="49">
        <f t="shared" si="12"/>
        <v>0</v>
      </c>
      <c r="L20" s="49">
        <f t="shared" si="12"/>
        <v>0</v>
      </c>
      <c r="M20" s="49">
        <f t="shared" si="12"/>
        <v>0</v>
      </c>
      <c r="N20" s="49">
        <f t="shared" si="12"/>
        <v>0</v>
      </c>
      <c r="O20" s="49">
        <f t="shared" si="12"/>
        <v>0</v>
      </c>
      <c r="Q20" s="49" t="e">
        <f t="shared" si="13"/>
        <v>#DIV/0!</v>
      </c>
      <c r="R20" s="49">
        <f t="shared" si="13"/>
        <v>0</v>
      </c>
      <c r="S20" s="49">
        <f t="shared" si="13"/>
        <v>0</v>
      </c>
      <c r="T20" s="49">
        <f t="shared" si="13"/>
        <v>0</v>
      </c>
      <c r="U20" s="49">
        <f t="shared" si="13"/>
        <v>0</v>
      </c>
      <c r="V20" s="49">
        <f t="shared" si="13"/>
        <v>0</v>
      </c>
      <c r="X20" s="49" t="e">
        <f t="shared" si="14"/>
        <v>#DIV/0!</v>
      </c>
      <c r="Y20" s="49">
        <f t="shared" si="14"/>
        <v>0</v>
      </c>
      <c r="Z20" s="49">
        <f t="shared" si="14"/>
        <v>0</v>
      </c>
      <c r="AA20" s="49">
        <f t="shared" si="14"/>
        <v>0</v>
      </c>
      <c r="AB20" s="49">
        <f t="shared" si="14"/>
        <v>0</v>
      </c>
      <c r="AC20" s="49">
        <f t="shared" si="14"/>
        <v>0</v>
      </c>
      <c r="AE20" s="49" t="e">
        <f t="shared" si="15"/>
        <v>#DIV/0!</v>
      </c>
      <c r="AF20" s="49">
        <f t="shared" si="16"/>
        <v>0</v>
      </c>
      <c r="AG20" s="49">
        <f t="shared" si="17"/>
        <v>0</v>
      </c>
      <c r="AH20" s="49">
        <f t="shared" si="18"/>
        <v>0</v>
      </c>
      <c r="AI20" s="49">
        <f t="shared" si="19"/>
        <v>0</v>
      </c>
      <c r="AJ20" s="49">
        <f t="shared" si="19"/>
        <v>0</v>
      </c>
    </row>
    <row r="21" spans="1:36" ht="15.75">
      <c r="A21" s="56">
        <v>6.7</v>
      </c>
      <c r="B21" s="16" t="s">
        <v>93</v>
      </c>
      <c r="C21" s="100"/>
      <c r="D21" s="49">
        <v>0</v>
      </c>
      <c r="E21" s="49">
        <v>0</v>
      </c>
      <c r="F21" s="49">
        <v>0</v>
      </c>
      <c r="G21" s="49">
        <v>0</v>
      </c>
      <c r="H21" s="145">
        <v>0</v>
      </c>
      <c r="J21" s="49" t="e">
        <f t="shared" si="12"/>
        <v>#DIV/0!</v>
      </c>
      <c r="K21" s="49">
        <f t="shared" si="12"/>
        <v>0</v>
      </c>
      <c r="L21" s="49">
        <f t="shared" si="12"/>
        <v>0</v>
      </c>
      <c r="M21" s="49">
        <f t="shared" si="12"/>
        <v>0</v>
      </c>
      <c r="N21" s="49">
        <f t="shared" si="12"/>
        <v>0</v>
      </c>
      <c r="O21" s="49">
        <f t="shared" si="12"/>
        <v>0</v>
      </c>
      <c r="Q21" s="49" t="e">
        <f t="shared" si="13"/>
        <v>#DIV/0!</v>
      </c>
      <c r="R21" s="49">
        <f t="shared" si="13"/>
        <v>0</v>
      </c>
      <c r="S21" s="49">
        <f t="shared" si="13"/>
        <v>0</v>
      </c>
      <c r="T21" s="49">
        <f t="shared" si="13"/>
        <v>0</v>
      </c>
      <c r="U21" s="49">
        <f t="shared" si="13"/>
        <v>0</v>
      </c>
      <c r="V21" s="49">
        <f t="shared" si="13"/>
        <v>0</v>
      </c>
      <c r="X21" s="49" t="e">
        <f t="shared" si="14"/>
        <v>#DIV/0!</v>
      </c>
      <c r="Y21" s="49">
        <f t="shared" si="14"/>
        <v>0</v>
      </c>
      <c r="Z21" s="49">
        <f t="shared" si="14"/>
        <v>0</v>
      </c>
      <c r="AA21" s="49">
        <f t="shared" si="14"/>
        <v>0</v>
      </c>
      <c r="AB21" s="49">
        <f t="shared" si="14"/>
        <v>0</v>
      </c>
      <c r="AC21" s="49">
        <f t="shared" si="14"/>
        <v>0</v>
      </c>
      <c r="AE21" s="49" t="e">
        <f t="shared" si="15"/>
        <v>#DIV/0!</v>
      </c>
      <c r="AF21" s="49">
        <f t="shared" si="16"/>
        <v>0</v>
      </c>
      <c r="AG21" s="49">
        <f t="shared" si="17"/>
        <v>0</v>
      </c>
      <c r="AH21" s="49">
        <f t="shared" si="18"/>
        <v>0</v>
      </c>
      <c r="AI21" s="49">
        <f t="shared" si="19"/>
        <v>0</v>
      </c>
      <c r="AJ21" s="49">
        <f t="shared" si="19"/>
        <v>0</v>
      </c>
    </row>
    <row r="22" spans="1:36" ht="15.75">
      <c r="A22" s="56">
        <v>6.8</v>
      </c>
      <c r="B22" s="16" t="s">
        <v>94</v>
      </c>
      <c r="C22" s="100"/>
      <c r="D22" s="49">
        <v>6.4292206000000007</v>
      </c>
      <c r="E22" s="49">
        <v>13.051899499999999</v>
      </c>
      <c r="F22" s="49">
        <v>15.191442099999998</v>
      </c>
      <c r="G22" s="49">
        <v>17.022018600000003</v>
      </c>
      <c r="H22" s="145">
        <v>21.141960500000003</v>
      </c>
      <c r="J22" s="49" t="e">
        <f t="shared" si="12"/>
        <v>#DIV/0!</v>
      </c>
      <c r="K22" s="49">
        <f t="shared" si="12"/>
        <v>0</v>
      </c>
      <c r="L22" s="49">
        <f t="shared" si="12"/>
        <v>0</v>
      </c>
      <c r="M22" s="49">
        <f t="shared" si="12"/>
        <v>0</v>
      </c>
      <c r="N22" s="49">
        <f t="shared" si="12"/>
        <v>0</v>
      </c>
      <c r="O22" s="49">
        <f t="shared" si="12"/>
        <v>0</v>
      </c>
      <c r="Q22" s="49" t="e">
        <f t="shared" si="13"/>
        <v>#DIV/0!</v>
      </c>
      <c r="R22" s="49">
        <f t="shared" si="13"/>
        <v>6.4292206000000007</v>
      </c>
      <c r="S22" s="49">
        <f t="shared" si="13"/>
        <v>13.051899499999999</v>
      </c>
      <c r="T22" s="49">
        <f t="shared" si="13"/>
        <v>15.1914421</v>
      </c>
      <c r="U22" s="49">
        <f t="shared" si="13"/>
        <v>15.531036047022877</v>
      </c>
      <c r="V22" s="49">
        <f t="shared" si="13"/>
        <v>11.179697934079842</v>
      </c>
      <c r="X22" s="49" t="e">
        <f t="shared" si="14"/>
        <v>#DIV/0!</v>
      </c>
      <c r="Y22" s="49">
        <f t="shared" si="14"/>
        <v>0</v>
      </c>
      <c r="Z22" s="49">
        <f t="shared" si="14"/>
        <v>0</v>
      </c>
      <c r="AA22" s="49">
        <f t="shared" si="14"/>
        <v>0</v>
      </c>
      <c r="AB22" s="49">
        <f t="shared" si="14"/>
        <v>1.4909825529771259</v>
      </c>
      <c r="AC22" s="49">
        <f t="shared" si="14"/>
        <v>9.9622625659201614</v>
      </c>
      <c r="AE22" s="49" t="e">
        <f t="shared" si="15"/>
        <v>#DIV/0!</v>
      </c>
      <c r="AF22" s="49">
        <f t="shared" si="16"/>
        <v>0</v>
      </c>
      <c r="AG22" s="49">
        <f t="shared" si="17"/>
        <v>0</v>
      </c>
      <c r="AH22" s="49">
        <f t="shared" si="18"/>
        <v>-1.7763568394002505E-15</v>
      </c>
      <c r="AI22" s="49">
        <f t="shared" si="19"/>
        <v>0</v>
      </c>
      <c r="AJ22" s="49">
        <f t="shared" si="19"/>
        <v>0</v>
      </c>
    </row>
    <row r="23" spans="1:36" ht="15.75">
      <c r="A23" s="56">
        <v>6.9</v>
      </c>
      <c r="B23" s="16" t="s">
        <v>95</v>
      </c>
      <c r="C23" s="100"/>
      <c r="D23" s="49">
        <v>13.042</v>
      </c>
      <c r="E23" s="49">
        <v>44.121000000000002</v>
      </c>
      <c r="F23" s="49">
        <v>44</v>
      </c>
      <c r="G23" s="49">
        <v>44</v>
      </c>
      <c r="H23" s="145">
        <v>88.554519999999997</v>
      </c>
      <c r="J23" s="49" t="e">
        <f t="shared" si="12"/>
        <v>#DIV/0!</v>
      </c>
      <c r="K23" s="49">
        <f t="shared" si="12"/>
        <v>0</v>
      </c>
      <c r="L23" s="49">
        <f t="shared" si="12"/>
        <v>0</v>
      </c>
      <c r="M23" s="49">
        <f t="shared" si="12"/>
        <v>0</v>
      </c>
      <c r="N23" s="49">
        <f t="shared" si="12"/>
        <v>0</v>
      </c>
      <c r="O23" s="49">
        <f t="shared" si="12"/>
        <v>0</v>
      </c>
      <c r="Q23" s="49" t="e">
        <f t="shared" si="13"/>
        <v>#DIV/0!</v>
      </c>
      <c r="R23" s="49">
        <f t="shared" si="13"/>
        <v>13.042</v>
      </c>
      <c r="S23" s="49">
        <f t="shared" si="13"/>
        <v>44.121000000000002</v>
      </c>
      <c r="T23" s="49">
        <f t="shared" si="13"/>
        <v>44</v>
      </c>
      <c r="U23" s="49">
        <f t="shared" si="13"/>
        <v>40.145978107966961</v>
      </c>
      <c r="V23" s="49">
        <f t="shared" si="13"/>
        <v>46.826914859548239</v>
      </c>
      <c r="X23" s="49" t="e">
        <f t="shared" si="14"/>
        <v>#DIV/0!</v>
      </c>
      <c r="Y23" s="49">
        <f t="shared" si="14"/>
        <v>0</v>
      </c>
      <c r="Z23" s="49">
        <f t="shared" si="14"/>
        <v>0</v>
      </c>
      <c r="AA23" s="49">
        <f t="shared" si="14"/>
        <v>0</v>
      </c>
      <c r="AB23" s="49">
        <f t="shared" si="14"/>
        <v>3.8540218920330358</v>
      </c>
      <c r="AC23" s="49">
        <f t="shared" si="14"/>
        <v>41.72760514045175</v>
      </c>
      <c r="AE23" s="49" t="e">
        <f t="shared" si="15"/>
        <v>#DIV/0!</v>
      </c>
      <c r="AF23" s="49">
        <f t="shared" si="16"/>
        <v>0</v>
      </c>
      <c r="AG23" s="49">
        <f t="shared" si="17"/>
        <v>0</v>
      </c>
      <c r="AH23" s="49">
        <f t="shared" si="18"/>
        <v>0</v>
      </c>
      <c r="AI23" s="49">
        <f t="shared" si="19"/>
        <v>0</v>
      </c>
      <c r="AJ23" s="49">
        <f t="shared" si="19"/>
        <v>0</v>
      </c>
    </row>
    <row r="24" spans="1:36" ht="15.75">
      <c r="A24" s="56"/>
      <c r="B24" s="16" t="s">
        <v>96</v>
      </c>
      <c r="C24" s="100"/>
      <c r="D24" s="15">
        <f t="shared" ref="D24:G24" si="20">SUM(D15:D23)</f>
        <v>465.79332669999997</v>
      </c>
      <c r="E24" s="15">
        <f t="shared" si="20"/>
        <v>725.90709789999994</v>
      </c>
      <c r="F24" s="15">
        <f t="shared" si="20"/>
        <v>686.57460309999999</v>
      </c>
      <c r="G24" s="15">
        <f t="shared" si="20"/>
        <v>659.81341670000006</v>
      </c>
      <c r="H24" s="155">
        <f t="shared" ref="H24" si="21">+SUM(H15:H23)</f>
        <v>769.17386240000008</v>
      </c>
      <c r="J24" s="15" t="e">
        <f t="shared" ref="J24:O24" si="22">SUM(J15:J23)</f>
        <v>#DIV/0!</v>
      </c>
      <c r="K24" s="15">
        <f t="shared" si="22"/>
        <v>0</v>
      </c>
      <c r="L24" s="15">
        <f t="shared" si="22"/>
        <v>0</v>
      </c>
      <c r="M24" s="15">
        <f t="shared" si="22"/>
        <v>0</v>
      </c>
      <c r="N24" s="15">
        <f t="shared" si="22"/>
        <v>0</v>
      </c>
      <c r="O24" s="15">
        <f t="shared" si="22"/>
        <v>0</v>
      </c>
      <c r="Q24" s="15" t="e">
        <f t="shared" ref="Q24:V24" si="23">SUM(Q15:Q23)</f>
        <v>#DIV/0!</v>
      </c>
      <c r="R24" s="15">
        <f t="shared" si="23"/>
        <v>465.79332669999991</v>
      </c>
      <c r="S24" s="15">
        <f t="shared" si="23"/>
        <v>725.90709789999994</v>
      </c>
      <c r="T24" s="15">
        <f t="shared" si="23"/>
        <v>686.5746031000001</v>
      </c>
      <c r="U24" s="15">
        <f t="shared" si="23"/>
        <v>602.01943141320646</v>
      </c>
      <c r="V24" s="15">
        <f t="shared" si="23"/>
        <v>406.73292528483779</v>
      </c>
      <c r="X24" s="15" t="e">
        <f t="shared" ref="X24:AC24" si="24">SUM(X15:X23)</f>
        <v>#DIV/0!</v>
      </c>
      <c r="Y24" s="15">
        <f t="shared" si="24"/>
        <v>0</v>
      </c>
      <c r="Z24" s="15">
        <f t="shared" si="24"/>
        <v>0</v>
      </c>
      <c r="AA24" s="15">
        <f t="shared" si="24"/>
        <v>0</v>
      </c>
      <c r="AB24" s="15">
        <f t="shared" si="24"/>
        <v>57.793985286793543</v>
      </c>
      <c r="AC24" s="15">
        <f t="shared" si="24"/>
        <v>362.44093711516228</v>
      </c>
      <c r="AE24" s="15" t="e">
        <f t="shared" ref="AE24:AI24" si="25">SUM(AE15:AE23)</f>
        <v>#DIV/0!</v>
      </c>
      <c r="AF24" s="15">
        <f t="shared" si="25"/>
        <v>3.4638958368304884E-14</v>
      </c>
      <c r="AG24" s="15">
        <f t="shared" si="25"/>
        <v>0</v>
      </c>
      <c r="AH24" s="15">
        <f t="shared" si="25"/>
        <v>-3.9968028886505635E-14</v>
      </c>
      <c r="AI24" s="15">
        <f t="shared" si="25"/>
        <v>3.7747582837255322E-14</v>
      </c>
      <c r="AJ24" s="15">
        <f t="shared" ref="AJ24" si="26">SUM(AJ15:AJ23)</f>
        <v>0</v>
      </c>
    </row>
    <row r="25" spans="1:36" ht="15.75">
      <c r="A25" s="56">
        <v>7</v>
      </c>
      <c r="B25" s="16" t="s">
        <v>97</v>
      </c>
      <c r="C25" s="100"/>
      <c r="D25" s="49"/>
      <c r="E25" s="49"/>
      <c r="F25" s="49"/>
      <c r="G25" s="49"/>
      <c r="H25" s="154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4.45" customHeight="1">
      <c r="A26" s="56" t="s">
        <v>98</v>
      </c>
      <c r="B26" s="16" t="s">
        <v>99</v>
      </c>
      <c r="C26" s="100"/>
      <c r="D26" s="49">
        <v>2529.9054200999999</v>
      </c>
      <c r="E26" s="49">
        <v>2527.6866834999996</v>
      </c>
      <c r="F26" s="49">
        <v>2683.9988896000004</v>
      </c>
      <c r="G26" s="49">
        <v>3431.5888429000001</v>
      </c>
      <c r="H26" s="145">
        <v>5719.0457950999989</v>
      </c>
      <c r="J26" s="49" t="e">
        <f t="shared" ref="J26:O30" si="27">C26*J$6*J$7/(J$6*J$7+Q$6*Q$7+X$6*X$7)</f>
        <v>#DIV/0!</v>
      </c>
      <c r="K26" s="49">
        <f t="shared" si="27"/>
        <v>0</v>
      </c>
      <c r="L26" s="49">
        <f t="shared" si="27"/>
        <v>0</v>
      </c>
      <c r="M26" s="49">
        <f t="shared" si="27"/>
        <v>0</v>
      </c>
      <c r="N26" s="49">
        <f t="shared" si="27"/>
        <v>0</v>
      </c>
      <c r="O26" s="49">
        <f t="shared" si="27"/>
        <v>0</v>
      </c>
      <c r="Q26" s="49" t="e">
        <f t="shared" ref="Q26:V30" si="28">C26*Q$6*Q$7/(Q$6*Q$7+X$6*X$7+J$6*J$7)</f>
        <v>#DIV/0!</v>
      </c>
      <c r="R26" s="49">
        <f t="shared" si="28"/>
        <v>2529.9054201000004</v>
      </c>
      <c r="S26" s="49">
        <f t="shared" si="28"/>
        <v>2527.6866834999996</v>
      </c>
      <c r="T26" s="49">
        <f t="shared" si="28"/>
        <v>2683.9988896000009</v>
      </c>
      <c r="U26" s="49">
        <f t="shared" si="28"/>
        <v>3131.0111491501607</v>
      </c>
      <c r="V26" s="49">
        <f t="shared" si="28"/>
        <v>3024.1852197381345</v>
      </c>
      <c r="X26" s="49" t="e">
        <f t="shared" ref="X26:AC30" si="29">C26*X$6*X$7/(X$6*X$7+J$6*J$7+Q$6*Q$7)</f>
        <v>#DIV/0!</v>
      </c>
      <c r="Y26" s="49">
        <f t="shared" si="29"/>
        <v>0</v>
      </c>
      <c r="Z26" s="49">
        <f t="shared" si="29"/>
        <v>0</v>
      </c>
      <c r="AA26" s="49">
        <f t="shared" si="29"/>
        <v>0</v>
      </c>
      <c r="AB26" s="49">
        <f t="shared" si="29"/>
        <v>300.577693749839</v>
      </c>
      <c r="AC26" s="49">
        <f t="shared" si="29"/>
        <v>2694.860575361864</v>
      </c>
      <c r="AE26" s="49" t="e">
        <f t="shared" ref="AE26:AE30" si="30">C26-J26-Q26-X26</f>
        <v>#DIV/0!</v>
      </c>
      <c r="AF26" s="49">
        <f t="shared" ref="AF26:AF30" si="31">D26-K26-R26-Y26</f>
        <v>-4.5474735088646412E-13</v>
      </c>
      <c r="AG26" s="49">
        <f t="shared" ref="AG26:AG30" si="32">E26-L26-S26-Z26</f>
        <v>0</v>
      </c>
      <c r="AH26" s="49">
        <f t="shared" ref="AH26:AH30" si="33">F26-M26-T26-AA26</f>
        <v>-4.5474735088646412E-13</v>
      </c>
      <c r="AI26" s="49">
        <f t="shared" ref="AI26:AJ30" si="34">G26-N26-U26-AB26</f>
        <v>4.5474735088646412E-13</v>
      </c>
      <c r="AJ26" s="49">
        <f t="shared" si="34"/>
        <v>0</v>
      </c>
    </row>
    <row r="27" spans="1:36" ht="15.75">
      <c r="A27" s="56" t="s">
        <v>100</v>
      </c>
      <c r="B27" s="16" t="s">
        <v>101</v>
      </c>
      <c r="C27" s="100"/>
      <c r="D27" s="49">
        <v>851.34341059999997</v>
      </c>
      <c r="E27" s="49">
        <v>450.08994969999998</v>
      </c>
      <c r="F27" s="49">
        <v>494.21602000000001</v>
      </c>
      <c r="G27" s="49">
        <v>492.09763649999996</v>
      </c>
      <c r="H27" s="145">
        <v>362.37989350000004</v>
      </c>
      <c r="J27" s="49" t="e">
        <f t="shared" si="27"/>
        <v>#DIV/0!</v>
      </c>
      <c r="K27" s="49">
        <f t="shared" si="27"/>
        <v>0</v>
      </c>
      <c r="L27" s="49">
        <f t="shared" si="27"/>
        <v>0</v>
      </c>
      <c r="M27" s="49">
        <f t="shared" si="27"/>
        <v>0</v>
      </c>
      <c r="N27" s="49">
        <f t="shared" si="27"/>
        <v>0</v>
      </c>
      <c r="O27" s="49">
        <f t="shared" si="27"/>
        <v>0</v>
      </c>
      <c r="Q27" s="49" t="e">
        <f t="shared" si="28"/>
        <v>#DIV/0!</v>
      </c>
      <c r="R27" s="49">
        <f t="shared" si="28"/>
        <v>851.34341060000008</v>
      </c>
      <c r="S27" s="49">
        <f t="shared" si="28"/>
        <v>450.08994969999998</v>
      </c>
      <c r="T27" s="49">
        <f t="shared" si="28"/>
        <v>494.21602000000007</v>
      </c>
      <c r="U27" s="49">
        <f t="shared" si="28"/>
        <v>448.99411231616551</v>
      </c>
      <c r="V27" s="49">
        <f t="shared" si="28"/>
        <v>191.62356048834843</v>
      </c>
      <c r="X27" s="49" t="e">
        <f t="shared" si="29"/>
        <v>#DIV/0!</v>
      </c>
      <c r="Y27" s="49">
        <f t="shared" si="29"/>
        <v>0</v>
      </c>
      <c r="Z27" s="49">
        <f t="shared" si="29"/>
        <v>0</v>
      </c>
      <c r="AA27" s="49">
        <f t="shared" si="29"/>
        <v>0</v>
      </c>
      <c r="AB27" s="49">
        <f t="shared" si="29"/>
        <v>43.103524183834438</v>
      </c>
      <c r="AC27" s="49">
        <f t="shared" si="29"/>
        <v>170.75633301165158</v>
      </c>
      <c r="AE27" s="49" t="e">
        <f t="shared" si="30"/>
        <v>#DIV/0!</v>
      </c>
      <c r="AF27" s="49">
        <f t="shared" si="31"/>
        <v>-1.1368683772161603E-13</v>
      </c>
      <c r="AG27" s="49">
        <f t="shared" si="32"/>
        <v>0</v>
      </c>
      <c r="AH27" s="49">
        <f t="shared" si="33"/>
        <v>-5.6843418860808015E-14</v>
      </c>
      <c r="AI27" s="49">
        <f t="shared" si="34"/>
        <v>0</v>
      </c>
      <c r="AJ27" s="49">
        <f t="shared" si="34"/>
        <v>0</v>
      </c>
    </row>
    <row r="28" spans="1:36" ht="15.75">
      <c r="A28" s="56" t="s">
        <v>102</v>
      </c>
      <c r="B28" s="16" t="s">
        <v>103</v>
      </c>
      <c r="C28" s="100"/>
      <c r="D28" s="49">
        <v>47.6862408</v>
      </c>
      <c r="E28" s="49">
        <v>-20.602835200000001</v>
      </c>
      <c r="F28" s="49">
        <v>-14.729570800000001</v>
      </c>
      <c r="G28" s="49">
        <v>779.04963260000011</v>
      </c>
      <c r="H28" s="145">
        <v>222.74826620000002</v>
      </c>
      <c r="J28" s="49" t="e">
        <f t="shared" si="27"/>
        <v>#DIV/0!</v>
      </c>
      <c r="K28" s="49">
        <f t="shared" si="27"/>
        <v>0</v>
      </c>
      <c r="L28" s="49">
        <f t="shared" si="27"/>
        <v>0</v>
      </c>
      <c r="M28" s="49">
        <f t="shared" si="27"/>
        <v>0</v>
      </c>
      <c r="N28" s="49">
        <f t="shared" si="27"/>
        <v>0</v>
      </c>
      <c r="O28" s="49">
        <f t="shared" si="27"/>
        <v>0</v>
      </c>
      <c r="Q28" s="49" t="e">
        <f t="shared" si="28"/>
        <v>#DIV/0!</v>
      </c>
      <c r="R28" s="49">
        <f t="shared" si="28"/>
        <v>47.6862408</v>
      </c>
      <c r="S28" s="49">
        <f t="shared" si="28"/>
        <v>-20.602835200000001</v>
      </c>
      <c r="T28" s="49">
        <f t="shared" si="28"/>
        <v>-14.729570800000003</v>
      </c>
      <c r="U28" s="49">
        <f t="shared" si="28"/>
        <v>710.81157944043878</v>
      </c>
      <c r="V28" s="49">
        <f t="shared" si="28"/>
        <v>117.78748387388229</v>
      </c>
      <c r="X28" s="49" t="e">
        <f t="shared" si="29"/>
        <v>#DIV/0!</v>
      </c>
      <c r="Y28" s="49">
        <f t="shared" si="29"/>
        <v>0</v>
      </c>
      <c r="Z28" s="49">
        <f t="shared" si="29"/>
        <v>0</v>
      </c>
      <c r="AA28" s="49">
        <f t="shared" si="29"/>
        <v>0</v>
      </c>
      <c r="AB28" s="49">
        <f t="shared" si="29"/>
        <v>68.238053159561233</v>
      </c>
      <c r="AC28" s="49">
        <f t="shared" si="29"/>
        <v>104.96078232611771</v>
      </c>
      <c r="AE28" s="49" t="e">
        <f t="shared" si="30"/>
        <v>#DIV/0!</v>
      </c>
      <c r="AF28" s="49">
        <f t="shared" si="31"/>
        <v>0</v>
      </c>
      <c r="AG28" s="49">
        <f t="shared" si="32"/>
        <v>0</v>
      </c>
      <c r="AH28" s="49">
        <f t="shared" si="33"/>
        <v>1.7763568394002505E-15</v>
      </c>
      <c r="AI28" s="49">
        <f t="shared" si="34"/>
        <v>0</v>
      </c>
      <c r="AJ28" s="49">
        <f t="shared" si="34"/>
        <v>0</v>
      </c>
    </row>
    <row r="29" spans="1:36" ht="15.75">
      <c r="A29" s="56" t="s">
        <v>104</v>
      </c>
      <c r="B29" s="16" t="s">
        <v>105</v>
      </c>
      <c r="C29" s="100"/>
      <c r="D29" s="49">
        <v>404.91082140000003</v>
      </c>
      <c r="E29" s="49">
        <v>426.70322829999998</v>
      </c>
      <c r="F29" s="49">
        <v>457.91902630000004</v>
      </c>
      <c r="G29" s="49">
        <v>485.92727909999996</v>
      </c>
      <c r="H29" s="145">
        <v>514.07508419999999</v>
      </c>
      <c r="J29" s="49" t="e">
        <f t="shared" si="27"/>
        <v>#DIV/0!</v>
      </c>
      <c r="K29" s="49">
        <f t="shared" si="27"/>
        <v>0</v>
      </c>
      <c r="L29" s="49">
        <f t="shared" si="27"/>
        <v>0</v>
      </c>
      <c r="M29" s="49">
        <f t="shared" si="27"/>
        <v>0</v>
      </c>
      <c r="N29" s="49">
        <f t="shared" si="27"/>
        <v>0</v>
      </c>
      <c r="O29" s="49">
        <f t="shared" si="27"/>
        <v>0</v>
      </c>
      <c r="Q29" s="49" t="e">
        <f t="shared" si="28"/>
        <v>#DIV/0!</v>
      </c>
      <c r="R29" s="49">
        <f t="shared" si="28"/>
        <v>404.91082140000009</v>
      </c>
      <c r="S29" s="49">
        <f t="shared" si="28"/>
        <v>426.70322829999998</v>
      </c>
      <c r="T29" s="49">
        <f t="shared" si="28"/>
        <v>457.9190263000001</v>
      </c>
      <c r="U29" s="49">
        <f t="shared" si="28"/>
        <v>443.36422520028515</v>
      </c>
      <c r="V29" s="49">
        <f t="shared" si="28"/>
        <v>271.83875198294214</v>
      </c>
      <c r="X29" s="49" t="e">
        <f t="shared" si="29"/>
        <v>#DIV/0!</v>
      </c>
      <c r="Y29" s="49">
        <f t="shared" si="29"/>
        <v>0</v>
      </c>
      <c r="Z29" s="49">
        <f t="shared" si="29"/>
        <v>0</v>
      </c>
      <c r="AA29" s="49">
        <f t="shared" si="29"/>
        <v>0</v>
      </c>
      <c r="AB29" s="49">
        <f t="shared" si="29"/>
        <v>42.56305389971471</v>
      </c>
      <c r="AC29" s="49">
        <f t="shared" si="29"/>
        <v>242.23633221705782</v>
      </c>
      <c r="AE29" s="49" t="e">
        <f t="shared" si="30"/>
        <v>#DIV/0!</v>
      </c>
      <c r="AF29" s="49">
        <f t="shared" si="31"/>
        <v>-5.6843418860808015E-14</v>
      </c>
      <c r="AG29" s="49">
        <f t="shared" si="32"/>
        <v>0</v>
      </c>
      <c r="AH29" s="49">
        <f t="shared" si="33"/>
        <v>-5.6843418860808015E-14</v>
      </c>
      <c r="AI29" s="49">
        <f t="shared" si="34"/>
        <v>1.0658141036401503E-13</v>
      </c>
      <c r="AJ29" s="49">
        <f t="shared" si="34"/>
        <v>0</v>
      </c>
    </row>
    <row r="30" spans="1:36" ht="15.75">
      <c r="A30" s="56" t="s">
        <v>106</v>
      </c>
      <c r="B30" s="16" t="s">
        <v>107</v>
      </c>
      <c r="C30" s="100"/>
      <c r="D30" s="49">
        <v>401.3899725</v>
      </c>
      <c r="E30" s="49">
        <v>490.7615639</v>
      </c>
      <c r="F30" s="49">
        <v>526.22462180000002</v>
      </c>
      <c r="G30" s="49">
        <v>818.98506170000007</v>
      </c>
      <c r="H30" s="145">
        <v>905.89520319999997</v>
      </c>
      <c r="J30" s="49" t="e">
        <f t="shared" si="27"/>
        <v>#DIV/0!</v>
      </c>
      <c r="K30" s="49">
        <f t="shared" si="27"/>
        <v>0</v>
      </c>
      <c r="L30" s="49">
        <f t="shared" si="27"/>
        <v>0</v>
      </c>
      <c r="M30" s="49">
        <f t="shared" si="27"/>
        <v>0</v>
      </c>
      <c r="N30" s="49">
        <f t="shared" si="27"/>
        <v>0</v>
      </c>
      <c r="O30" s="49">
        <f t="shared" si="27"/>
        <v>0</v>
      </c>
      <c r="Q30" s="49" t="e">
        <f t="shared" si="28"/>
        <v>#DIV/0!</v>
      </c>
      <c r="R30" s="49">
        <f t="shared" si="28"/>
        <v>401.3899725</v>
      </c>
      <c r="S30" s="49">
        <f t="shared" si="28"/>
        <v>490.7615639</v>
      </c>
      <c r="T30" s="49">
        <f t="shared" si="28"/>
        <v>526.22462180000002</v>
      </c>
      <c r="U30" s="49">
        <f t="shared" si="28"/>
        <v>747.24900813091301</v>
      </c>
      <c r="V30" s="49">
        <f t="shared" si="28"/>
        <v>479.03006590651216</v>
      </c>
      <c r="X30" s="49" t="e">
        <f t="shared" si="29"/>
        <v>#DIV/0!</v>
      </c>
      <c r="Y30" s="49">
        <f t="shared" si="29"/>
        <v>0</v>
      </c>
      <c r="Z30" s="49">
        <f t="shared" si="29"/>
        <v>0</v>
      </c>
      <c r="AA30" s="49">
        <f t="shared" si="29"/>
        <v>0</v>
      </c>
      <c r="AB30" s="49">
        <f>G30*AB$6*AB$7/(AB$6*AB$7+N$6*N$7+U$6*U$7)</f>
        <v>71.736053569086977</v>
      </c>
      <c r="AC30" s="49">
        <f t="shared" si="29"/>
        <v>426.86513729348781</v>
      </c>
      <c r="AE30" s="49" t="e">
        <f t="shared" si="30"/>
        <v>#DIV/0!</v>
      </c>
      <c r="AF30" s="49">
        <f t="shared" si="31"/>
        <v>0</v>
      </c>
      <c r="AG30" s="49">
        <f t="shared" si="32"/>
        <v>0</v>
      </c>
      <c r="AH30" s="49">
        <f t="shared" si="33"/>
        <v>0</v>
      </c>
      <c r="AI30" s="49">
        <f t="shared" si="34"/>
        <v>0</v>
      </c>
      <c r="AJ30" s="49">
        <f t="shared" si="34"/>
        <v>0</v>
      </c>
    </row>
    <row r="31" spans="1:36" ht="15.75">
      <c r="A31" s="56"/>
      <c r="B31" s="16"/>
      <c r="C31" s="100"/>
      <c r="D31" s="49"/>
      <c r="E31" s="49"/>
      <c r="F31" s="49"/>
      <c r="G31" s="49"/>
      <c r="H31" s="145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6" customHeight="1">
      <c r="A32" s="56">
        <v>7.2</v>
      </c>
      <c r="B32" s="16" t="s">
        <v>108</v>
      </c>
      <c r="C32" s="100"/>
      <c r="D32" s="49"/>
      <c r="E32" s="49"/>
      <c r="F32" s="49"/>
      <c r="G32" s="49"/>
      <c r="H32" s="145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8.15" customHeight="1">
      <c r="A33" s="56" t="s">
        <v>109</v>
      </c>
      <c r="B33" s="16" t="s">
        <v>110</v>
      </c>
      <c r="C33" s="100"/>
      <c r="D33" s="49">
        <v>3.4971299999999998</v>
      </c>
      <c r="E33" s="49">
        <v>6.863795800000001</v>
      </c>
      <c r="F33" s="49">
        <v>36.471730000000001</v>
      </c>
      <c r="G33" s="49">
        <v>0</v>
      </c>
      <c r="H33" s="145">
        <v>0</v>
      </c>
      <c r="J33" s="49" t="e">
        <f t="shared" ref="J33:O37" si="35">C33*J$6*J$7/(J$6*J$7+Q$6*Q$7+X$6*X$7)</f>
        <v>#DIV/0!</v>
      </c>
      <c r="K33" s="49">
        <f t="shared" si="35"/>
        <v>0</v>
      </c>
      <c r="L33" s="49">
        <f t="shared" si="35"/>
        <v>0</v>
      </c>
      <c r="M33" s="49">
        <f t="shared" si="35"/>
        <v>0</v>
      </c>
      <c r="N33" s="49">
        <f t="shared" si="35"/>
        <v>0</v>
      </c>
      <c r="O33" s="49">
        <f t="shared" si="35"/>
        <v>0</v>
      </c>
      <c r="Q33" s="49" t="e">
        <f t="shared" ref="Q33:V37" si="36">C33*Q$6*Q$7/(Q$6*Q$7+X$6*X$7+J$6*J$7)</f>
        <v>#DIV/0!</v>
      </c>
      <c r="R33" s="49">
        <f t="shared" si="36"/>
        <v>3.4971300000000003</v>
      </c>
      <c r="S33" s="49">
        <f t="shared" si="36"/>
        <v>6.863795800000001</v>
      </c>
      <c r="T33" s="49">
        <f t="shared" si="36"/>
        <v>36.471730000000001</v>
      </c>
      <c r="U33" s="49">
        <f t="shared" si="36"/>
        <v>0</v>
      </c>
      <c r="V33" s="49">
        <f t="shared" si="36"/>
        <v>0</v>
      </c>
      <c r="X33" s="49" t="e">
        <f t="shared" ref="X33:AC37" si="37">C33*X$6*X$7/(X$6*X$7+J$6*J$7+Q$6*Q$7)</f>
        <v>#DIV/0!</v>
      </c>
      <c r="Y33" s="49">
        <f t="shared" si="37"/>
        <v>0</v>
      </c>
      <c r="Z33" s="49">
        <f t="shared" si="37"/>
        <v>0</v>
      </c>
      <c r="AA33" s="49">
        <f t="shared" si="37"/>
        <v>0</v>
      </c>
      <c r="AB33" s="49">
        <f t="shared" si="37"/>
        <v>0</v>
      </c>
      <c r="AC33" s="49">
        <f t="shared" si="37"/>
        <v>0</v>
      </c>
      <c r="AE33" s="49" t="e">
        <f t="shared" ref="AE33:AE37" si="38">C33-J33-Q33-X33</f>
        <v>#DIV/0!</v>
      </c>
      <c r="AF33" s="49">
        <f t="shared" ref="AF33:AF37" si="39">D33-K33-R33-Y33</f>
        <v>-4.4408920985006262E-16</v>
      </c>
      <c r="AG33" s="49">
        <f t="shared" ref="AG33:AG37" si="40">E33-L33-S33-Z33</f>
        <v>0</v>
      </c>
      <c r="AH33" s="49">
        <f t="shared" ref="AH33:AH37" si="41">F33-M33-T33-AA33</f>
        <v>0</v>
      </c>
      <c r="AI33" s="49">
        <f t="shared" ref="AI33:AJ37" si="42">G33-N33-U33-AB33</f>
        <v>0</v>
      </c>
      <c r="AJ33" s="49">
        <f t="shared" si="42"/>
        <v>0</v>
      </c>
    </row>
    <row r="34" spans="1:36" ht="25.5">
      <c r="A34" s="56" t="s">
        <v>111</v>
      </c>
      <c r="B34" s="16" t="s">
        <v>112</v>
      </c>
      <c r="C34" s="100"/>
      <c r="D34" s="49">
        <v>272.11141329999998</v>
      </c>
      <c r="E34" s="49">
        <v>338.98793800000004</v>
      </c>
      <c r="F34" s="49">
        <v>460.75309240000001</v>
      </c>
      <c r="G34" s="49">
        <v>163.27274349999999</v>
      </c>
      <c r="H34" s="145">
        <v>457.2678664</v>
      </c>
      <c r="J34" s="49" t="e">
        <f t="shared" si="35"/>
        <v>#DIV/0!</v>
      </c>
      <c r="K34" s="49">
        <f t="shared" si="35"/>
        <v>0</v>
      </c>
      <c r="L34" s="49">
        <f t="shared" si="35"/>
        <v>0</v>
      </c>
      <c r="M34" s="49">
        <f t="shared" si="35"/>
        <v>0</v>
      </c>
      <c r="N34" s="49">
        <f t="shared" si="35"/>
        <v>0</v>
      </c>
      <c r="O34" s="49">
        <f t="shared" si="35"/>
        <v>0</v>
      </c>
      <c r="Q34" s="49" t="e">
        <f t="shared" si="36"/>
        <v>#DIV/0!</v>
      </c>
      <c r="R34" s="49">
        <f t="shared" si="36"/>
        <v>272.11141329999998</v>
      </c>
      <c r="S34" s="49">
        <f t="shared" si="36"/>
        <v>338.98793800000004</v>
      </c>
      <c r="T34" s="49">
        <f t="shared" si="36"/>
        <v>460.75309240000001</v>
      </c>
      <c r="U34" s="49">
        <f t="shared" si="36"/>
        <v>148.97145423133418</v>
      </c>
      <c r="V34" s="49">
        <f t="shared" si="36"/>
        <v>241.79955408171236</v>
      </c>
      <c r="X34" s="49" t="e">
        <f t="shared" si="37"/>
        <v>#DIV/0!</v>
      </c>
      <c r="Y34" s="49">
        <f t="shared" si="37"/>
        <v>0</v>
      </c>
      <c r="Z34" s="49">
        <f t="shared" si="37"/>
        <v>0</v>
      </c>
      <c r="AA34" s="49">
        <f t="shared" si="37"/>
        <v>0</v>
      </c>
      <c r="AB34" s="49">
        <f t="shared" si="37"/>
        <v>14.301289268665785</v>
      </c>
      <c r="AC34" s="49">
        <f t="shared" si="37"/>
        <v>215.46831231828762</v>
      </c>
      <c r="AE34" s="49" t="e">
        <f t="shared" si="38"/>
        <v>#DIV/0!</v>
      </c>
      <c r="AF34" s="49">
        <f t="shared" si="39"/>
        <v>0</v>
      </c>
      <c r="AG34" s="49">
        <f t="shared" si="40"/>
        <v>0</v>
      </c>
      <c r="AH34" s="49">
        <f t="shared" si="41"/>
        <v>0</v>
      </c>
      <c r="AI34" s="49">
        <f t="shared" si="42"/>
        <v>2.6645352591003757E-14</v>
      </c>
      <c r="AJ34" s="49">
        <f t="shared" si="42"/>
        <v>0</v>
      </c>
    </row>
    <row r="35" spans="1:36" ht="14.45" customHeight="1">
      <c r="A35" s="56" t="s">
        <v>113</v>
      </c>
      <c r="B35" s="16" t="s">
        <v>114</v>
      </c>
      <c r="C35" s="100"/>
      <c r="D35" s="49">
        <v>102.57747699999999</v>
      </c>
      <c r="E35" s="49">
        <v>94.215210399999989</v>
      </c>
      <c r="F35" s="49">
        <v>96.32811550000001</v>
      </c>
      <c r="G35" s="49">
        <v>131.81831030000001</v>
      </c>
      <c r="H35" s="145">
        <v>116.9059</v>
      </c>
      <c r="J35" s="49" t="e">
        <f t="shared" si="35"/>
        <v>#DIV/0!</v>
      </c>
      <c r="K35" s="49">
        <f t="shared" si="35"/>
        <v>0</v>
      </c>
      <c r="L35" s="49">
        <f t="shared" si="35"/>
        <v>0</v>
      </c>
      <c r="M35" s="49">
        <f t="shared" si="35"/>
        <v>0</v>
      </c>
      <c r="N35" s="49">
        <f t="shared" si="35"/>
        <v>0</v>
      </c>
      <c r="O35" s="49">
        <f t="shared" si="35"/>
        <v>0</v>
      </c>
      <c r="Q35" s="49" t="e">
        <f t="shared" si="36"/>
        <v>#DIV/0!</v>
      </c>
      <c r="R35" s="49">
        <f t="shared" si="36"/>
        <v>102.57747699999997</v>
      </c>
      <c r="S35" s="49">
        <f t="shared" si="36"/>
        <v>94.215210399999989</v>
      </c>
      <c r="T35" s="49">
        <f t="shared" si="36"/>
        <v>96.32811550000001</v>
      </c>
      <c r="U35" s="49">
        <f t="shared" si="36"/>
        <v>120.27215908029537</v>
      </c>
      <c r="V35" s="49">
        <f t="shared" si="36"/>
        <v>61.818895589732293</v>
      </c>
      <c r="X35" s="49" t="e">
        <f t="shared" si="37"/>
        <v>#DIV/0!</v>
      </c>
      <c r="Y35" s="49">
        <f t="shared" si="37"/>
        <v>0</v>
      </c>
      <c r="Z35" s="49">
        <f t="shared" si="37"/>
        <v>0</v>
      </c>
      <c r="AA35" s="49">
        <f t="shared" si="37"/>
        <v>0</v>
      </c>
      <c r="AB35" s="49">
        <f t="shared" si="37"/>
        <v>11.546151219704635</v>
      </c>
      <c r="AC35" s="49">
        <f t="shared" si="37"/>
        <v>55.087004410267703</v>
      </c>
      <c r="AE35" s="49" t="e">
        <f t="shared" si="38"/>
        <v>#DIV/0!</v>
      </c>
      <c r="AF35" s="49">
        <f t="shared" si="39"/>
        <v>1.4210854715202004E-14</v>
      </c>
      <c r="AG35" s="49">
        <f t="shared" si="40"/>
        <v>0</v>
      </c>
      <c r="AH35" s="49">
        <f t="shared" si="41"/>
        <v>0</v>
      </c>
      <c r="AI35" s="49">
        <f t="shared" si="42"/>
        <v>0</v>
      </c>
      <c r="AJ35" s="49">
        <f t="shared" si="42"/>
        <v>0</v>
      </c>
    </row>
    <row r="36" spans="1:36" ht="14.45" customHeight="1">
      <c r="A36" s="56" t="s">
        <v>115</v>
      </c>
      <c r="B36" s="16" t="s">
        <v>116</v>
      </c>
      <c r="C36" s="100"/>
      <c r="D36" s="49">
        <v>60.087697599999998</v>
      </c>
      <c r="E36" s="49">
        <v>93.077160500000005</v>
      </c>
      <c r="F36" s="49">
        <v>116.1799951</v>
      </c>
      <c r="G36" s="49">
        <v>119.7611776</v>
      </c>
      <c r="H36" s="145">
        <v>170.19882000000001</v>
      </c>
      <c r="J36" s="49" t="e">
        <f t="shared" si="35"/>
        <v>#DIV/0!</v>
      </c>
      <c r="K36" s="49">
        <f t="shared" si="35"/>
        <v>0</v>
      </c>
      <c r="L36" s="49">
        <f t="shared" si="35"/>
        <v>0</v>
      </c>
      <c r="M36" s="49">
        <f t="shared" si="35"/>
        <v>0</v>
      </c>
      <c r="N36" s="49">
        <f t="shared" si="35"/>
        <v>0</v>
      </c>
      <c r="O36" s="49">
        <f t="shared" si="35"/>
        <v>0</v>
      </c>
      <c r="Q36" s="49" t="e">
        <f t="shared" si="36"/>
        <v>#DIV/0!</v>
      </c>
      <c r="R36" s="49">
        <f t="shared" si="36"/>
        <v>60.087697599999998</v>
      </c>
      <c r="S36" s="49">
        <f t="shared" si="36"/>
        <v>93.077160500000005</v>
      </c>
      <c r="T36" s="49">
        <f t="shared" si="36"/>
        <v>116.1799951</v>
      </c>
      <c r="U36" s="49">
        <f t="shared" si="36"/>
        <v>109.27112759349872</v>
      </c>
      <c r="V36" s="49">
        <f t="shared" si="36"/>
        <v>89.999761201749806</v>
      </c>
      <c r="X36" s="49" t="e">
        <f t="shared" si="37"/>
        <v>#DIV/0!</v>
      </c>
      <c r="Y36" s="49">
        <f t="shared" si="37"/>
        <v>0</v>
      </c>
      <c r="Z36" s="49">
        <f t="shared" si="37"/>
        <v>0</v>
      </c>
      <c r="AA36" s="49">
        <f t="shared" si="37"/>
        <v>0</v>
      </c>
      <c r="AB36" s="49">
        <f t="shared" si="37"/>
        <v>10.490050006501281</v>
      </c>
      <c r="AC36" s="49">
        <f t="shared" si="37"/>
        <v>80.199058798250221</v>
      </c>
      <c r="AE36" s="49" t="e">
        <f t="shared" si="38"/>
        <v>#DIV/0!</v>
      </c>
      <c r="AF36" s="49">
        <f t="shared" si="39"/>
        <v>0</v>
      </c>
      <c r="AG36" s="49">
        <f t="shared" si="40"/>
        <v>0</v>
      </c>
      <c r="AH36" s="49">
        <f t="shared" si="41"/>
        <v>0</v>
      </c>
      <c r="AI36" s="49">
        <f t="shared" si="42"/>
        <v>0</v>
      </c>
      <c r="AJ36" s="49">
        <f t="shared" si="42"/>
        <v>0</v>
      </c>
    </row>
    <row r="37" spans="1:36" ht="14.45" customHeight="1">
      <c r="A37" s="56" t="s">
        <v>117</v>
      </c>
      <c r="B37" s="16" t="s">
        <v>118</v>
      </c>
      <c r="C37" s="100"/>
      <c r="D37" s="49">
        <v>95.124072499999997</v>
      </c>
      <c r="E37" s="49">
        <v>80.854035599999989</v>
      </c>
      <c r="F37" s="49">
        <v>53.551642600000001</v>
      </c>
      <c r="G37" s="49">
        <v>111.90208699999999</v>
      </c>
      <c r="H37" s="145">
        <v>78.158017700000002</v>
      </c>
      <c r="J37" s="49" t="e">
        <f t="shared" si="35"/>
        <v>#DIV/0!</v>
      </c>
      <c r="K37" s="49">
        <f t="shared" si="35"/>
        <v>0</v>
      </c>
      <c r="L37" s="49">
        <f t="shared" si="35"/>
        <v>0</v>
      </c>
      <c r="M37" s="49">
        <f t="shared" si="35"/>
        <v>0</v>
      </c>
      <c r="N37" s="49">
        <f t="shared" si="35"/>
        <v>0</v>
      </c>
      <c r="O37" s="49">
        <f t="shared" si="35"/>
        <v>0</v>
      </c>
      <c r="Q37" s="49" t="e">
        <f t="shared" si="36"/>
        <v>#DIV/0!</v>
      </c>
      <c r="R37" s="49">
        <f t="shared" si="36"/>
        <v>95.124072499999997</v>
      </c>
      <c r="S37" s="49">
        <f t="shared" si="36"/>
        <v>80.854035599999989</v>
      </c>
      <c r="T37" s="49">
        <f t="shared" si="36"/>
        <v>53.551642600000008</v>
      </c>
      <c r="U37" s="49">
        <f t="shared" si="36"/>
        <v>102.10042579404123</v>
      </c>
      <c r="V37" s="49">
        <f t="shared" si="36"/>
        <v>41.329328423088562</v>
      </c>
      <c r="X37" s="49" t="e">
        <f t="shared" si="37"/>
        <v>#DIV/0!</v>
      </c>
      <c r="Y37" s="49">
        <f t="shared" si="37"/>
        <v>0</v>
      </c>
      <c r="Z37" s="49">
        <f t="shared" si="37"/>
        <v>0</v>
      </c>
      <c r="AA37" s="49">
        <f t="shared" si="37"/>
        <v>0</v>
      </c>
      <c r="AB37" s="49">
        <f t="shared" si="37"/>
        <v>9.8016612059587569</v>
      </c>
      <c r="AC37" s="49">
        <f t="shared" si="37"/>
        <v>36.82868927691144</v>
      </c>
      <c r="AE37" s="49" t="e">
        <f t="shared" si="38"/>
        <v>#DIV/0!</v>
      </c>
      <c r="AF37" s="49">
        <f t="shared" si="39"/>
        <v>0</v>
      </c>
      <c r="AG37" s="49">
        <f t="shared" si="40"/>
        <v>0</v>
      </c>
      <c r="AH37" s="49">
        <f t="shared" si="41"/>
        <v>-7.1054273576010019E-15</v>
      </c>
      <c r="AI37" s="49">
        <f t="shared" si="42"/>
        <v>0</v>
      </c>
      <c r="AJ37" s="49">
        <f t="shared" si="42"/>
        <v>0</v>
      </c>
    </row>
    <row r="38" spans="1:36" ht="14.45" customHeight="1">
      <c r="A38" s="56"/>
      <c r="B38" s="16" t="s">
        <v>119</v>
      </c>
      <c r="C38" s="100"/>
      <c r="D38" s="103">
        <f>SUM(D33:D37)</f>
        <v>533.39779039999996</v>
      </c>
      <c r="E38" s="103">
        <f t="shared" ref="E38:G38" si="43">SUM(E33:E37)</f>
        <v>613.99814030000005</v>
      </c>
      <c r="F38" s="103">
        <f t="shared" si="43"/>
        <v>763.28457560000004</v>
      </c>
      <c r="G38" s="103">
        <f t="shared" si="43"/>
        <v>526.75431839999999</v>
      </c>
      <c r="H38" s="145">
        <f t="shared" ref="H38" si="44">H33+H34+H35+H36+H37</f>
        <v>822.53060410000001</v>
      </c>
      <c r="J38" s="103" t="e">
        <f>SUM(J33:J37)</f>
        <v>#DIV/0!</v>
      </c>
      <c r="K38" s="103">
        <f>SUM(K33:K37)</f>
        <v>0</v>
      </c>
      <c r="L38" s="103">
        <f t="shared" ref="L38:O38" si="45">SUM(L33:L37)</f>
        <v>0</v>
      </c>
      <c r="M38" s="103">
        <f t="shared" si="45"/>
        <v>0</v>
      </c>
      <c r="N38" s="103">
        <f t="shared" si="45"/>
        <v>0</v>
      </c>
      <c r="O38" s="103">
        <f t="shared" si="45"/>
        <v>0</v>
      </c>
      <c r="Q38" s="103" t="e">
        <f>SUM(Q33:Q37)</f>
        <v>#DIV/0!</v>
      </c>
      <c r="R38" s="103">
        <f>SUM(R33:R37)</f>
        <v>533.39779039999996</v>
      </c>
      <c r="S38" s="103">
        <f t="shared" ref="S38:V38" si="46">SUM(S33:S37)</f>
        <v>613.99814030000005</v>
      </c>
      <c r="T38" s="103">
        <f t="shared" si="46"/>
        <v>763.28457560000004</v>
      </c>
      <c r="U38" s="103">
        <f t="shared" si="46"/>
        <v>480.61516669916944</v>
      </c>
      <c r="V38" s="103">
        <f t="shared" si="46"/>
        <v>434.94753929628303</v>
      </c>
      <c r="X38" s="103" t="e">
        <f>SUM(X33:X37)</f>
        <v>#DIV/0!</v>
      </c>
      <c r="Y38" s="103">
        <f>SUM(Y33:Y37)</f>
        <v>0</v>
      </c>
      <c r="Z38" s="103">
        <f t="shared" ref="Z38:AC38" si="47">SUM(Z33:Z37)</f>
        <v>0</v>
      </c>
      <c r="AA38" s="103">
        <f t="shared" si="47"/>
        <v>0</v>
      </c>
      <c r="AB38" s="103">
        <f t="shared" si="47"/>
        <v>46.13915170083046</v>
      </c>
      <c r="AC38" s="103">
        <f t="shared" si="47"/>
        <v>387.58306480371704</v>
      </c>
      <c r="AE38" s="103" t="e">
        <f>SUM(AE33:AE37)</f>
        <v>#DIV/0!</v>
      </c>
      <c r="AF38" s="103">
        <f>SUM(AF33:AF37)</f>
        <v>1.3766765505351941E-14</v>
      </c>
      <c r="AG38" s="103">
        <f t="shared" ref="AG38" si="48">SUM(AG33:AG37)</f>
        <v>0</v>
      </c>
      <c r="AH38" s="103">
        <f t="shared" ref="AH38" si="49">SUM(AH33:AH37)</f>
        <v>-7.1054273576010019E-15</v>
      </c>
      <c r="AI38" s="103">
        <f t="shared" ref="AI38" si="50">SUM(AI33:AI37)</f>
        <v>2.6645352591003757E-14</v>
      </c>
      <c r="AJ38" s="103">
        <f t="shared" ref="AJ38" si="51">SUM(AJ33:AJ37)</f>
        <v>0</v>
      </c>
    </row>
    <row r="39" spans="1:36" ht="12.75" customHeight="1">
      <c r="A39" s="56"/>
      <c r="B39" s="16"/>
      <c r="C39" s="100"/>
      <c r="D39" s="49"/>
      <c r="E39" s="49"/>
      <c r="F39" s="49"/>
      <c r="G39" s="49"/>
      <c r="H39" s="156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56">
        <v>7.3</v>
      </c>
      <c r="B40" s="16" t="s">
        <v>120</v>
      </c>
      <c r="C40" s="100"/>
      <c r="D40" s="49">
        <v>54.682142400000004</v>
      </c>
      <c r="E40" s="49">
        <v>8.9949309</v>
      </c>
      <c r="F40" s="49">
        <v>11.2732543</v>
      </c>
      <c r="G40" s="49">
        <v>0</v>
      </c>
      <c r="H40" s="145">
        <v>0</v>
      </c>
      <c r="J40" s="49" t="e">
        <f t="shared" ref="J40:O43" si="52">C40*J$6*J$7/(J$6*J$7+Q$6*Q$7+X$6*X$7)</f>
        <v>#DIV/0!</v>
      </c>
      <c r="K40" s="49">
        <f t="shared" si="52"/>
        <v>0</v>
      </c>
      <c r="L40" s="49">
        <f t="shared" si="52"/>
        <v>0</v>
      </c>
      <c r="M40" s="49">
        <f t="shared" si="52"/>
        <v>0</v>
      </c>
      <c r="N40" s="49">
        <f t="shared" si="52"/>
        <v>0</v>
      </c>
      <c r="O40" s="49">
        <f t="shared" si="52"/>
        <v>0</v>
      </c>
      <c r="Q40" s="49" t="e">
        <f t="shared" ref="Q40:V43" si="53">C40*Q$6*Q$7/(Q$6*Q$7+X$6*X$7+J$6*J$7)</f>
        <v>#DIV/0!</v>
      </c>
      <c r="R40" s="49">
        <f t="shared" si="53"/>
        <v>54.682142400000004</v>
      </c>
      <c r="S40" s="49">
        <f t="shared" si="53"/>
        <v>8.9949309</v>
      </c>
      <c r="T40" s="49">
        <f t="shared" si="53"/>
        <v>11.2732543</v>
      </c>
      <c r="U40" s="49">
        <f t="shared" si="53"/>
        <v>0</v>
      </c>
      <c r="V40" s="49">
        <f t="shared" si="53"/>
        <v>0</v>
      </c>
      <c r="X40" s="49" t="e">
        <f t="shared" ref="X40:AC43" si="54">C40*X$6*X$7/(X$6*X$7+J$6*J$7+Q$6*Q$7)</f>
        <v>#DIV/0!</v>
      </c>
      <c r="Y40" s="49">
        <f t="shared" si="54"/>
        <v>0</v>
      </c>
      <c r="Z40" s="49">
        <f t="shared" si="54"/>
        <v>0</v>
      </c>
      <c r="AA40" s="49">
        <f t="shared" si="54"/>
        <v>0</v>
      </c>
      <c r="AB40" s="49">
        <f t="shared" si="54"/>
        <v>0</v>
      </c>
      <c r="AC40" s="49">
        <f t="shared" si="54"/>
        <v>0</v>
      </c>
      <c r="AE40" s="49" t="e">
        <f t="shared" ref="AE40:AE43" si="55">C40-J40-Q40-X40</f>
        <v>#DIV/0!</v>
      </c>
      <c r="AF40" s="49">
        <f t="shared" ref="AF40:AF43" si="56">D40-K40-R40-Y40</f>
        <v>0</v>
      </c>
      <c r="AG40" s="49">
        <f t="shared" ref="AG40:AG43" si="57">E40-L40-S40-Z40</f>
        <v>0</v>
      </c>
      <c r="AH40" s="49">
        <f t="shared" ref="AH40:AH43" si="58">F40-M40-T40-AA40</f>
        <v>0</v>
      </c>
      <c r="AI40" s="49">
        <f t="shared" ref="AI40:AJ43" si="59">G40-N40-U40-AB40</f>
        <v>0</v>
      </c>
      <c r="AJ40" s="49">
        <f t="shared" si="59"/>
        <v>0</v>
      </c>
    </row>
    <row r="41" spans="1:36" ht="15.75">
      <c r="A41" s="56">
        <v>7.4</v>
      </c>
      <c r="B41" s="16" t="s">
        <v>121</v>
      </c>
      <c r="C41" s="100"/>
      <c r="D41" s="49">
        <v>0</v>
      </c>
      <c r="E41" s="49">
        <v>148.3000724</v>
      </c>
      <c r="F41" s="49">
        <v>0</v>
      </c>
      <c r="G41" s="49">
        <v>0</v>
      </c>
      <c r="H41" s="145">
        <v>0</v>
      </c>
      <c r="J41" s="49" t="e">
        <f t="shared" si="52"/>
        <v>#DIV/0!</v>
      </c>
      <c r="K41" s="49">
        <f t="shared" si="52"/>
        <v>0</v>
      </c>
      <c r="L41" s="49">
        <f t="shared" si="52"/>
        <v>0</v>
      </c>
      <c r="M41" s="49">
        <f t="shared" si="52"/>
        <v>0</v>
      </c>
      <c r="N41" s="49">
        <f t="shared" si="52"/>
        <v>0</v>
      </c>
      <c r="O41" s="49">
        <f t="shared" si="52"/>
        <v>0</v>
      </c>
      <c r="Q41" s="49" t="e">
        <f t="shared" si="53"/>
        <v>#DIV/0!</v>
      </c>
      <c r="R41" s="49">
        <f t="shared" si="53"/>
        <v>0</v>
      </c>
      <c r="S41" s="49">
        <f t="shared" si="53"/>
        <v>148.3000724</v>
      </c>
      <c r="T41" s="49">
        <f t="shared" si="53"/>
        <v>0</v>
      </c>
      <c r="U41" s="49">
        <f t="shared" si="53"/>
        <v>0</v>
      </c>
      <c r="V41" s="49">
        <f t="shared" si="53"/>
        <v>0</v>
      </c>
      <c r="X41" s="49" t="e">
        <f t="shared" si="54"/>
        <v>#DIV/0!</v>
      </c>
      <c r="Y41" s="49">
        <f t="shared" si="54"/>
        <v>0</v>
      </c>
      <c r="Z41" s="49">
        <f t="shared" si="54"/>
        <v>0</v>
      </c>
      <c r="AA41" s="49">
        <f t="shared" si="54"/>
        <v>0</v>
      </c>
      <c r="AB41" s="49">
        <f t="shared" si="54"/>
        <v>0</v>
      </c>
      <c r="AC41" s="49">
        <f t="shared" si="54"/>
        <v>0</v>
      </c>
      <c r="AE41" s="49" t="e">
        <f t="shared" si="55"/>
        <v>#DIV/0!</v>
      </c>
      <c r="AF41" s="49">
        <f t="shared" si="56"/>
        <v>0</v>
      </c>
      <c r="AG41" s="49">
        <f t="shared" si="57"/>
        <v>0</v>
      </c>
      <c r="AH41" s="49">
        <f t="shared" si="58"/>
        <v>0</v>
      </c>
      <c r="AI41" s="49">
        <f t="shared" si="59"/>
        <v>0</v>
      </c>
      <c r="AJ41" s="49">
        <f t="shared" si="59"/>
        <v>0</v>
      </c>
    </row>
    <row r="42" spans="1:36" ht="12.75" customHeight="1">
      <c r="A42" s="56">
        <v>7.5</v>
      </c>
      <c r="B42" s="16" t="s">
        <v>122</v>
      </c>
      <c r="C42" s="100"/>
      <c r="D42" s="49">
        <v>27.859124300000001</v>
      </c>
      <c r="E42" s="49">
        <v>49.505528699999999</v>
      </c>
      <c r="F42" s="49">
        <v>38.851196899999998</v>
      </c>
      <c r="G42" s="49">
        <v>46.539038899999994</v>
      </c>
      <c r="H42" s="164">
        <v>1638.7035577000001</v>
      </c>
      <c r="J42" s="49" t="e">
        <f t="shared" si="52"/>
        <v>#DIV/0!</v>
      </c>
      <c r="K42" s="49">
        <f t="shared" si="52"/>
        <v>0</v>
      </c>
      <c r="L42" s="49">
        <f t="shared" si="52"/>
        <v>0</v>
      </c>
      <c r="M42" s="49">
        <f t="shared" si="52"/>
        <v>0</v>
      </c>
      <c r="N42" s="49">
        <f t="shared" si="52"/>
        <v>0</v>
      </c>
      <c r="O42" s="49">
        <f t="shared" si="52"/>
        <v>0</v>
      </c>
      <c r="Q42" s="49" t="e">
        <f t="shared" si="53"/>
        <v>#DIV/0!</v>
      </c>
      <c r="R42" s="49">
        <f t="shared" si="53"/>
        <v>27.859124300000001</v>
      </c>
      <c r="S42" s="49">
        <f t="shared" si="53"/>
        <v>49.505528699999999</v>
      </c>
      <c r="T42" s="49">
        <f t="shared" si="53"/>
        <v>38.851196899999998</v>
      </c>
      <c r="U42" s="49">
        <f t="shared" si="53"/>
        <v>42.462619019209598</v>
      </c>
      <c r="V42" s="49">
        <f t="shared" si="53"/>
        <v>866.53320436333115</v>
      </c>
      <c r="X42" s="49" t="e">
        <f t="shared" si="54"/>
        <v>#DIV/0!</v>
      </c>
      <c r="Y42" s="49">
        <f t="shared" si="54"/>
        <v>0</v>
      </c>
      <c r="Z42" s="49">
        <f t="shared" si="54"/>
        <v>0</v>
      </c>
      <c r="AA42" s="49">
        <f t="shared" si="54"/>
        <v>0</v>
      </c>
      <c r="AB42" s="49">
        <f t="shared" si="54"/>
        <v>4.0764198807903878</v>
      </c>
      <c r="AC42" s="49">
        <f t="shared" si="54"/>
        <v>772.17035333666877</v>
      </c>
      <c r="AE42" s="49" t="e">
        <f t="shared" si="55"/>
        <v>#DIV/0!</v>
      </c>
      <c r="AF42" s="49">
        <f t="shared" si="56"/>
        <v>0</v>
      </c>
      <c r="AG42" s="49">
        <f t="shared" si="57"/>
        <v>0</v>
      </c>
      <c r="AH42" s="49">
        <f t="shared" si="58"/>
        <v>0</v>
      </c>
      <c r="AI42" s="49">
        <f t="shared" si="59"/>
        <v>8.8817841970012523E-15</v>
      </c>
      <c r="AJ42" s="49">
        <f t="shared" si="59"/>
        <v>0</v>
      </c>
    </row>
    <row r="43" spans="1:36" ht="12.75" customHeight="1">
      <c r="A43" s="56">
        <v>7.6</v>
      </c>
      <c r="B43" s="16" t="s">
        <v>123</v>
      </c>
      <c r="C43" s="100"/>
      <c r="D43" s="49">
        <v>538.41591960000005</v>
      </c>
      <c r="E43" s="49">
        <v>623.18964899999992</v>
      </c>
      <c r="F43" s="49">
        <v>680.8553849000001</v>
      </c>
      <c r="G43" s="49">
        <v>836.17745509999997</v>
      </c>
      <c r="H43" s="165"/>
      <c r="J43" s="49" t="e">
        <f t="shared" si="52"/>
        <v>#DIV/0!</v>
      </c>
      <c r="K43" s="49">
        <f t="shared" si="52"/>
        <v>0</v>
      </c>
      <c r="L43" s="49">
        <f t="shared" si="52"/>
        <v>0</v>
      </c>
      <c r="M43" s="49">
        <f t="shared" si="52"/>
        <v>0</v>
      </c>
      <c r="N43" s="49">
        <f t="shared" si="52"/>
        <v>0</v>
      </c>
      <c r="O43" s="49">
        <f t="shared" si="52"/>
        <v>0</v>
      </c>
      <c r="Q43" s="49" t="e">
        <f t="shared" si="53"/>
        <v>#DIV/0!</v>
      </c>
      <c r="R43" s="49">
        <f t="shared" si="53"/>
        <v>538.41591959999994</v>
      </c>
      <c r="S43" s="49">
        <f t="shared" si="53"/>
        <v>623.18964900000003</v>
      </c>
      <c r="T43" s="49">
        <f t="shared" si="53"/>
        <v>680.85538490000022</v>
      </c>
      <c r="U43" s="49">
        <f t="shared" si="53"/>
        <v>762.9354956095483</v>
      </c>
      <c r="V43" s="49">
        <f t="shared" si="53"/>
        <v>0</v>
      </c>
      <c r="X43" s="49" t="e">
        <f t="shared" si="54"/>
        <v>#DIV/0!</v>
      </c>
      <c r="Y43" s="49">
        <f t="shared" si="54"/>
        <v>0</v>
      </c>
      <c r="Z43" s="49">
        <f t="shared" si="54"/>
        <v>0</v>
      </c>
      <c r="AA43" s="49">
        <f t="shared" si="54"/>
        <v>0</v>
      </c>
      <c r="AB43" s="49">
        <f t="shared" si="54"/>
        <v>73.241959490451606</v>
      </c>
      <c r="AC43" s="49">
        <f t="shared" si="54"/>
        <v>0</v>
      </c>
      <c r="AE43" s="49" t="e">
        <f t="shared" si="55"/>
        <v>#DIV/0!</v>
      </c>
      <c r="AF43" s="49">
        <f t="shared" si="56"/>
        <v>1.1368683772161603E-13</v>
      </c>
      <c r="AG43" s="49">
        <f t="shared" si="57"/>
        <v>-1.1368683772161603E-13</v>
      </c>
      <c r="AH43" s="49">
        <f t="shared" si="58"/>
        <v>-1.1368683772161603E-13</v>
      </c>
      <c r="AI43" s="49">
        <f t="shared" si="59"/>
        <v>0</v>
      </c>
      <c r="AJ43" s="49">
        <f t="shared" si="59"/>
        <v>0</v>
      </c>
    </row>
    <row r="44" spans="1:36" ht="13.15" customHeight="1">
      <c r="A44" s="53"/>
      <c r="B44" s="16" t="s">
        <v>124</v>
      </c>
      <c r="C44" s="100"/>
      <c r="D44" s="15">
        <f t="shared" ref="D44:G44" si="60">D43+D42+D41+D40+D38+D30+D29+D28+D27+D26</f>
        <v>5389.5908421000004</v>
      </c>
      <c r="E44" s="15">
        <f t="shared" si="60"/>
        <v>5318.6269114999996</v>
      </c>
      <c r="F44" s="15">
        <f t="shared" si="60"/>
        <v>5641.8933986000002</v>
      </c>
      <c r="G44" s="15">
        <f t="shared" si="60"/>
        <v>7417.1192652000009</v>
      </c>
      <c r="H44" s="155">
        <f t="shared" ref="H44" si="61">H26+H38+H40+H41+H42+H43+H27+H28+H29+H30</f>
        <v>10185.378403999999</v>
      </c>
      <c r="J44" s="15" t="e">
        <f t="shared" ref="J44:O44" si="62">J43+J42+J41+J40+J38+J30+J29+J28+J27+J26</f>
        <v>#DIV/0!</v>
      </c>
      <c r="K44" s="15">
        <f t="shared" si="62"/>
        <v>0</v>
      </c>
      <c r="L44" s="15">
        <f t="shared" si="62"/>
        <v>0</v>
      </c>
      <c r="M44" s="15">
        <f t="shared" si="62"/>
        <v>0</v>
      </c>
      <c r="N44" s="15">
        <f t="shared" si="62"/>
        <v>0</v>
      </c>
      <c r="O44" s="15">
        <f t="shared" si="62"/>
        <v>0</v>
      </c>
      <c r="Q44" s="15" t="e">
        <f t="shared" ref="Q44:V44" si="63">Q43+Q42+Q41+Q40+Q38+Q30+Q29+Q28+Q27+Q26</f>
        <v>#DIV/0!</v>
      </c>
      <c r="R44" s="15">
        <f t="shared" si="63"/>
        <v>5389.5908421000004</v>
      </c>
      <c r="S44" s="15">
        <f t="shared" si="63"/>
        <v>5318.6269114999996</v>
      </c>
      <c r="T44" s="15">
        <f t="shared" si="63"/>
        <v>5641.8933986000011</v>
      </c>
      <c r="U44" s="15">
        <f t="shared" si="63"/>
        <v>6767.4433555658907</v>
      </c>
      <c r="V44" s="15">
        <f t="shared" si="63"/>
        <v>5385.9458256494345</v>
      </c>
      <c r="X44" s="100"/>
      <c r="Y44" s="15">
        <f t="shared" ref="Y44:AC44" si="64">Y43+Y42+Y41+Y40+Y38+Y30+Y29+Y28+Y27+Y26</f>
        <v>0</v>
      </c>
      <c r="Z44" s="15">
        <f t="shared" si="64"/>
        <v>0</v>
      </c>
      <c r="AA44" s="15">
        <f t="shared" si="64"/>
        <v>0</v>
      </c>
      <c r="AB44" s="15">
        <f t="shared" si="64"/>
        <v>649.67590963410885</v>
      </c>
      <c r="AC44" s="15">
        <f t="shared" si="64"/>
        <v>4799.4325783505647</v>
      </c>
      <c r="AE44" s="100"/>
      <c r="AF44" s="15">
        <f t="shared" ref="AF44:AI44" si="65">AF43+AF42+AF41+AF40+AF38+AF30+AF29+AF28+AF27+AF26</f>
        <v>-4.9782400424192019E-13</v>
      </c>
      <c r="AG44" s="15">
        <f t="shared" si="65"/>
        <v>-1.1368683772161603E-13</v>
      </c>
      <c r="AH44" s="15">
        <f t="shared" si="65"/>
        <v>-6.8745009684789693E-13</v>
      </c>
      <c r="AI44" s="15">
        <f t="shared" si="65"/>
        <v>5.9685589803848416E-13</v>
      </c>
      <c r="AJ44" s="15">
        <f t="shared" ref="AJ44" si="66">AJ43+AJ42+AJ41+AJ40+AJ38+AJ30+AJ29+AJ28+AJ27+AJ26</f>
        <v>0</v>
      </c>
    </row>
    <row r="45" spans="1:36" ht="15.75">
      <c r="A45" s="53">
        <v>8</v>
      </c>
      <c r="B45" s="16" t="s">
        <v>125</v>
      </c>
      <c r="C45" s="100"/>
      <c r="D45" s="49">
        <v>0</v>
      </c>
      <c r="E45" s="49">
        <v>0</v>
      </c>
      <c r="F45" s="49">
        <v>0</v>
      </c>
      <c r="G45" s="49">
        <v>0</v>
      </c>
      <c r="H45" s="145">
        <v>0</v>
      </c>
      <c r="J45" s="49" t="e">
        <f t="shared" ref="J45:O48" si="67">C45*J$6*J$7/(J$6*J$7+Q$6*Q$7+X$6*X$7)</f>
        <v>#DIV/0!</v>
      </c>
      <c r="K45" s="49">
        <f t="shared" si="67"/>
        <v>0</v>
      </c>
      <c r="L45" s="49">
        <f t="shared" si="67"/>
        <v>0</v>
      </c>
      <c r="M45" s="49">
        <f t="shared" si="67"/>
        <v>0</v>
      </c>
      <c r="N45" s="49">
        <f t="shared" si="67"/>
        <v>0</v>
      </c>
      <c r="O45" s="49">
        <f t="shared" si="67"/>
        <v>0</v>
      </c>
      <c r="Q45" s="49" t="e">
        <f t="shared" ref="Q45:V48" si="68">C45*Q$6*Q$7/(Q$6*Q$7+X$6*X$7+J$6*J$7)</f>
        <v>#DIV/0!</v>
      </c>
      <c r="R45" s="49">
        <f t="shared" si="68"/>
        <v>0</v>
      </c>
      <c r="S45" s="49">
        <f t="shared" si="68"/>
        <v>0</v>
      </c>
      <c r="T45" s="49">
        <f t="shared" si="68"/>
        <v>0</v>
      </c>
      <c r="U45" s="49">
        <f t="shared" si="68"/>
        <v>0</v>
      </c>
      <c r="V45" s="49">
        <f t="shared" si="68"/>
        <v>0</v>
      </c>
      <c r="X45" s="49" t="e">
        <f t="shared" ref="X45:AC48" si="69">C45*X$6*X$7/(X$6*X$7+J$6*J$7+Q$6*Q$7)</f>
        <v>#DIV/0!</v>
      </c>
      <c r="Y45" s="49">
        <f t="shared" si="69"/>
        <v>0</v>
      </c>
      <c r="Z45" s="49">
        <f t="shared" si="69"/>
        <v>0</v>
      </c>
      <c r="AA45" s="49">
        <f t="shared" si="69"/>
        <v>0</v>
      </c>
      <c r="AB45" s="49">
        <f t="shared" si="69"/>
        <v>0</v>
      </c>
      <c r="AC45" s="49">
        <f t="shared" si="69"/>
        <v>0</v>
      </c>
      <c r="AE45" s="49" t="e">
        <f t="shared" ref="AE45:AE48" si="70">C45-J45-Q45-X45</f>
        <v>#DIV/0!</v>
      </c>
      <c r="AF45" s="49">
        <f t="shared" ref="AF45:AF48" si="71">D45-K45-R45-Y45</f>
        <v>0</v>
      </c>
      <c r="AG45" s="49">
        <f t="shared" ref="AG45:AG48" si="72">E45-L45-S45-Z45</f>
        <v>0</v>
      </c>
      <c r="AH45" s="49">
        <f t="shared" ref="AH45:AH48" si="73">F45-M45-T45-AA45</f>
        <v>0</v>
      </c>
      <c r="AI45" s="49">
        <f t="shared" ref="AI45:AJ48" si="74">G45-N45-U45-AB45</f>
        <v>0</v>
      </c>
      <c r="AJ45" s="49">
        <f t="shared" si="74"/>
        <v>0</v>
      </c>
    </row>
    <row r="46" spans="1:36" ht="13.15" customHeight="1">
      <c r="A46" s="53">
        <v>9</v>
      </c>
      <c r="B46" s="16" t="s">
        <v>126</v>
      </c>
      <c r="C46" s="100"/>
      <c r="D46" s="49">
        <v>8.6019155999999999</v>
      </c>
      <c r="E46" s="49">
        <v>14.706670000000001</v>
      </c>
      <c r="F46" s="49">
        <v>59.674658600000001</v>
      </c>
      <c r="G46" s="49">
        <v>27.07892</v>
      </c>
      <c r="H46" s="145">
        <v>449.2222203</v>
      </c>
      <c r="J46" s="49" t="e">
        <f t="shared" si="67"/>
        <v>#DIV/0!</v>
      </c>
      <c r="K46" s="49">
        <f t="shared" si="67"/>
        <v>0</v>
      </c>
      <c r="L46" s="49">
        <f t="shared" si="67"/>
        <v>0</v>
      </c>
      <c r="M46" s="49">
        <f t="shared" si="67"/>
        <v>0</v>
      </c>
      <c r="N46" s="49">
        <f t="shared" si="67"/>
        <v>0</v>
      </c>
      <c r="O46" s="49">
        <f t="shared" si="67"/>
        <v>0</v>
      </c>
      <c r="Q46" s="49" t="e">
        <f t="shared" si="68"/>
        <v>#DIV/0!</v>
      </c>
      <c r="R46" s="49">
        <f t="shared" si="68"/>
        <v>8.6019155999999981</v>
      </c>
      <c r="S46" s="49">
        <f t="shared" si="68"/>
        <v>14.706670000000001</v>
      </c>
      <c r="T46" s="49">
        <f t="shared" si="68"/>
        <v>59.674658600000008</v>
      </c>
      <c r="U46" s="49">
        <f t="shared" si="68"/>
        <v>24.707039306986104</v>
      </c>
      <c r="V46" s="49">
        <f t="shared" si="68"/>
        <v>237.54508141431205</v>
      </c>
      <c r="X46" s="49" t="e">
        <f t="shared" si="69"/>
        <v>#DIV/0!</v>
      </c>
      <c r="Y46" s="49">
        <f t="shared" si="69"/>
        <v>0</v>
      </c>
      <c r="Z46" s="49">
        <f t="shared" si="69"/>
        <v>0</v>
      </c>
      <c r="AA46" s="49">
        <f t="shared" si="69"/>
        <v>0</v>
      </c>
      <c r="AB46" s="49">
        <f t="shared" si="69"/>
        <v>2.3718806930138916</v>
      </c>
      <c r="AC46" s="49">
        <f t="shared" si="69"/>
        <v>211.67713888568798</v>
      </c>
      <c r="AE46" s="49" t="e">
        <f t="shared" si="70"/>
        <v>#DIV/0!</v>
      </c>
      <c r="AF46" s="49">
        <f t="shared" si="71"/>
        <v>1.7763568394002505E-15</v>
      </c>
      <c r="AG46" s="49">
        <f t="shared" si="72"/>
        <v>0</v>
      </c>
      <c r="AH46" s="49">
        <f t="shared" si="73"/>
        <v>-7.1054273576010019E-15</v>
      </c>
      <c r="AI46" s="49">
        <f t="shared" si="74"/>
        <v>4.4408920985006262E-15</v>
      </c>
      <c r="AJ46" s="49">
        <f t="shared" si="74"/>
        <v>0</v>
      </c>
    </row>
    <row r="47" spans="1:36" ht="15.75">
      <c r="A47" s="53">
        <v>10</v>
      </c>
      <c r="B47" s="16" t="s">
        <v>127</v>
      </c>
      <c r="C47" s="100"/>
      <c r="D47" s="49">
        <v>0</v>
      </c>
      <c r="E47" s="49">
        <v>0</v>
      </c>
      <c r="F47" s="49">
        <v>500.7</v>
      </c>
      <c r="G47" s="49">
        <v>0</v>
      </c>
      <c r="H47" s="145">
        <v>0</v>
      </c>
      <c r="J47" s="49" t="e">
        <f t="shared" si="67"/>
        <v>#DIV/0!</v>
      </c>
      <c r="K47" s="49">
        <f t="shared" si="67"/>
        <v>0</v>
      </c>
      <c r="L47" s="49">
        <f t="shared" si="67"/>
        <v>0</v>
      </c>
      <c r="M47" s="49">
        <f t="shared" si="67"/>
        <v>0</v>
      </c>
      <c r="N47" s="49">
        <f t="shared" si="67"/>
        <v>0</v>
      </c>
      <c r="O47" s="49">
        <f t="shared" si="67"/>
        <v>0</v>
      </c>
      <c r="Q47" s="49" t="e">
        <f t="shared" si="68"/>
        <v>#DIV/0!</v>
      </c>
      <c r="R47" s="49">
        <f t="shared" si="68"/>
        <v>0</v>
      </c>
      <c r="S47" s="49">
        <f t="shared" si="68"/>
        <v>0</v>
      </c>
      <c r="T47" s="49">
        <f t="shared" si="68"/>
        <v>500.7000000000001</v>
      </c>
      <c r="U47" s="49">
        <f t="shared" si="68"/>
        <v>0</v>
      </c>
      <c r="V47" s="49">
        <f t="shared" si="68"/>
        <v>0</v>
      </c>
      <c r="X47" s="49" t="e">
        <f t="shared" si="69"/>
        <v>#DIV/0!</v>
      </c>
      <c r="Y47" s="49">
        <f t="shared" si="69"/>
        <v>0</v>
      </c>
      <c r="Z47" s="49">
        <f t="shared" si="69"/>
        <v>0</v>
      </c>
      <c r="AA47" s="49">
        <f t="shared" si="69"/>
        <v>0</v>
      </c>
      <c r="AB47" s="49">
        <f t="shared" si="69"/>
        <v>0</v>
      </c>
      <c r="AC47" s="49">
        <f t="shared" si="69"/>
        <v>0</v>
      </c>
      <c r="AE47" s="49" t="e">
        <f t="shared" si="70"/>
        <v>#DIV/0!</v>
      </c>
      <c r="AF47" s="49">
        <f t="shared" si="71"/>
        <v>0</v>
      </c>
      <c r="AG47" s="49">
        <f t="shared" si="72"/>
        <v>0</v>
      </c>
      <c r="AH47" s="49">
        <f t="shared" si="73"/>
        <v>-1.1368683772161603E-13</v>
      </c>
      <c r="AI47" s="49">
        <f t="shared" si="74"/>
        <v>0</v>
      </c>
      <c r="AJ47" s="49">
        <f t="shared" si="74"/>
        <v>0</v>
      </c>
    </row>
    <row r="48" spans="1:36" ht="15.75">
      <c r="A48" s="53">
        <v>11</v>
      </c>
      <c r="B48" s="16" t="s">
        <v>128</v>
      </c>
      <c r="C48" s="100"/>
      <c r="D48" s="100">
        <f>'CC Expenses'!J69</f>
        <v>1279.7703638836754</v>
      </c>
      <c r="E48" s="100">
        <f>'CC Expenses'!K69</f>
        <v>2731.2957391125778</v>
      </c>
      <c r="F48" s="100">
        <f>'CC Expenses'!L69</f>
        <v>2812.7797189830726</v>
      </c>
      <c r="G48" s="100">
        <f>'CC Expenses'!M69</f>
        <v>2952.8487117293034</v>
      </c>
      <c r="H48" s="145">
        <f>6142.1156669*RAT</f>
        <v>6060.4255285302306</v>
      </c>
      <c r="J48" s="49" t="e">
        <f t="shared" si="67"/>
        <v>#DIV/0!</v>
      </c>
      <c r="K48" s="49">
        <f t="shared" si="67"/>
        <v>0</v>
      </c>
      <c r="L48" s="49">
        <f t="shared" si="67"/>
        <v>0</v>
      </c>
      <c r="M48" s="49">
        <f t="shared" si="67"/>
        <v>0</v>
      </c>
      <c r="N48" s="49">
        <f t="shared" si="67"/>
        <v>0</v>
      </c>
      <c r="O48" s="49">
        <f t="shared" si="67"/>
        <v>0</v>
      </c>
      <c r="Q48" s="49" t="e">
        <f t="shared" si="68"/>
        <v>#DIV/0!</v>
      </c>
      <c r="R48" s="49">
        <f t="shared" si="68"/>
        <v>1279.7703638836754</v>
      </c>
      <c r="S48" s="49">
        <f t="shared" si="68"/>
        <v>2731.2957391125778</v>
      </c>
      <c r="T48" s="49">
        <f t="shared" si="68"/>
        <v>2812.7797189830726</v>
      </c>
      <c r="U48" s="49">
        <f t="shared" si="68"/>
        <v>2694.2045394823426</v>
      </c>
      <c r="V48" s="49">
        <f t="shared" si="68"/>
        <v>3204.7040652144888</v>
      </c>
      <c r="X48" s="49" t="e">
        <f t="shared" si="69"/>
        <v>#DIV/0!</v>
      </c>
      <c r="Y48" s="49">
        <f t="shared" si="69"/>
        <v>0</v>
      </c>
      <c r="Z48" s="49">
        <f t="shared" si="69"/>
        <v>0</v>
      </c>
      <c r="AA48" s="49">
        <f t="shared" si="69"/>
        <v>0</v>
      </c>
      <c r="AB48" s="49">
        <f t="shared" si="69"/>
        <v>258.64417224696098</v>
      </c>
      <c r="AC48" s="49">
        <f t="shared" si="69"/>
        <v>2855.7214633157419</v>
      </c>
      <c r="AE48" s="49" t="e">
        <f t="shared" si="70"/>
        <v>#DIV/0!</v>
      </c>
      <c r="AF48" s="49">
        <f t="shared" si="71"/>
        <v>0</v>
      </c>
      <c r="AG48" s="49">
        <f t="shared" si="72"/>
        <v>0</v>
      </c>
      <c r="AH48" s="49">
        <f t="shared" si="73"/>
        <v>0</v>
      </c>
      <c r="AI48" s="49">
        <f t="shared" si="74"/>
        <v>0</v>
      </c>
      <c r="AJ48" s="49">
        <f t="shared" si="74"/>
        <v>0</v>
      </c>
    </row>
    <row r="49" spans="1:36" ht="15.75">
      <c r="A49" s="53">
        <v>12</v>
      </c>
      <c r="B49" s="16" t="s">
        <v>129</v>
      </c>
      <c r="C49" s="100"/>
      <c r="D49" s="86"/>
      <c r="E49" s="49"/>
      <c r="F49" s="49"/>
      <c r="G49" s="49"/>
      <c r="H49" s="154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56">
        <v>12.1</v>
      </c>
      <c r="B50" s="16" t="s">
        <v>130</v>
      </c>
      <c r="C50" s="100"/>
      <c r="D50" s="49">
        <v>27.762820000000001</v>
      </c>
      <c r="E50" s="49">
        <v>3.0156200000000002</v>
      </c>
      <c r="F50" s="49">
        <v>-60.3491</v>
      </c>
      <c r="G50" s="49">
        <v>-59.413290000000003</v>
      </c>
      <c r="H50" s="145">
        <v>218.37773419999999</v>
      </c>
      <c r="J50" s="49" t="e">
        <f t="shared" ref="J50:O63" si="75">C50*J$6*J$7/(J$6*J$7+Q$6*Q$7+X$6*X$7)</f>
        <v>#DIV/0!</v>
      </c>
      <c r="K50" s="49">
        <f t="shared" si="75"/>
        <v>0</v>
      </c>
      <c r="L50" s="49">
        <f t="shared" si="75"/>
        <v>0</v>
      </c>
      <c r="M50" s="49">
        <f t="shared" si="75"/>
        <v>0</v>
      </c>
      <c r="N50" s="49">
        <f t="shared" si="75"/>
        <v>0</v>
      </c>
      <c r="O50" s="49">
        <f t="shared" si="75"/>
        <v>0</v>
      </c>
      <c r="Q50" s="49" t="e">
        <f t="shared" ref="Q50:V63" si="76">C50*Q$6*Q$7/(Q$6*Q$7+X$6*X$7+J$6*J$7)</f>
        <v>#DIV/0!</v>
      </c>
      <c r="R50" s="49">
        <f t="shared" si="76"/>
        <v>27.762820000000001</v>
      </c>
      <c r="S50" s="49">
        <f t="shared" si="76"/>
        <v>3.0156200000000002</v>
      </c>
      <c r="T50" s="49">
        <f t="shared" si="76"/>
        <v>-60.349100000000007</v>
      </c>
      <c r="U50" s="49">
        <f t="shared" si="76"/>
        <v>-54.20919635596119</v>
      </c>
      <c r="V50" s="49">
        <f t="shared" si="76"/>
        <v>115.47638185610916</v>
      </c>
      <c r="X50" s="49" t="e">
        <f t="shared" ref="X50:AC63" si="77">C50*X$6*X$7/(X$6*X$7+J$6*J$7+Q$6*Q$7)</f>
        <v>#DIV/0!</v>
      </c>
      <c r="Y50" s="49">
        <f t="shared" si="77"/>
        <v>0</v>
      </c>
      <c r="Z50" s="49">
        <f t="shared" si="77"/>
        <v>0</v>
      </c>
      <c r="AA50" s="49">
        <f t="shared" si="77"/>
        <v>0</v>
      </c>
      <c r="AB50" s="49">
        <f t="shared" si="77"/>
        <v>-5.2040936440388057</v>
      </c>
      <c r="AC50" s="49">
        <f t="shared" si="77"/>
        <v>102.90135234389084</v>
      </c>
      <c r="AE50" s="49" t="e">
        <f t="shared" ref="AE50:AE63" si="78">C50-J50-Q50-X50</f>
        <v>#DIV/0!</v>
      </c>
      <c r="AF50" s="49">
        <f t="shared" ref="AF50:AF63" si="79">D50-K50-R50-Y50</f>
        <v>0</v>
      </c>
      <c r="AG50" s="49">
        <f t="shared" ref="AG50:AG63" si="80">E50-L50-S50-Z50</f>
        <v>0</v>
      </c>
      <c r="AH50" s="49">
        <f t="shared" ref="AH50:AH63" si="81">F50-M50-T50-AA50</f>
        <v>7.1054273576010019E-15</v>
      </c>
      <c r="AI50" s="49">
        <f t="shared" ref="AI50:AJ63" si="82">G50-N50-U50-AB50</f>
        <v>-7.9936057773011271E-15</v>
      </c>
      <c r="AJ50" s="49">
        <f t="shared" si="82"/>
        <v>0</v>
      </c>
    </row>
    <row r="51" spans="1:36" ht="15.75">
      <c r="A51" s="56">
        <v>12.2</v>
      </c>
      <c r="B51" s="16" t="s">
        <v>131</v>
      </c>
      <c r="C51" s="100"/>
      <c r="D51" s="49">
        <v>19.633310000000002</v>
      </c>
      <c r="E51" s="49">
        <v>152.67196999999999</v>
      </c>
      <c r="F51" s="49">
        <v>205.97496000000001</v>
      </c>
      <c r="G51" s="49">
        <v>214.23321000000001</v>
      </c>
      <c r="H51" s="145">
        <v>208.02298999999999</v>
      </c>
      <c r="J51" s="49" t="e">
        <f t="shared" si="75"/>
        <v>#DIV/0!</v>
      </c>
      <c r="K51" s="49">
        <f t="shared" si="75"/>
        <v>0</v>
      </c>
      <c r="L51" s="49">
        <f t="shared" si="75"/>
        <v>0</v>
      </c>
      <c r="M51" s="49">
        <f t="shared" si="75"/>
        <v>0</v>
      </c>
      <c r="N51" s="49">
        <f t="shared" si="75"/>
        <v>0</v>
      </c>
      <c r="O51" s="49">
        <f t="shared" si="75"/>
        <v>0</v>
      </c>
      <c r="Q51" s="49" t="e">
        <f t="shared" si="76"/>
        <v>#DIV/0!</v>
      </c>
      <c r="R51" s="49">
        <f t="shared" si="76"/>
        <v>19.633310000000002</v>
      </c>
      <c r="S51" s="49">
        <f t="shared" si="76"/>
        <v>152.67196999999999</v>
      </c>
      <c r="T51" s="49">
        <f t="shared" si="76"/>
        <v>205.97496000000004</v>
      </c>
      <c r="U51" s="49">
        <f t="shared" si="76"/>
        <v>195.46822178771566</v>
      </c>
      <c r="V51" s="49">
        <f t="shared" si="76"/>
        <v>110.00087676562026</v>
      </c>
      <c r="X51" s="49" t="e">
        <f t="shared" si="77"/>
        <v>#DIV/0!</v>
      </c>
      <c r="Y51" s="49">
        <f t="shared" si="77"/>
        <v>0</v>
      </c>
      <c r="Z51" s="49">
        <f t="shared" si="77"/>
        <v>0</v>
      </c>
      <c r="AA51" s="49">
        <f t="shared" si="77"/>
        <v>0</v>
      </c>
      <c r="AB51" s="49">
        <f t="shared" si="77"/>
        <v>18.764988212284337</v>
      </c>
      <c r="AC51" s="49">
        <f t="shared" si="77"/>
        <v>98.022113234379731</v>
      </c>
      <c r="AE51" s="49" t="e">
        <f t="shared" si="78"/>
        <v>#DIV/0!</v>
      </c>
      <c r="AF51" s="49">
        <f t="shared" si="79"/>
        <v>0</v>
      </c>
      <c r="AG51" s="49">
        <f t="shared" si="80"/>
        <v>0</v>
      </c>
      <c r="AH51" s="49">
        <f t="shared" si="81"/>
        <v>-2.8421709430404007E-14</v>
      </c>
      <c r="AI51" s="49">
        <f t="shared" si="82"/>
        <v>0</v>
      </c>
      <c r="AJ51" s="49">
        <f t="shared" si="82"/>
        <v>0</v>
      </c>
    </row>
    <row r="52" spans="1:36" ht="15.75">
      <c r="A52" s="56">
        <v>12.3</v>
      </c>
      <c r="B52" s="16" t="s">
        <v>132</v>
      </c>
      <c r="C52" s="100"/>
      <c r="D52" s="49">
        <v>28.562290000000001</v>
      </c>
      <c r="E52" s="49">
        <v>16.168736299999999</v>
      </c>
      <c r="F52" s="49">
        <v>26.22786</v>
      </c>
      <c r="G52" s="49">
        <v>16.463819999999998</v>
      </c>
      <c r="H52" s="145">
        <v>11.436164199999999</v>
      </c>
      <c r="J52" s="49" t="e">
        <f t="shared" si="75"/>
        <v>#DIV/0!</v>
      </c>
      <c r="K52" s="49">
        <f t="shared" si="75"/>
        <v>0</v>
      </c>
      <c r="L52" s="49">
        <f t="shared" si="75"/>
        <v>0</v>
      </c>
      <c r="M52" s="49">
        <f t="shared" si="75"/>
        <v>0</v>
      </c>
      <c r="N52" s="49">
        <f t="shared" si="75"/>
        <v>0</v>
      </c>
      <c r="O52" s="49">
        <f t="shared" si="75"/>
        <v>0</v>
      </c>
      <c r="Q52" s="49" t="e">
        <f t="shared" si="76"/>
        <v>#DIV/0!</v>
      </c>
      <c r="R52" s="49">
        <f t="shared" si="76"/>
        <v>28.562290000000001</v>
      </c>
      <c r="S52" s="49">
        <f t="shared" si="76"/>
        <v>16.168736299999999</v>
      </c>
      <c r="T52" s="49">
        <f t="shared" si="76"/>
        <v>26.22786</v>
      </c>
      <c r="U52" s="49">
        <f t="shared" si="76"/>
        <v>15.02173084757974</v>
      </c>
      <c r="V52" s="49">
        <f t="shared" si="76"/>
        <v>6.0473512511073801</v>
      </c>
      <c r="X52" s="49" t="e">
        <f t="shared" si="77"/>
        <v>#DIV/0!</v>
      </c>
      <c r="Y52" s="49">
        <f t="shared" si="77"/>
        <v>0</v>
      </c>
      <c r="Z52" s="49">
        <f t="shared" si="77"/>
        <v>0</v>
      </c>
      <c r="AA52" s="49">
        <f t="shared" si="77"/>
        <v>0</v>
      </c>
      <c r="AB52" s="49">
        <f t="shared" si="77"/>
        <v>1.4420891524202577</v>
      </c>
      <c r="AC52" s="49">
        <f t="shared" si="77"/>
        <v>5.3888129488926184</v>
      </c>
      <c r="AE52" s="49" t="e">
        <f t="shared" si="78"/>
        <v>#DIV/0!</v>
      </c>
      <c r="AF52" s="49">
        <f t="shared" si="79"/>
        <v>0</v>
      </c>
      <c r="AG52" s="49">
        <f t="shared" si="80"/>
        <v>0</v>
      </c>
      <c r="AH52" s="49">
        <f t="shared" si="81"/>
        <v>0</v>
      </c>
      <c r="AI52" s="49">
        <f t="shared" si="82"/>
        <v>0</v>
      </c>
      <c r="AJ52" s="49">
        <f t="shared" si="82"/>
        <v>0</v>
      </c>
    </row>
    <row r="53" spans="1:36" ht="15.75">
      <c r="A53" s="56">
        <v>12.4</v>
      </c>
      <c r="B53" s="16" t="s">
        <v>133</v>
      </c>
      <c r="C53" s="100"/>
      <c r="D53" s="49">
        <v>5.4454571000000094</v>
      </c>
      <c r="E53" s="49">
        <v>19.375540000000001</v>
      </c>
      <c r="F53" s="49">
        <v>22.307310000000001</v>
      </c>
      <c r="G53" s="49">
        <v>4.6712800000000003</v>
      </c>
      <c r="H53" s="145">
        <v>9.2713300000000007</v>
      </c>
      <c r="J53" s="49" t="e">
        <f t="shared" si="75"/>
        <v>#DIV/0!</v>
      </c>
      <c r="K53" s="49">
        <f t="shared" si="75"/>
        <v>0</v>
      </c>
      <c r="L53" s="49">
        <f t="shared" si="75"/>
        <v>0</v>
      </c>
      <c r="M53" s="49">
        <f t="shared" si="75"/>
        <v>0</v>
      </c>
      <c r="N53" s="49">
        <f t="shared" si="75"/>
        <v>0</v>
      </c>
      <c r="O53" s="49">
        <f t="shared" si="75"/>
        <v>0</v>
      </c>
      <c r="Q53" s="49" t="e">
        <f t="shared" si="76"/>
        <v>#DIV/0!</v>
      </c>
      <c r="R53" s="49">
        <f t="shared" si="76"/>
        <v>5.4454571000000094</v>
      </c>
      <c r="S53" s="49">
        <f t="shared" si="76"/>
        <v>19.375540000000001</v>
      </c>
      <c r="T53" s="49">
        <f t="shared" si="76"/>
        <v>22.307310000000005</v>
      </c>
      <c r="U53" s="49">
        <f t="shared" si="76"/>
        <v>4.2621160140041798</v>
      </c>
      <c r="V53" s="49">
        <f t="shared" si="76"/>
        <v>4.9026044130189561</v>
      </c>
      <c r="X53" s="49" t="e">
        <f t="shared" si="77"/>
        <v>#DIV/0!</v>
      </c>
      <c r="Y53" s="49">
        <f t="shared" si="77"/>
        <v>0</v>
      </c>
      <c r="Z53" s="49">
        <f t="shared" si="77"/>
        <v>0</v>
      </c>
      <c r="AA53" s="49">
        <f t="shared" si="77"/>
        <v>0</v>
      </c>
      <c r="AB53" s="49">
        <f t="shared" si="77"/>
        <v>0.40916398599582005</v>
      </c>
      <c r="AC53" s="49">
        <f t="shared" si="77"/>
        <v>4.3687255869810437</v>
      </c>
      <c r="AE53" s="49" t="e">
        <f t="shared" si="78"/>
        <v>#DIV/0!</v>
      </c>
      <c r="AF53" s="49">
        <f t="shared" si="79"/>
        <v>0</v>
      </c>
      <c r="AG53" s="49">
        <f t="shared" si="80"/>
        <v>0</v>
      </c>
      <c r="AH53" s="49">
        <f t="shared" si="81"/>
        <v>-3.5527136788005009E-15</v>
      </c>
      <c r="AI53" s="49">
        <f t="shared" si="82"/>
        <v>4.4408920985006262E-16</v>
      </c>
      <c r="AJ53" s="49">
        <f t="shared" si="82"/>
        <v>0</v>
      </c>
    </row>
    <row r="54" spans="1:36" ht="15.75">
      <c r="A54" s="56">
        <v>12.5</v>
      </c>
      <c r="B54" s="16" t="s">
        <v>134</v>
      </c>
      <c r="C54" s="100"/>
      <c r="D54" s="49">
        <v>107.8912424</v>
      </c>
      <c r="E54" s="49">
        <v>118.9060889</v>
      </c>
      <c r="F54" s="49">
        <v>103.24498509999999</v>
      </c>
      <c r="G54" s="49">
        <v>101.0928026</v>
      </c>
      <c r="H54" s="145">
        <v>135.84742</v>
      </c>
      <c r="J54" s="49" t="e">
        <f t="shared" si="75"/>
        <v>#DIV/0!</v>
      </c>
      <c r="K54" s="49">
        <f t="shared" si="75"/>
        <v>0</v>
      </c>
      <c r="L54" s="49">
        <f t="shared" si="75"/>
        <v>0</v>
      </c>
      <c r="M54" s="49">
        <f t="shared" si="75"/>
        <v>0</v>
      </c>
      <c r="N54" s="49">
        <f t="shared" si="75"/>
        <v>0</v>
      </c>
      <c r="O54" s="49">
        <f t="shared" si="75"/>
        <v>0</v>
      </c>
      <c r="Q54" s="49" t="e">
        <f t="shared" si="76"/>
        <v>#DIV/0!</v>
      </c>
      <c r="R54" s="49">
        <f t="shared" si="76"/>
        <v>107.8912424</v>
      </c>
      <c r="S54" s="49">
        <f t="shared" si="76"/>
        <v>118.9060889</v>
      </c>
      <c r="T54" s="49">
        <f t="shared" si="76"/>
        <v>103.24498510000001</v>
      </c>
      <c r="U54" s="49">
        <f t="shared" si="76"/>
        <v>92.237941819377838</v>
      </c>
      <c r="V54" s="49">
        <f t="shared" si="76"/>
        <v>71.835018361900566</v>
      </c>
      <c r="X54" s="49" t="e">
        <f t="shared" si="77"/>
        <v>#DIV/0!</v>
      </c>
      <c r="Y54" s="49">
        <f t="shared" si="77"/>
        <v>0</v>
      </c>
      <c r="Z54" s="49">
        <f t="shared" si="77"/>
        <v>0</v>
      </c>
      <c r="AA54" s="49">
        <f t="shared" si="77"/>
        <v>0</v>
      </c>
      <c r="AB54" s="49">
        <f t="shared" si="77"/>
        <v>8.8548607806221415</v>
      </c>
      <c r="AC54" s="49">
        <f t="shared" si="77"/>
        <v>64.012401638099433</v>
      </c>
      <c r="AE54" s="49" t="e">
        <f t="shared" si="78"/>
        <v>#DIV/0!</v>
      </c>
      <c r="AF54" s="49">
        <f t="shared" si="79"/>
        <v>0</v>
      </c>
      <c r="AG54" s="49">
        <f t="shared" si="80"/>
        <v>0</v>
      </c>
      <c r="AH54" s="49">
        <f t="shared" si="81"/>
        <v>-1.4210854715202004E-14</v>
      </c>
      <c r="AI54" s="49">
        <f t="shared" si="82"/>
        <v>1.9539925233402755E-14</v>
      </c>
      <c r="AJ54" s="49">
        <f t="shared" si="82"/>
        <v>0</v>
      </c>
    </row>
    <row r="55" spans="1:36" ht="15.75">
      <c r="A55" s="56">
        <v>12.6</v>
      </c>
      <c r="B55" s="16" t="s">
        <v>135</v>
      </c>
      <c r="C55" s="100"/>
      <c r="D55" s="49">
        <v>0</v>
      </c>
      <c r="E55" s="49">
        <v>1.17926</v>
      </c>
      <c r="F55" s="49">
        <v>0.17699999999999999</v>
      </c>
      <c r="G55" s="49">
        <v>0</v>
      </c>
      <c r="H55" s="145">
        <v>0</v>
      </c>
      <c r="J55" s="49" t="e">
        <f t="shared" si="75"/>
        <v>#DIV/0!</v>
      </c>
      <c r="K55" s="49">
        <f t="shared" si="75"/>
        <v>0</v>
      </c>
      <c r="L55" s="49">
        <f t="shared" si="75"/>
        <v>0</v>
      </c>
      <c r="M55" s="49">
        <f t="shared" si="75"/>
        <v>0</v>
      </c>
      <c r="N55" s="49">
        <f t="shared" si="75"/>
        <v>0</v>
      </c>
      <c r="O55" s="49">
        <f t="shared" si="75"/>
        <v>0</v>
      </c>
      <c r="Q55" s="49" t="e">
        <f t="shared" si="76"/>
        <v>#DIV/0!</v>
      </c>
      <c r="R55" s="49">
        <f t="shared" si="76"/>
        <v>0</v>
      </c>
      <c r="S55" s="49">
        <f t="shared" si="76"/>
        <v>1.17926</v>
      </c>
      <c r="T55" s="49">
        <f t="shared" si="76"/>
        <v>0.17699999999999999</v>
      </c>
      <c r="U55" s="49">
        <f t="shared" si="76"/>
        <v>0</v>
      </c>
      <c r="V55" s="49">
        <f t="shared" si="76"/>
        <v>0</v>
      </c>
      <c r="X55" s="49" t="e">
        <f t="shared" si="77"/>
        <v>#DIV/0!</v>
      </c>
      <c r="Y55" s="49">
        <f t="shared" si="77"/>
        <v>0</v>
      </c>
      <c r="Z55" s="49">
        <f t="shared" si="77"/>
        <v>0</v>
      </c>
      <c r="AA55" s="49">
        <f t="shared" si="77"/>
        <v>0</v>
      </c>
      <c r="AB55" s="49">
        <f t="shared" si="77"/>
        <v>0</v>
      </c>
      <c r="AC55" s="49">
        <f t="shared" si="77"/>
        <v>0</v>
      </c>
      <c r="AE55" s="49" t="e">
        <f t="shared" si="78"/>
        <v>#DIV/0!</v>
      </c>
      <c r="AF55" s="49">
        <f t="shared" si="79"/>
        <v>0</v>
      </c>
      <c r="AG55" s="49">
        <f t="shared" si="80"/>
        <v>0</v>
      </c>
      <c r="AH55" s="49">
        <f t="shared" si="81"/>
        <v>0</v>
      </c>
      <c r="AI55" s="49">
        <f t="shared" si="82"/>
        <v>0</v>
      </c>
      <c r="AJ55" s="49">
        <f t="shared" si="82"/>
        <v>0</v>
      </c>
    </row>
    <row r="56" spans="1:36" ht="15.75">
      <c r="A56" s="56">
        <v>12.7</v>
      </c>
      <c r="B56" s="16" t="s">
        <v>136</v>
      </c>
      <c r="C56" s="100"/>
      <c r="D56" s="49">
        <v>0</v>
      </c>
      <c r="E56" s="49">
        <v>0</v>
      </c>
      <c r="F56" s="49">
        <v>37.076757400000005</v>
      </c>
      <c r="G56" s="49">
        <v>87.585877899999986</v>
      </c>
      <c r="H56" s="145">
        <v>7.8970167</v>
      </c>
      <c r="J56" s="49" t="e">
        <f t="shared" si="75"/>
        <v>#DIV/0!</v>
      </c>
      <c r="K56" s="49">
        <f t="shared" si="75"/>
        <v>0</v>
      </c>
      <c r="L56" s="49">
        <f t="shared" si="75"/>
        <v>0</v>
      </c>
      <c r="M56" s="49">
        <f t="shared" si="75"/>
        <v>0</v>
      </c>
      <c r="N56" s="49">
        <f t="shared" si="75"/>
        <v>0</v>
      </c>
      <c r="O56" s="49">
        <f t="shared" si="75"/>
        <v>0</v>
      </c>
      <c r="Q56" s="49" t="e">
        <f t="shared" si="76"/>
        <v>#DIV/0!</v>
      </c>
      <c r="R56" s="49">
        <f t="shared" si="76"/>
        <v>0</v>
      </c>
      <c r="S56" s="49">
        <f t="shared" si="76"/>
        <v>0</v>
      </c>
      <c r="T56" s="49">
        <f t="shared" si="76"/>
        <v>37.076757400000012</v>
      </c>
      <c r="U56" s="49">
        <f t="shared" si="76"/>
        <v>79.914107653192417</v>
      </c>
      <c r="V56" s="49">
        <f t="shared" si="76"/>
        <v>4.1758786412633784</v>
      </c>
      <c r="X56" s="49" t="e">
        <f t="shared" si="77"/>
        <v>#DIV/0!</v>
      </c>
      <c r="Y56" s="49">
        <f t="shared" si="77"/>
        <v>0</v>
      </c>
      <c r="Z56" s="49">
        <f t="shared" si="77"/>
        <v>0</v>
      </c>
      <c r="AA56" s="49">
        <f t="shared" si="77"/>
        <v>0</v>
      </c>
      <c r="AB56" s="49">
        <f t="shared" si="77"/>
        <v>7.6717702468075553</v>
      </c>
      <c r="AC56" s="49">
        <f t="shared" si="77"/>
        <v>3.7211380587366221</v>
      </c>
      <c r="AE56" s="49" t="e">
        <f t="shared" si="78"/>
        <v>#DIV/0!</v>
      </c>
      <c r="AF56" s="49">
        <f t="shared" si="79"/>
        <v>0</v>
      </c>
      <c r="AG56" s="49">
        <f t="shared" si="80"/>
        <v>0</v>
      </c>
      <c r="AH56" s="49">
        <f t="shared" si="81"/>
        <v>-7.1054273576010019E-15</v>
      </c>
      <c r="AI56" s="49">
        <f t="shared" si="82"/>
        <v>1.3322676295501878E-14</v>
      </c>
      <c r="AJ56" s="49">
        <f t="shared" si="82"/>
        <v>0</v>
      </c>
    </row>
    <row r="57" spans="1:36" ht="15.75">
      <c r="A57" s="56">
        <v>12.8</v>
      </c>
      <c r="B57" s="16" t="s">
        <v>137</v>
      </c>
      <c r="C57" s="100"/>
      <c r="D57" s="49">
        <v>0</v>
      </c>
      <c r="E57" s="49">
        <v>0</v>
      </c>
      <c r="F57" s="49">
        <v>6.7337328000000003</v>
      </c>
      <c r="G57" s="49">
        <v>-27.282652899999999</v>
      </c>
      <c r="H57" s="145">
        <v>-1.5906129999999981</v>
      </c>
      <c r="J57" s="49" t="e">
        <f t="shared" si="75"/>
        <v>#DIV/0!</v>
      </c>
      <c r="K57" s="49">
        <f t="shared" si="75"/>
        <v>0</v>
      </c>
      <c r="L57" s="49">
        <f t="shared" si="75"/>
        <v>0</v>
      </c>
      <c r="M57" s="49">
        <f t="shared" si="75"/>
        <v>0</v>
      </c>
      <c r="N57" s="49">
        <f t="shared" si="75"/>
        <v>0</v>
      </c>
      <c r="O57" s="49">
        <f t="shared" si="75"/>
        <v>0</v>
      </c>
      <c r="Q57" s="49" t="e">
        <f t="shared" si="76"/>
        <v>#DIV/0!</v>
      </c>
      <c r="R57" s="49">
        <f t="shared" si="76"/>
        <v>0</v>
      </c>
      <c r="S57" s="49">
        <f t="shared" si="76"/>
        <v>0</v>
      </c>
      <c r="T57" s="49">
        <f t="shared" si="76"/>
        <v>6.7337328000000012</v>
      </c>
      <c r="U57" s="49">
        <f t="shared" si="76"/>
        <v>-24.892926955696847</v>
      </c>
      <c r="V57" s="49">
        <f t="shared" si="76"/>
        <v>-0.84110330591245386</v>
      </c>
      <c r="X57" s="49" t="e">
        <f t="shared" si="77"/>
        <v>#DIV/0!</v>
      </c>
      <c r="Y57" s="49">
        <f t="shared" si="77"/>
        <v>0</v>
      </c>
      <c r="Z57" s="49">
        <f t="shared" si="77"/>
        <v>0</v>
      </c>
      <c r="AA57" s="49">
        <f t="shared" si="77"/>
        <v>0</v>
      </c>
      <c r="AB57" s="49">
        <f t="shared" si="77"/>
        <v>-2.3897259443031498</v>
      </c>
      <c r="AC57" s="49">
        <f t="shared" si="77"/>
        <v>-0.7495096940875442</v>
      </c>
      <c r="AE57" s="49" t="e">
        <f t="shared" si="78"/>
        <v>#DIV/0!</v>
      </c>
      <c r="AF57" s="49">
        <f t="shared" si="79"/>
        <v>0</v>
      </c>
      <c r="AG57" s="49">
        <f t="shared" si="80"/>
        <v>0</v>
      </c>
      <c r="AH57" s="49">
        <f t="shared" si="81"/>
        <v>-8.8817841970012523E-16</v>
      </c>
      <c r="AI57" s="49">
        <f t="shared" si="82"/>
        <v>0</v>
      </c>
      <c r="AJ57" s="49">
        <f t="shared" si="82"/>
        <v>0</v>
      </c>
    </row>
    <row r="58" spans="1:36" ht="15.75">
      <c r="A58" s="56">
        <v>12.9</v>
      </c>
      <c r="B58" s="16" t="s">
        <v>138</v>
      </c>
      <c r="C58" s="100"/>
      <c r="D58" s="49">
        <v>0.37408000000000002</v>
      </c>
      <c r="E58" s="49">
        <v>0.35951749999999999</v>
      </c>
      <c r="F58" s="49">
        <v>0.10908</v>
      </c>
      <c r="G58" s="49">
        <v>0.84309999999999996</v>
      </c>
      <c r="H58" s="145">
        <v>0.10655000000000001</v>
      </c>
      <c r="J58" s="49" t="e">
        <f t="shared" si="75"/>
        <v>#DIV/0!</v>
      </c>
      <c r="K58" s="49">
        <f t="shared" si="75"/>
        <v>0</v>
      </c>
      <c r="L58" s="49">
        <f t="shared" si="75"/>
        <v>0</v>
      </c>
      <c r="M58" s="49">
        <f t="shared" si="75"/>
        <v>0</v>
      </c>
      <c r="N58" s="49">
        <f t="shared" si="75"/>
        <v>0</v>
      </c>
      <c r="O58" s="49">
        <f t="shared" si="75"/>
        <v>0</v>
      </c>
      <c r="Q58" s="49" t="e">
        <f t="shared" si="76"/>
        <v>#DIV/0!</v>
      </c>
      <c r="R58" s="49">
        <f t="shared" si="76"/>
        <v>0.37408000000000002</v>
      </c>
      <c r="S58" s="49">
        <f t="shared" si="76"/>
        <v>0.35951749999999999</v>
      </c>
      <c r="T58" s="49">
        <f t="shared" si="76"/>
        <v>0.10908000000000001</v>
      </c>
      <c r="U58" s="49">
        <f t="shared" si="76"/>
        <v>0.76925168506424868</v>
      </c>
      <c r="V58" s="49">
        <f t="shared" si="76"/>
        <v>5.6342779321539603E-2</v>
      </c>
      <c r="X58" s="49" t="e">
        <f t="shared" si="77"/>
        <v>#DIV/0!</v>
      </c>
      <c r="Y58" s="49">
        <f t="shared" si="77"/>
        <v>0</v>
      </c>
      <c r="Z58" s="49">
        <f t="shared" si="77"/>
        <v>0</v>
      </c>
      <c r="AA58" s="49">
        <f t="shared" si="77"/>
        <v>0</v>
      </c>
      <c r="AB58" s="49">
        <f t="shared" si="77"/>
        <v>7.3848314935751197E-2</v>
      </c>
      <c r="AC58" s="49">
        <f t="shared" si="77"/>
        <v>5.0207220678460403E-2</v>
      </c>
      <c r="AE58" s="49" t="e">
        <f t="shared" si="78"/>
        <v>#DIV/0!</v>
      </c>
      <c r="AF58" s="49">
        <f t="shared" si="79"/>
        <v>0</v>
      </c>
      <c r="AG58" s="49">
        <f t="shared" si="80"/>
        <v>0</v>
      </c>
      <c r="AH58" s="49">
        <f t="shared" si="81"/>
        <v>-1.3877787807814457E-17</v>
      </c>
      <c r="AI58" s="49">
        <f t="shared" si="82"/>
        <v>0</v>
      </c>
      <c r="AJ58" s="49">
        <f t="shared" si="82"/>
        <v>0</v>
      </c>
    </row>
    <row r="59" spans="1:36" ht="15.75">
      <c r="A59" s="55">
        <v>12.1</v>
      </c>
      <c r="B59" s="16" t="s">
        <v>139</v>
      </c>
      <c r="C59" s="100"/>
      <c r="D59" s="49">
        <v>13.556343</v>
      </c>
      <c r="E59" s="49">
        <v>13.050597000000002</v>
      </c>
      <c r="F59" s="49">
        <v>2.7327652000000002</v>
      </c>
      <c r="G59" s="49">
        <v>10.18548</v>
      </c>
      <c r="H59" s="145">
        <v>53.87106</v>
      </c>
      <c r="J59" s="49" t="e">
        <f t="shared" si="75"/>
        <v>#DIV/0!</v>
      </c>
      <c r="K59" s="49">
        <f t="shared" si="75"/>
        <v>0</v>
      </c>
      <c r="L59" s="49">
        <f t="shared" si="75"/>
        <v>0</v>
      </c>
      <c r="M59" s="49">
        <f t="shared" si="75"/>
        <v>0</v>
      </c>
      <c r="N59" s="49">
        <f t="shared" si="75"/>
        <v>0</v>
      </c>
      <c r="O59" s="49">
        <f t="shared" si="75"/>
        <v>0</v>
      </c>
      <c r="Q59" s="49" t="e">
        <f t="shared" si="76"/>
        <v>#DIV/0!</v>
      </c>
      <c r="R59" s="49">
        <f t="shared" si="76"/>
        <v>13.556343</v>
      </c>
      <c r="S59" s="49">
        <f t="shared" si="76"/>
        <v>13.050597000000002</v>
      </c>
      <c r="T59" s="49">
        <f t="shared" si="76"/>
        <v>2.7327652000000007</v>
      </c>
      <c r="U59" s="49">
        <f t="shared" si="76"/>
        <v>9.2933194795258025</v>
      </c>
      <c r="V59" s="49">
        <f t="shared" si="76"/>
        <v>28.486581373978595</v>
      </c>
      <c r="X59" s="49" t="e">
        <f t="shared" si="77"/>
        <v>#DIV/0!</v>
      </c>
      <c r="Y59" s="49">
        <f t="shared" si="77"/>
        <v>0</v>
      </c>
      <c r="Z59" s="49">
        <f t="shared" si="77"/>
        <v>0</v>
      </c>
      <c r="AA59" s="49">
        <f t="shared" si="77"/>
        <v>0</v>
      </c>
      <c r="AB59" s="49">
        <f t="shared" si="77"/>
        <v>0.89216052047419647</v>
      </c>
      <c r="AC59" s="49">
        <f t="shared" si="77"/>
        <v>25.384478626021405</v>
      </c>
      <c r="AE59" s="49" t="e">
        <f t="shared" si="78"/>
        <v>#DIV/0!</v>
      </c>
      <c r="AF59" s="49">
        <f t="shared" si="79"/>
        <v>0</v>
      </c>
      <c r="AG59" s="49">
        <f t="shared" si="80"/>
        <v>0</v>
      </c>
      <c r="AH59" s="49">
        <f t="shared" si="81"/>
        <v>-4.4408920985006262E-16</v>
      </c>
      <c r="AI59" s="49">
        <f t="shared" si="82"/>
        <v>1.1102230246251565E-15</v>
      </c>
      <c r="AJ59" s="49">
        <f t="shared" si="82"/>
        <v>0</v>
      </c>
    </row>
    <row r="60" spans="1:36" ht="15.75">
      <c r="A60" s="55">
        <v>12.11</v>
      </c>
      <c r="B60" s="16" t="s">
        <v>140</v>
      </c>
      <c r="C60" s="100"/>
      <c r="D60" s="49">
        <v>9.0000000000000018</v>
      </c>
      <c r="E60" s="49">
        <v>4.1834999999999951</v>
      </c>
      <c r="F60" s="49">
        <v>5.8670299999999997</v>
      </c>
      <c r="G60" s="49">
        <v>7.220205600000007</v>
      </c>
      <c r="H60" s="145">
        <v>5.4648200000000031</v>
      </c>
      <c r="J60" s="49" t="e">
        <f t="shared" si="75"/>
        <v>#DIV/0!</v>
      </c>
      <c r="K60" s="49">
        <f t="shared" si="75"/>
        <v>0</v>
      </c>
      <c r="L60" s="49">
        <f t="shared" si="75"/>
        <v>0</v>
      </c>
      <c r="M60" s="49">
        <f t="shared" si="75"/>
        <v>0</v>
      </c>
      <c r="N60" s="49">
        <f t="shared" si="75"/>
        <v>0</v>
      </c>
      <c r="O60" s="49">
        <f t="shared" si="75"/>
        <v>0</v>
      </c>
      <c r="Q60" s="49" t="e">
        <f t="shared" si="76"/>
        <v>#DIV/0!</v>
      </c>
      <c r="R60" s="49">
        <f t="shared" si="76"/>
        <v>9.0000000000000036</v>
      </c>
      <c r="S60" s="49">
        <f t="shared" si="76"/>
        <v>4.1834999999999951</v>
      </c>
      <c r="T60" s="49">
        <f t="shared" si="76"/>
        <v>5.8670299999999997</v>
      </c>
      <c r="U60" s="49">
        <f t="shared" si="76"/>
        <v>6.5877776352868356</v>
      </c>
      <c r="V60" s="49">
        <f t="shared" si="76"/>
        <v>2.8897526728478296</v>
      </c>
      <c r="X60" s="49" t="e">
        <f t="shared" si="77"/>
        <v>#DIV/0!</v>
      </c>
      <c r="Y60" s="49">
        <f t="shared" si="77"/>
        <v>0</v>
      </c>
      <c r="Z60" s="49">
        <f t="shared" si="77"/>
        <v>0</v>
      </c>
      <c r="AA60" s="49">
        <f t="shared" si="77"/>
        <v>0</v>
      </c>
      <c r="AB60" s="49">
        <f t="shared" si="77"/>
        <v>0.63242796471317164</v>
      </c>
      <c r="AC60" s="49">
        <f t="shared" si="77"/>
        <v>2.5750673271521736</v>
      </c>
      <c r="AE60" s="49" t="e">
        <f t="shared" si="78"/>
        <v>#DIV/0!</v>
      </c>
      <c r="AF60" s="49">
        <f t="shared" si="79"/>
        <v>-1.7763568394002505E-15</v>
      </c>
      <c r="AG60" s="49">
        <f t="shared" si="80"/>
        <v>0</v>
      </c>
      <c r="AH60" s="49">
        <f t="shared" si="81"/>
        <v>0</v>
      </c>
      <c r="AI60" s="49">
        <f t="shared" si="82"/>
        <v>0</v>
      </c>
      <c r="AJ60" s="49">
        <f t="shared" si="82"/>
        <v>0</v>
      </c>
    </row>
    <row r="61" spans="1:36" ht="15.75">
      <c r="A61" s="55">
        <v>12.12</v>
      </c>
      <c r="B61" s="16" t="s">
        <v>141</v>
      </c>
      <c r="C61" s="100"/>
      <c r="D61" s="49">
        <v>10.1142535</v>
      </c>
      <c r="E61" s="49">
        <v>24.521764999999998</v>
      </c>
      <c r="F61" s="49">
        <v>29.784841200000002</v>
      </c>
      <c r="G61" s="49">
        <v>29.347031699999999</v>
      </c>
      <c r="H61" s="145">
        <v>27.392430000000001</v>
      </c>
      <c r="J61" s="49" t="e">
        <f t="shared" si="75"/>
        <v>#DIV/0!</v>
      </c>
      <c r="K61" s="49">
        <f t="shared" si="75"/>
        <v>0</v>
      </c>
      <c r="L61" s="49">
        <f t="shared" si="75"/>
        <v>0</v>
      </c>
      <c r="M61" s="49">
        <f t="shared" si="75"/>
        <v>0</v>
      </c>
      <c r="N61" s="49">
        <f t="shared" si="75"/>
        <v>0</v>
      </c>
      <c r="O61" s="49">
        <f t="shared" si="75"/>
        <v>0</v>
      </c>
      <c r="Q61" s="49" t="e">
        <f t="shared" si="76"/>
        <v>#DIV/0!</v>
      </c>
      <c r="R61" s="49">
        <f t="shared" si="76"/>
        <v>10.1142535</v>
      </c>
      <c r="S61" s="49">
        <f t="shared" si="76"/>
        <v>24.521764999999998</v>
      </c>
      <c r="T61" s="49">
        <f t="shared" si="76"/>
        <v>29.784841200000002</v>
      </c>
      <c r="U61" s="49">
        <f t="shared" si="76"/>
        <v>26.77648391277301</v>
      </c>
      <c r="V61" s="49">
        <f t="shared" si="76"/>
        <v>14.484895716290202</v>
      </c>
      <c r="X61" s="49" t="e">
        <f t="shared" si="77"/>
        <v>#DIV/0!</v>
      </c>
      <c r="Y61" s="49">
        <f t="shared" si="77"/>
        <v>0</v>
      </c>
      <c r="Z61" s="49">
        <f t="shared" si="77"/>
        <v>0</v>
      </c>
      <c r="AA61" s="49">
        <f t="shared" si="77"/>
        <v>0</v>
      </c>
      <c r="AB61" s="49">
        <f t="shared" si="77"/>
        <v>2.5705477872269884</v>
      </c>
      <c r="AC61" s="49">
        <f t="shared" si="77"/>
        <v>12.907534283709799</v>
      </c>
      <c r="AE61" s="49" t="e">
        <f t="shared" si="78"/>
        <v>#DIV/0!</v>
      </c>
      <c r="AF61" s="49">
        <f t="shared" si="79"/>
        <v>0</v>
      </c>
      <c r="AG61" s="49">
        <f t="shared" si="80"/>
        <v>0</v>
      </c>
      <c r="AH61" s="49">
        <f t="shared" si="81"/>
        <v>0</v>
      </c>
      <c r="AI61" s="49">
        <f t="shared" si="82"/>
        <v>0</v>
      </c>
      <c r="AJ61" s="49">
        <f t="shared" si="82"/>
        <v>0</v>
      </c>
    </row>
    <row r="62" spans="1:36" ht="15.75">
      <c r="A62" s="55">
        <v>12.13</v>
      </c>
      <c r="B62" s="16" t="s">
        <v>142</v>
      </c>
      <c r="C62" s="100"/>
      <c r="D62" s="49">
        <v>23.738739699999996</v>
      </c>
      <c r="E62" s="49">
        <v>17.239029500000001</v>
      </c>
      <c r="F62" s="49">
        <v>25.027311400000002</v>
      </c>
      <c r="G62" s="49">
        <v>20.795176400000003</v>
      </c>
      <c r="H62" s="145">
        <v>25.798572000000004</v>
      </c>
      <c r="J62" s="49" t="e">
        <f t="shared" si="75"/>
        <v>#DIV/0!</v>
      </c>
      <c r="K62" s="49">
        <f t="shared" si="75"/>
        <v>0</v>
      </c>
      <c r="L62" s="49">
        <f t="shared" si="75"/>
        <v>0</v>
      </c>
      <c r="M62" s="49">
        <f t="shared" si="75"/>
        <v>0</v>
      </c>
      <c r="N62" s="49">
        <f t="shared" si="75"/>
        <v>0</v>
      </c>
      <c r="O62" s="49">
        <f t="shared" si="75"/>
        <v>0</v>
      </c>
      <c r="Q62" s="49" t="e">
        <f t="shared" si="76"/>
        <v>#DIV/0!</v>
      </c>
      <c r="R62" s="49">
        <f t="shared" si="76"/>
        <v>23.7387397</v>
      </c>
      <c r="S62" s="49">
        <f t="shared" si="76"/>
        <v>17.239029500000001</v>
      </c>
      <c r="T62" s="49">
        <f t="shared" si="76"/>
        <v>25.027311400000006</v>
      </c>
      <c r="U62" s="49">
        <f t="shared" si="76"/>
        <v>18.973697647857072</v>
      </c>
      <c r="V62" s="49">
        <f t="shared" si="76"/>
        <v>13.64207648058987</v>
      </c>
      <c r="X62" s="49" t="e">
        <f t="shared" si="77"/>
        <v>#DIV/0!</v>
      </c>
      <c r="Y62" s="49">
        <f t="shared" si="77"/>
        <v>0</v>
      </c>
      <c r="Z62" s="49">
        <f t="shared" si="77"/>
        <v>0</v>
      </c>
      <c r="AA62" s="49">
        <f t="shared" si="77"/>
        <v>0</v>
      </c>
      <c r="AB62" s="49">
        <f t="shared" si="77"/>
        <v>1.8214787521429261</v>
      </c>
      <c r="AC62" s="49">
        <f t="shared" si="77"/>
        <v>12.156495519410132</v>
      </c>
      <c r="AE62" s="49" t="e">
        <f t="shared" si="78"/>
        <v>#DIV/0!</v>
      </c>
      <c r="AF62" s="49">
        <f t="shared" si="79"/>
        <v>-3.5527136788005009E-15</v>
      </c>
      <c r="AG62" s="49">
        <f t="shared" si="80"/>
        <v>0</v>
      </c>
      <c r="AH62" s="49">
        <f t="shared" si="81"/>
        <v>-3.5527136788005009E-15</v>
      </c>
      <c r="AI62" s="49">
        <f t="shared" si="82"/>
        <v>3.9968028886505635E-15</v>
      </c>
      <c r="AJ62" s="49">
        <f t="shared" si="82"/>
        <v>0</v>
      </c>
    </row>
    <row r="63" spans="1:36" ht="14.25">
      <c r="A63" s="55">
        <v>12.14</v>
      </c>
      <c r="B63" s="16" t="s">
        <v>143</v>
      </c>
      <c r="C63" s="30">
        <f>C143+C145+C146+C147+C148+C151+C152</f>
        <v>0</v>
      </c>
      <c r="D63" s="30">
        <f t="shared" ref="D63:H63" si="83">D143+D145+D146+D147+D148+D151+D152</f>
        <v>386.97732340000005</v>
      </c>
      <c r="E63" s="30">
        <f t="shared" si="83"/>
        <v>580.30515730000002</v>
      </c>
      <c r="F63" s="30">
        <f>F143+F145+F146+F147+F148+F151+F152</f>
        <v>331.5497048000002</v>
      </c>
      <c r="G63" s="30">
        <f t="shared" si="83"/>
        <v>1027.8084649999996</v>
      </c>
      <c r="H63" s="30">
        <f t="shared" si="83"/>
        <v>845.40042669999968</v>
      </c>
      <c r="J63" s="49" t="e">
        <f t="shared" si="75"/>
        <v>#DIV/0!</v>
      </c>
      <c r="K63" s="49">
        <f t="shared" si="75"/>
        <v>0</v>
      </c>
      <c r="L63" s="49">
        <f t="shared" si="75"/>
        <v>0</v>
      </c>
      <c r="M63" s="49">
        <f t="shared" si="75"/>
        <v>0</v>
      </c>
      <c r="N63" s="49">
        <f t="shared" si="75"/>
        <v>0</v>
      </c>
      <c r="O63" s="49">
        <f t="shared" si="75"/>
        <v>0</v>
      </c>
      <c r="Q63" s="49" t="e">
        <f t="shared" si="76"/>
        <v>#DIV/0!</v>
      </c>
      <c r="R63" s="49">
        <f t="shared" si="76"/>
        <v>386.97732340000005</v>
      </c>
      <c r="S63" s="49">
        <f t="shared" si="76"/>
        <v>580.30515730000002</v>
      </c>
      <c r="T63" s="49">
        <f t="shared" si="76"/>
        <v>331.54970480000026</v>
      </c>
      <c r="U63" s="49">
        <f t="shared" si="76"/>
        <v>937.78127579711611</v>
      </c>
      <c r="V63" s="49">
        <f t="shared" si="76"/>
        <v>447.04091675169872</v>
      </c>
      <c r="X63" s="49" t="e">
        <f t="shared" si="77"/>
        <v>#DIV/0!</v>
      </c>
      <c r="Y63" s="49">
        <f t="shared" si="77"/>
        <v>0</v>
      </c>
      <c r="Z63" s="49">
        <f t="shared" si="77"/>
        <v>0</v>
      </c>
      <c r="AA63" s="49">
        <f t="shared" si="77"/>
        <v>0</v>
      </c>
      <c r="AB63" s="49">
        <f t="shared" si="77"/>
        <v>90.027189202883392</v>
      </c>
      <c r="AC63" s="49">
        <f t="shared" si="77"/>
        <v>398.35950994830097</v>
      </c>
      <c r="AE63" s="49" t="e">
        <f t="shared" si="78"/>
        <v>#DIV/0!</v>
      </c>
      <c r="AF63" s="49">
        <f t="shared" si="79"/>
        <v>0</v>
      </c>
      <c r="AG63" s="49">
        <f t="shared" si="80"/>
        <v>0</v>
      </c>
      <c r="AH63" s="49">
        <f t="shared" si="81"/>
        <v>-5.6843418860808015E-14</v>
      </c>
      <c r="AI63" s="49">
        <f t="shared" si="82"/>
        <v>1.1368683772161603E-13</v>
      </c>
      <c r="AJ63" s="49">
        <f t="shared" si="82"/>
        <v>0</v>
      </c>
    </row>
    <row r="64" spans="1:36" ht="15">
      <c r="A64" s="53"/>
      <c r="B64" s="16" t="s">
        <v>144</v>
      </c>
      <c r="C64" s="100"/>
      <c r="D64" s="15">
        <f t="shared" ref="D64:H64" si="84">SUM(D50:D63)</f>
        <v>633.05585910000002</v>
      </c>
      <c r="E64" s="15">
        <f t="shared" si="84"/>
        <v>950.97678150000002</v>
      </c>
      <c r="F64" s="15">
        <f t="shared" si="84"/>
        <v>736.46423790000028</v>
      </c>
      <c r="G64" s="15">
        <f t="shared" si="84"/>
        <v>1433.5505062999996</v>
      </c>
      <c r="H64" s="15">
        <f t="shared" si="84"/>
        <v>1547.2959007999998</v>
      </c>
      <c r="J64" s="15" t="e">
        <f t="shared" ref="J64:O64" si="85">SUM(J50:J63)</f>
        <v>#DIV/0!</v>
      </c>
      <c r="K64" s="15">
        <f t="shared" si="85"/>
        <v>0</v>
      </c>
      <c r="L64" s="15">
        <f t="shared" si="85"/>
        <v>0</v>
      </c>
      <c r="M64" s="15">
        <f t="shared" si="85"/>
        <v>0</v>
      </c>
      <c r="N64" s="15">
        <f t="shared" si="85"/>
        <v>0</v>
      </c>
      <c r="O64" s="15">
        <f t="shared" si="85"/>
        <v>0</v>
      </c>
      <c r="Q64" s="15" t="e">
        <f t="shared" ref="Q64:V64" si="86">SUM(Q50:Q63)</f>
        <v>#DIV/0!</v>
      </c>
      <c r="R64" s="15">
        <f t="shared" si="86"/>
        <v>633.05585910000002</v>
      </c>
      <c r="S64" s="15">
        <f t="shared" si="86"/>
        <v>950.97678150000002</v>
      </c>
      <c r="T64" s="15">
        <f t="shared" si="86"/>
        <v>736.4642379000004</v>
      </c>
      <c r="U64" s="15">
        <f t="shared" si="86"/>
        <v>1307.9838009678349</v>
      </c>
      <c r="V64" s="15">
        <f t="shared" si="86"/>
        <v>818.19757375783399</v>
      </c>
      <c r="X64" s="15" t="e">
        <f t="shared" ref="X64:AC64" si="87">SUM(X50:X63)</f>
        <v>#DIV/0!</v>
      </c>
      <c r="Y64" s="15">
        <f t="shared" si="87"/>
        <v>0</v>
      </c>
      <c r="Z64" s="15">
        <f t="shared" si="87"/>
        <v>0</v>
      </c>
      <c r="AA64" s="15">
        <f t="shared" si="87"/>
        <v>0</v>
      </c>
      <c r="AB64" s="15">
        <f t="shared" si="87"/>
        <v>125.56670533216457</v>
      </c>
      <c r="AC64" s="15">
        <f t="shared" si="87"/>
        <v>729.09832704216581</v>
      </c>
      <c r="AE64" s="15" t="e">
        <f t="shared" ref="AE64:AI64" si="88">SUM(AE50:AE63)</f>
        <v>#DIV/0!</v>
      </c>
      <c r="AF64" s="15">
        <f t="shared" si="88"/>
        <v>-5.3290705182007514E-15</v>
      </c>
      <c r="AG64" s="15">
        <f t="shared" si="88"/>
        <v>0</v>
      </c>
      <c r="AH64" s="15">
        <f t="shared" si="88"/>
        <v>-1.0792755578137303E-13</v>
      </c>
      <c r="AI64" s="15">
        <f t="shared" si="88"/>
        <v>1.4410694859634532E-13</v>
      </c>
      <c r="AJ64" s="15">
        <f t="shared" ref="AJ64" si="89">SUM(AJ50:AJ63)</f>
        <v>0</v>
      </c>
    </row>
    <row r="65" spans="1:36" ht="15">
      <c r="A65" s="53">
        <v>13</v>
      </c>
      <c r="B65" s="16" t="s">
        <v>145</v>
      </c>
      <c r="C65" s="100"/>
      <c r="D65" s="15">
        <f t="shared" ref="D65:H65" si="90">D64+D48+D47+D46+D45+D24+D13+D12+D11+D10+D9+D44</f>
        <v>10824.608284483676</v>
      </c>
      <c r="E65" s="15">
        <f t="shared" si="90"/>
        <v>15769.725569512579</v>
      </c>
      <c r="F65" s="15">
        <f t="shared" si="90"/>
        <v>18584.791789983072</v>
      </c>
      <c r="G65" s="15">
        <f t="shared" si="90"/>
        <v>22411.313590129303</v>
      </c>
      <c r="H65" s="15">
        <f t="shared" si="90"/>
        <v>37767.204856730226</v>
      </c>
      <c r="J65" s="15" t="e">
        <f t="shared" ref="J65:O65" si="91">J64+J48+J47+J46+J45+J24+J13+J12+J11+J10+J9+J44</f>
        <v>#DIV/0!</v>
      </c>
      <c r="K65" s="15">
        <f t="shared" si="91"/>
        <v>0</v>
      </c>
      <c r="L65" s="15">
        <f t="shared" si="91"/>
        <v>0</v>
      </c>
      <c r="M65" s="15">
        <f t="shared" si="91"/>
        <v>0</v>
      </c>
      <c r="N65" s="15">
        <f t="shared" si="91"/>
        <v>0</v>
      </c>
      <c r="O65" s="15">
        <f t="shared" si="91"/>
        <v>0</v>
      </c>
      <c r="Q65" s="15" t="e">
        <f t="shared" ref="Q65:V65" si="92">Q64+Q48+Q47+Q46+Q45+Q24+Q13+Q12+Q11+Q10+Q9+Q44</f>
        <v>#DIV/0!</v>
      </c>
      <c r="R65" s="15">
        <f t="shared" si="92"/>
        <v>10824.608284483676</v>
      </c>
      <c r="S65" s="15">
        <f t="shared" si="92"/>
        <v>15769.725569512579</v>
      </c>
      <c r="T65" s="15">
        <f t="shared" si="92"/>
        <v>18584.791789983075</v>
      </c>
      <c r="U65" s="15">
        <f t="shared" si="92"/>
        <v>20448.275108184396</v>
      </c>
      <c r="V65" s="15">
        <f t="shared" si="92"/>
        <v>19970.9928562565</v>
      </c>
      <c r="X65" s="15" t="e">
        <f t="shared" ref="X65:AC65" si="93">X64+X48+X47+X46+X45+X24+X13+X12+X11+X10+X9+X44</f>
        <v>#DIV/0!</v>
      </c>
      <c r="Y65" s="15">
        <f t="shared" si="93"/>
        <v>0</v>
      </c>
      <c r="Z65" s="15">
        <f t="shared" si="93"/>
        <v>0</v>
      </c>
      <c r="AA65" s="15">
        <f t="shared" si="93"/>
        <v>0</v>
      </c>
      <c r="AB65" s="15">
        <f t="shared" si="93"/>
        <v>1963.038481944905</v>
      </c>
      <c r="AC65" s="15">
        <f t="shared" si="93"/>
        <v>17796.21200047373</v>
      </c>
      <c r="AE65" s="15" t="e">
        <f t="shared" ref="AE65:AI65" si="94">AE64+AE48+AE47+AE46+AE45+AE24+AE13+AE12+AE11+AE10+AE9+AE44</f>
        <v>#DIV/0!</v>
      </c>
      <c r="AF65" s="15">
        <f t="shared" si="94"/>
        <v>-5.8042459727403184E-13</v>
      </c>
      <c r="AG65" s="15">
        <f t="shared" si="94"/>
        <v>-1.1368683772161603E-13</v>
      </c>
      <c r="AH65" s="15">
        <f t="shared" si="94"/>
        <v>-1.5245721352030728E-12</v>
      </c>
      <c r="AI65" s="15">
        <f t="shared" si="94"/>
        <v>1.5043521983670871E-12</v>
      </c>
      <c r="AJ65" s="15">
        <f t="shared" ref="AJ65" si="95">AJ64+AJ48+AJ47+AJ46+AJ45+AJ24+AJ13+AJ12+AJ11+AJ10+AJ9+AJ44</f>
        <v>0</v>
      </c>
    </row>
    <row r="66" spans="1:36" ht="15.75">
      <c r="A66" s="53">
        <v>14</v>
      </c>
      <c r="B66" s="16" t="s">
        <v>146</v>
      </c>
      <c r="C66" s="100"/>
      <c r="D66" s="49">
        <v>-2.5396017000000017</v>
      </c>
      <c r="E66" s="49">
        <v>-9.0190763999999994</v>
      </c>
      <c r="F66" s="49">
        <v>-21.607665599999997</v>
      </c>
      <c r="G66" s="49">
        <v>-27.426496699999998</v>
      </c>
      <c r="H66" s="145">
        <v>-30.987353300000002</v>
      </c>
      <c r="I66" s="19"/>
      <c r="J66" s="49" t="e">
        <f t="shared" ref="J66:O66" si="96">C66*J$6*J$7/(J$6*J$7+Q$6*Q$7+X$6*X$7)</f>
        <v>#DIV/0!</v>
      </c>
      <c r="K66" s="49">
        <f t="shared" si="96"/>
        <v>0</v>
      </c>
      <c r="L66" s="49">
        <f t="shared" si="96"/>
        <v>0</v>
      </c>
      <c r="M66" s="49">
        <f t="shared" si="96"/>
        <v>0</v>
      </c>
      <c r="N66" s="49">
        <f t="shared" si="96"/>
        <v>0</v>
      </c>
      <c r="O66" s="49">
        <f t="shared" si="96"/>
        <v>0</v>
      </c>
      <c r="Q66" s="49" t="e">
        <f t="shared" ref="Q66:V66" si="97">C66*Q$6*Q$7/(Q$6*Q$7+X$6*X$7+J$6*J$7)</f>
        <v>#DIV/0!</v>
      </c>
      <c r="R66" s="49">
        <f t="shared" si="97"/>
        <v>-2.5396017000000017</v>
      </c>
      <c r="S66" s="49">
        <f t="shared" si="97"/>
        <v>-9.0190763999999994</v>
      </c>
      <c r="T66" s="49">
        <f t="shared" si="97"/>
        <v>-21.607665599999997</v>
      </c>
      <c r="U66" s="49">
        <f t="shared" si="97"/>
        <v>-25.024171274918817</v>
      </c>
      <c r="V66" s="49">
        <f t="shared" si="97"/>
        <v>-16.385862118634275</v>
      </c>
      <c r="X66" s="49" t="e">
        <f t="shared" ref="X66:AC66" si="98">C66*X$6*X$7/(X$6*X$7+J$6*J$7+Q$6*Q$7)</f>
        <v>#DIV/0!</v>
      </c>
      <c r="Y66" s="49">
        <f t="shared" si="98"/>
        <v>0</v>
      </c>
      <c r="Z66" s="49">
        <f t="shared" si="98"/>
        <v>0</v>
      </c>
      <c r="AA66" s="49">
        <f t="shared" si="98"/>
        <v>0</v>
      </c>
      <c r="AB66" s="49">
        <f t="shared" si="98"/>
        <v>-2.4023254250811772</v>
      </c>
      <c r="AC66" s="49">
        <f t="shared" si="98"/>
        <v>-14.601491181365725</v>
      </c>
      <c r="AE66" s="49" t="e">
        <f>C66-J66-Q66-X66</f>
        <v>#DIV/0!</v>
      </c>
      <c r="AF66" s="49">
        <f>D66-K66-R66-Y66</f>
        <v>0</v>
      </c>
      <c r="AG66" s="49">
        <f t="shared" ref="AG66" si="99">E66-L66-S66-Z66</f>
        <v>0</v>
      </c>
      <c r="AH66" s="49">
        <f t="shared" ref="AH66" si="100">F66-M66-T66-AA66</f>
        <v>0</v>
      </c>
      <c r="AI66" s="49">
        <f t="shared" ref="AI66:AJ66" si="101">G66-N66-U66-AB66</f>
        <v>0</v>
      </c>
      <c r="AJ66" s="49">
        <f t="shared" si="101"/>
        <v>0</v>
      </c>
    </row>
    <row r="67" spans="1:36" ht="15.75">
      <c r="A67" s="6">
        <v>15</v>
      </c>
      <c r="B67" s="7" t="s">
        <v>147</v>
      </c>
      <c r="C67" s="46">
        <f>C65+C66</f>
        <v>0</v>
      </c>
      <c r="D67" s="155">
        <f t="shared" ref="D67:G67" si="102">+D65+D66</f>
        <v>10822.068682783676</v>
      </c>
      <c r="E67" s="155">
        <f t="shared" si="102"/>
        <v>15760.706493112579</v>
      </c>
      <c r="F67" s="155">
        <f t="shared" si="102"/>
        <v>18563.184124383071</v>
      </c>
      <c r="G67" s="155">
        <f t="shared" si="102"/>
        <v>22383.887093429301</v>
      </c>
      <c r="H67" s="155">
        <f t="shared" ref="H67" si="103">+H65+H66</f>
        <v>37736.217503430227</v>
      </c>
      <c r="I67" s="19"/>
      <c r="J67" s="46" t="e">
        <f>J65+J66</f>
        <v>#DIV/0!</v>
      </c>
      <c r="K67" s="46">
        <f>K65+K66</f>
        <v>0</v>
      </c>
      <c r="L67" s="46">
        <f t="shared" ref="L67:O67" si="104">L65+L66</f>
        <v>0</v>
      </c>
      <c r="M67" s="46">
        <f t="shared" si="104"/>
        <v>0</v>
      </c>
      <c r="N67" s="46">
        <f t="shared" si="104"/>
        <v>0</v>
      </c>
      <c r="O67" s="46">
        <f t="shared" si="104"/>
        <v>0</v>
      </c>
      <c r="Q67" s="46" t="e">
        <f>Q65+Q66</f>
        <v>#DIV/0!</v>
      </c>
      <c r="R67" s="46">
        <f>R65+R66</f>
        <v>10822.068682783676</v>
      </c>
      <c r="S67" s="46">
        <f t="shared" ref="S67:V67" si="105">S65+S66</f>
        <v>15760.706493112579</v>
      </c>
      <c r="T67" s="46">
        <f t="shared" si="105"/>
        <v>18563.184124383075</v>
      </c>
      <c r="U67" s="46">
        <f t="shared" si="105"/>
        <v>20423.250936909477</v>
      </c>
      <c r="V67" s="46">
        <f t="shared" si="105"/>
        <v>19954.606994137866</v>
      </c>
      <c r="X67" s="46" t="e">
        <f>X65+X66</f>
        <v>#DIV/0!</v>
      </c>
      <c r="Y67" s="46">
        <f>Y65+Y66</f>
        <v>0</v>
      </c>
      <c r="Z67" s="46">
        <f t="shared" ref="Z67:AC67" si="106">Z65+Z66</f>
        <v>0</v>
      </c>
      <c r="AA67" s="46">
        <f t="shared" si="106"/>
        <v>0</v>
      </c>
      <c r="AB67" s="46">
        <f t="shared" si="106"/>
        <v>1960.6361565198238</v>
      </c>
      <c r="AC67" s="46">
        <f t="shared" si="106"/>
        <v>17781.610509292364</v>
      </c>
      <c r="AE67" s="46" t="e">
        <f>AE65+AE66</f>
        <v>#DIV/0!</v>
      </c>
      <c r="AF67" s="46">
        <f>AF65+AF66</f>
        <v>-5.8042459727403184E-13</v>
      </c>
      <c r="AG67" s="46">
        <f t="shared" ref="AG67" si="107">AG65+AG66</f>
        <v>-1.1368683772161603E-13</v>
      </c>
      <c r="AH67" s="46">
        <f t="shared" ref="AH67" si="108">AH65+AH66</f>
        <v>-1.5245721352030728E-12</v>
      </c>
      <c r="AI67" s="46">
        <f t="shared" ref="AI67" si="109">AI65+AI66</f>
        <v>1.5043521983670871E-12</v>
      </c>
      <c r="AJ67" s="46">
        <f t="shared" ref="AJ67" si="110">AJ65+AJ66</f>
        <v>0</v>
      </c>
    </row>
    <row r="68" spans="1:36" ht="15.75">
      <c r="A68" s="6">
        <v>16</v>
      </c>
      <c r="B68" s="7" t="s">
        <v>148</v>
      </c>
      <c r="C68" s="100"/>
      <c r="D68" s="13">
        <v>0</v>
      </c>
      <c r="E68" s="13">
        <v>90.101032899999979</v>
      </c>
      <c r="F68" s="13">
        <v>143.1697107</v>
      </c>
      <c r="G68" s="13">
        <v>214.92719760000006</v>
      </c>
      <c r="H68" s="154"/>
      <c r="J68" s="49" t="e">
        <f t="shared" ref="J68:N68" si="111">C68*J$6*J$7/(J$6*J$7+Q$6*Q$7+X$6*X$7)</f>
        <v>#DIV/0!</v>
      </c>
      <c r="K68" s="49">
        <f t="shared" si="111"/>
        <v>0</v>
      </c>
      <c r="L68" s="49">
        <f t="shared" si="111"/>
        <v>0</v>
      </c>
      <c r="M68" s="49">
        <f t="shared" si="111"/>
        <v>0</v>
      </c>
      <c r="N68" s="49">
        <f t="shared" si="111"/>
        <v>0</v>
      </c>
      <c r="O68" s="49">
        <f>H68*O$6*O$7/(O$6*O$7+V$6*V$7+AC$6*AC$7)</f>
        <v>0</v>
      </c>
      <c r="Q68" s="49" t="e">
        <f t="shared" ref="Q68:V68" si="112">C68*Q$6*Q$7/(Q$6*Q$7+X$6*X$7+J$6*J$7)</f>
        <v>#DIV/0!</v>
      </c>
      <c r="R68" s="49">
        <f t="shared" si="112"/>
        <v>0</v>
      </c>
      <c r="S68" s="49">
        <f t="shared" si="112"/>
        <v>90.101032899999979</v>
      </c>
      <c r="T68" s="49">
        <f t="shared" si="112"/>
        <v>143.1697107</v>
      </c>
      <c r="U68" s="49">
        <f t="shared" si="112"/>
        <v>196.10142203764298</v>
      </c>
      <c r="V68" s="49">
        <f t="shared" si="112"/>
        <v>0</v>
      </c>
      <c r="X68" s="49" t="e">
        <f t="shared" ref="X68:AC68" si="113">C68*X$6*X$7/(X$6*X$7+J$6*J$7+Q$6*Q$7)</f>
        <v>#DIV/0!</v>
      </c>
      <c r="Y68" s="49">
        <f t="shared" si="113"/>
        <v>0</v>
      </c>
      <c r="Z68" s="49">
        <f t="shared" si="113"/>
        <v>0</v>
      </c>
      <c r="AA68" s="49">
        <f t="shared" si="113"/>
        <v>0</v>
      </c>
      <c r="AB68" s="49">
        <f t="shared" si="113"/>
        <v>18.825775562357055</v>
      </c>
      <c r="AC68" s="49">
        <f t="shared" si="113"/>
        <v>0</v>
      </c>
      <c r="AE68" s="49" t="e">
        <f>C68-J68-Q68-X68</f>
        <v>#DIV/0!</v>
      </c>
      <c r="AF68" s="49">
        <f t="shared" ref="AF68" si="114">D68-K68-R68-Y68</f>
        <v>0</v>
      </c>
      <c r="AG68" s="49">
        <f t="shared" ref="AG68" si="115">E68-L68-S68-Z68</f>
        <v>0</v>
      </c>
      <c r="AH68" s="49">
        <f t="shared" ref="AH68" si="116">F68-M68-T68-AA68</f>
        <v>0</v>
      </c>
      <c r="AI68" s="49">
        <f t="shared" ref="AI68:AJ68" si="117">G68-N68-U68-AB68</f>
        <v>0</v>
      </c>
      <c r="AJ68" s="49">
        <f t="shared" si="117"/>
        <v>0</v>
      </c>
    </row>
    <row r="69" spans="1:36" ht="16.149999999999999" customHeight="1" thickBot="1">
      <c r="A69" s="6"/>
      <c r="B69" s="7" t="s">
        <v>149</v>
      </c>
      <c r="C69" s="21">
        <f t="shared" ref="C69:G69" si="118">C68+C67</f>
        <v>0</v>
      </c>
      <c r="D69" s="21">
        <f t="shared" si="118"/>
        <v>10822.068682783676</v>
      </c>
      <c r="E69" s="21">
        <f t="shared" si="118"/>
        <v>15850.807526012579</v>
      </c>
      <c r="F69" s="21">
        <f t="shared" si="118"/>
        <v>18706.353835083071</v>
      </c>
      <c r="G69" s="21">
        <f t="shared" si="118"/>
        <v>22598.814291029303</v>
      </c>
      <c r="H69" s="157">
        <f t="shared" ref="H69" si="119">+H67+H68</f>
        <v>37736.217503430227</v>
      </c>
      <c r="J69" s="21"/>
      <c r="K69" s="21">
        <f t="shared" ref="K69:N69" si="120">K68+K67</f>
        <v>0</v>
      </c>
      <c r="L69" s="21">
        <f t="shared" si="120"/>
        <v>0</v>
      </c>
      <c r="M69" s="21">
        <f t="shared" si="120"/>
        <v>0</v>
      </c>
      <c r="N69" s="21">
        <f t="shared" si="120"/>
        <v>0</v>
      </c>
      <c r="O69" s="21">
        <f t="shared" ref="O69" si="121">O68+O67</f>
        <v>0</v>
      </c>
      <c r="Q69" s="21" t="e">
        <f t="shared" ref="Q69:AB69" si="122">Q68+Q67</f>
        <v>#DIV/0!</v>
      </c>
      <c r="R69" s="21">
        <f t="shared" si="122"/>
        <v>10822.068682783676</v>
      </c>
      <c r="S69" s="21">
        <f t="shared" si="122"/>
        <v>15850.807526012579</v>
      </c>
      <c r="T69" s="21">
        <f t="shared" si="122"/>
        <v>18706.353835083075</v>
      </c>
      <c r="U69" s="21">
        <f t="shared" si="122"/>
        <v>20619.352358947119</v>
      </c>
      <c r="V69" s="21">
        <f t="shared" ref="V69" si="123">V68+V67</f>
        <v>19954.606994137866</v>
      </c>
      <c r="X69" s="21" t="e">
        <f t="shared" si="122"/>
        <v>#DIV/0!</v>
      </c>
      <c r="Y69" s="21">
        <f t="shared" si="122"/>
        <v>0</v>
      </c>
      <c r="Z69" s="21">
        <f t="shared" si="122"/>
        <v>0</v>
      </c>
      <c r="AA69" s="21">
        <f t="shared" si="122"/>
        <v>0</v>
      </c>
      <c r="AB69" s="21">
        <f t="shared" si="122"/>
        <v>1979.4619320821807</v>
      </c>
      <c r="AC69" s="21">
        <f t="shared" ref="AC69" si="124">AC68+AC67</f>
        <v>17781.610509292364</v>
      </c>
      <c r="AE69" s="21" t="e">
        <f t="shared" ref="AE69:AI69" si="125">AE68+AE67</f>
        <v>#DIV/0!</v>
      </c>
      <c r="AF69" s="21">
        <f t="shared" si="125"/>
        <v>-5.8042459727403184E-13</v>
      </c>
      <c r="AG69" s="21">
        <f t="shared" si="125"/>
        <v>-1.1368683772161603E-13</v>
      </c>
      <c r="AH69" s="21">
        <f t="shared" si="125"/>
        <v>-1.5245721352030728E-12</v>
      </c>
      <c r="AI69" s="21">
        <f t="shared" si="125"/>
        <v>1.5043521983670871E-12</v>
      </c>
      <c r="AJ69" s="21">
        <f t="shared" ref="AJ69" si="126">AJ68+AJ67</f>
        <v>0</v>
      </c>
    </row>
    <row r="70" spans="1:36" s="64" customFormat="1" ht="14.25">
      <c r="J70" s="93" t="e">
        <f>J69/J7</f>
        <v>#DIV/0!</v>
      </c>
      <c r="K70" s="93" t="e">
        <f t="shared" ref="K70:O70" si="127">K69/K7</f>
        <v>#DIV/0!</v>
      </c>
      <c r="L70" s="93" t="e">
        <f t="shared" si="127"/>
        <v>#DIV/0!</v>
      </c>
      <c r="M70" s="93" t="e">
        <f t="shared" si="127"/>
        <v>#DIV/0!</v>
      </c>
      <c r="N70" s="93" t="e">
        <f t="shared" si="127"/>
        <v>#DIV/0!</v>
      </c>
      <c r="O70" s="93" t="e">
        <f t="shared" si="127"/>
        <v>#DIV/0!</v>
      </c>
      <c r="Q70" s="93" t="e">
        <f>Q69/Q7</f>
        <v>#DIV/0!</v>
      </c>
      <c r="R70" s="93">
        <f t="shared" ref="R70:V70" si="128">R69/R7</f>
        <v>21.644137365567353</v>
      </c>
      <c r="S70" s="93">
        <f t="shared" si="128"/>
        <v>15.850807526012579</v>
      </c>
      <c r="T70" s="93">
        <f t="shared" si="128"/>
        <v>18.706353835083075</v>
      </c>
      <c r="U70" s="93">
        <f t="shared" si="128"/>
        <v>20.619352358947118</v>
      </c>
      <c r="V70" s="93">
        <f t="shared" si="128"/>
        <v>19.954606994137865</v>
      </c>
      <c r="X70" s="93" t="e">
        <f>X69/X7</f>
        <v>#DIV/0!</v>
      </c>
      <c r="Y70" s="93" t="e">
        <f t="shared" ref="Y70:AC70" si="129">Y69/Y7</f>
        <v>#DIV/0!</v>
      </c>
      <c r="Z70" s="93" t="e">
        <f t="shared" si="129"/>
        <v>#DIV/0!</v>
      </c>
      <c r="AA70" s="93" t="e">
        <f t="shared" si="129"/>
        <v>#DIV/0!</v>
      </c>
      <c r="AB70" s="93">
        <f t="shared" si="129"/>
        <v>18.555136221242787</v>
      </c>
      <c r="AC70" s="93">
        <f t="shared" si="129"/>
        <v>17.961222736658954</v>
      </c>
    </row>
    <row r="71" spans="1:36" ht="14.25">
      <c r="C71" s="64"/>
      <c r="D71" s="93"/>
      <c r="E71" s="93"/>
      <c r="F71" s="93"/>
      <c r="G71" s="93"/>
      <c r="H71" s="93"/>
      <c r="I71" s="93"/>
      <c r="J71" s="1">
        <v>0</v>
      </c>
      <c r="K71" s="1">
        <v>1</v>
      </c>
      <c r="L71" s="1">
        <v>2</v>
      </c>
      <c r="M71" s="1">
        <v>2</v>
      </c>
      <c r="N71" s="19">
        <f>2+59/365</f>
        <v>2.1616438356164385</v>
      </c>
      <c r="O71" s="19">
        <v>3.5</v>
      </c>
      <c r="Q71" s="1">
        <v>0</v>
      </c>
      <c r="R71" s="1">
        <v>1</v>
      </c>
      <c r="S71" s="1">
        <v>2</v>
      </c>
      <c r="T71" s="1">
        <v>2</v>
      </c>
      <c r="U71" s="19">
        <f>2+59/365</f>
        <v>2.1616438356164385</v>
      </c>
      <c r="V71" s="19">
        <v>3.5</v>
      </c>
      <c r="X71" s="1">
        <v>0</v>
      </c>
      <c r="Y71" s="1">
        <v>1</v>
      </c>
      <c r="Z71" s="1">
        <v>2</v>
      </c>
      <c r="AA71" s="1">
        <v>2</v>
      </c>
      <c r="AB71" s="19">
        <f>2+59/365</f>
        <v>2.1616438356164385</v>
      </c>
      <c r="AC71" s="19">
        <v>3.5</v>
      </c>
    </row>
    <row r="72" spans="1:36" ht="14.25">
      <c r="C72" s="64"/>
      <c r="D72" s="359"/>
      <c r="E72" s="360"/>
      <c r="F72" s="360"/>
      <c r="G72" s="360"/>
      <c r="H72" s="360"/>
      <c r="I72" s="93"/>
      <c r="J72" s="1">
        <v>0</v>
      </c>
      <c r="K72" s="1">
        <v>500</v>
      </c>
      <c r="L72" s="1">
        <v>1000</v>
      </c>
      <c r="M72" s="1">
        <v>1000</v>
      </c>
      <c r="N72" s="1">
        <f>1000+106.68</f>
        <v>1106.68</v>
      </c>
      <c r="O72" s="1">
        <v>1990</v>
      </c>
      <c r="Q72" s="1">
        <v>0</v>
      </c>
      <c r="R72" s="1">
        <v>500</v>
      </c>
      <c r="S72" s="1">
        <v>1000</v>
      </c>
      <c r="T72" s="1">
        <v>1000</v>
      </c>
      <c r="U72" s="1">
        <f>1000+106.68</f>
        <v>1106.68</v>
      </c>
      <c r="V72" s="1">
        <v>1990</v>
      </c>
      <c r="X72" s="1">
        <v>0</v>
      </c>
      <c r="Y72" s="1">
        <v>500</v>
      </c>
      <c r="Z72" s="1">
        <v>1000</v>
      </c>
      <c r="AA72" s="1">
        <v>1000</v>
      </c>
      <c r="AB72" s="1">
        <f>1000+106.68</f>
        <v>1106.68</v>
      </c>
      <c r="AC72" s="1">
        <v>1990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 t="e">
        <f>J9*$C75</f>
        <v>#DIV/0!</v>
      </c>
      <c r="K75" s="30">
        <f t="shared" ref="K75:O75" si="130">K9*$C75</f>
        <v>0</v>
      </c>
      <c r="L75" s="30">
        <f t="shared" si="130"/>
        <v>0</v>
      </c>
      <c r="M75" s="30">
        <f t="shared" si="130"/>
        <v>0</v>
      </c>
      <c r="N75" s="30">
        <f t="shared" si="130"/>
        <v>0</v>
      </c>
      <c r="O75" s="30">
        <f t="shared" si="130"/>
        <v>0</v>
      </c>
      <c r="P75" s="64"/>
      <c r="Q75" s="30" t="e">
        <f>Q9*$C75</f>
        <v>#DIV/0!</v>
      </c>
      <c r="R75" s="30">
        <f t="shared" ref="R75:V75" si="131">R9*$C75</f>
        <v>878.1193396000001</v>
      </c>
      <c r="S75" s="30">
        <f t="shared" si="131"/>
        <v>1640.9294565999999</v>
      </c>
      <c r="T75" s="30">
        <f t="shared" si="131"/>
        <v>2507.8945321000001</v>
      </c>
      <c r="U75" s="30">
        <f t="shared" si="131"/>
        <v>2973.5550245624627</v>
      </c>
      <c r="V75" s="30">
        <f t="shared" si="131"/>
        <v>2387.0578845642831</v>
      </c>
      <c r="W75" s="64"/>
      <c r="X75" s="30" t="e">
        <f>X9*$C75</f>
        <v>#DIV/0!</v>
      </c>
      <c r="Y75" s="30">
        <f t="shared" ref="Y75:AC75" si="132">Y9*$C75</f>
        <v>0</v>
      </c>
      <c r="Z75" s="30">
        <f t="shared" si="132"/>
        <v>0</v>
      </c>
      <c r="AA75" s="30">
        <f t="shared" si="132"/>
        <v>0</v>
      </c>
      <c r="AB75" s="30">
        <f t="shared" si="132"/>
        <v>285.46187443753672</v>
      </c>
      <c r="AC75" s="30">
        <f t="shared" si="132"/>
        <v>2127.114484335717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 t="e">
        <f t="shared" ref="J76:O79" si="133">J10*$C76</f>
        <v>#DIV/0!</v>
      </c>
      <c r="K76" s="30">
        <f t="shared" si="133"/>
        <v>0</v>
      </c>
      <c r="L76" s="30">
        <f t="shared" si="133"/>
        <v>0</v>
      </c>
      <c r="M76" s="30">
        <f t="shared" si="133"/>
        <v>0</v>
      </c>
      <c r="N76" s="30">
        <f t="shared" si="133"/>
        <v>0</v>
      </c>
      <c r="O76" s="30">
        <f t="shared" si="133"/>
        <v>0</v>
      </c>
      <c r="P76" s="64"/>
      <c r="Q76" s="30" t="e">
        <f t="shared" ref="Q76:V79" si="134">Q10*$C76</f>
        <v>#DIV/0!</v>
      </c>
      <c r="R76" s="30">
        <f t="shared" si="134"/>
        <v>1160.2882993000003</v>
      </c>
      <c r="S76" s="30">
        <f t="shared" si="134"/>
        <v>2523.5663693999995</v>
      </c>
      <c r="T76" s="30">
        <f t="shared" si="134"/>
        <v>3354.4816209999999</v>
      </c>
      <c r="U76" s="30">
        <f t="shared" si="134"/>
        <v>3589.8526950787596</v>
      </c>
      <c r="V76" s="30">
        <f t="shared" si="134"/>
        <v>5293.8762897376955</v>
      </c>
      <c r="W76" s="64"/>
      <c r="X76" s="30" t="e">
        <f t="shared" ref="X76:AC79" si="135">X10*$C76</f>
        <v>#DIV/0!</v>
      </c>
      <c r="Y76" s="30">
        <f t="shared" si="135"/>
        <v>0</v>
      </c>
      <c r="Z76" s="30">
        <f t="shared" si="135"/>
        <v>0</v>
      </c>
      <c r="AA76" s="30">
        <f t="shared" si="135"/>
        <v>0</v>
      </c>
      <c r="AB76" s="30">
        <f t="shared" si="135"/>
        <v>344.62657352123915</v>
      </c>
      <c r="AC76" s="30">
        <f t="shared" si="135"/>
        <v>4717.389137062306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 t="e">
        <f t="shared" si="133"/>
        <v>#DIV/0!</v>
      </c>
      <c r="K77" s="30">
        <f t="shared" si="133"/>
        <v>0</v>
      </c>
      <c r="L77" s="30">
        <f t="shared" si="133"/>
        <v>0</v>
      </c>
      <c r="M77" s="30">
        <f t="shared" si="133"/>
        <v>0</v>
      </c>
      <c r="N77" s="30">
        <f t="shared" si="133"/>
        <v>0</v>
      </c>
      <c r="O77" s="30">
        <f t="shared" si="133"/>
        <v>0</v>
      </c>
      <c r="P77" s="64"/>
      <c r="Q77" s="30" t="e">
        <f t="shared" si="134"/>
        <v>#DIV/0!</v>
      </c>
      <c r="R77" s="30">
        <f t="shared" si="134"/>
        <v>139.24827679999999</v>
      </c>
      <c r="S77" s="30">
        <f t="shared" si="134"/>
        <v>308.71583040000002</v>
      </c>
      <c r="T77" s="30">
        <f t="shared" si="134"/>
        <v>273.85620999999998</v>
      </c>
      <c r="U77" s="30">
        <f t="shared" si="134"/>
        <v>261.35681383204962</v>
      </c>
      <c r="V77" s="30">
        <f t="shared" si="134"/>
        <v>253.41630377461686</v>
      </c>
      <c r="W77" s="64"/>
      <c r="X77" s="30" t="e">
        <f t="shared" si="135"/>
        <v>#DIV/0!</v>
      </c>
      <c r="Y77" s="30">
        <f t="shared" si="135"/>
        <v>0</v>
      </c>
      <c r="Z77" s="30">
        <f t="shared" si="135"/>
        <v>0</v>
      </c>
      <c r="AA77" s="30">
        <f t="shared" si="135"/>
        <v>0</v>
      </c>
      <c r="AB77" s="30">
        <f t="shared" si="135"/>
        <v>25.09030616795032</v>
      </c>
      <c r="AC77" s="30">
        <f t="shared" si="135"/>
        <v>225.82003302538311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 t="e">
        <f t="shared" si="133"/>
        <v>#DIV/0!</v>
      </c>
      <c r="K78" s="30">
        <f t="shared" si="133"/>
        <v>0</v>
      </c>
      <c r="L78" s="30">
        <f t="shared" si="133"/>
        <v>0</v>
      </c>
      <c r="M78" s="30">
        <f t="shared" si="133"/>
        <v>0</v>
      </c>
      <c r="N78" s="30">
        <f t="shared" si="133"/>
        <v>0</v>
      </c>
      <c r="O78" s="30">
        <f t="shared" si="133"/>
        <v>0</v>
      </c>
      <c r="P78" s="64"/>
      <c r="Q78" s="30" t="e">
        <f t="shared" si="134"/>
        <v>#DIV/0!</v>
      </c>
      <c r="R78" s="30">
        <f t="shared" si="134"/>
        <v>0</v>
      </c>
      <c r="S78" s="30">
        <f t="shared" si="134"/>
        <v>0</v>
      </c>
      <c r="T78" s="30">
        <f t="shared" si="134"/>
        <v>0</v>
      </c>
      <c r="U78" s="30">
        <f t="shared" si="134"/>
        <v>0</v>
      </c>
      <c r="V78" s="30">
        <f t="shared" si="134"/>
        <v>0</v>
      </c>
      <c r="W78" s="64"/>
      <c r="X78" s="30" t="e">
        <f t="shared" si="135"/>
        <v>#DIV/0!</v>
      </c>
      <c r="Y78" s="30">
        <f t="shared" si="135"/>
        <v>0</v>
      </c>
      <c r="Z78" s="30">
        <f t="shared" si="135"/>
        <v>0</v>
      </c>
      <c r="AA78" s="30">
        <f t="shared" si="135"/>
        <v>0</v>
      </c>
      <c r="AB78" s="30">
        <f t="shared" si="135"/>
        <v>0</v>
      </c>
      <c r="AC78" s="30">
        <f t="shared" si="135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 t="e">
        <f t="shared" si="133"/>
        <v>#DIV/0!</v>
      </c>
      <c r="K79" s="90">
        <f t="shared" si="133"/>
        <v>0</v>
      </c>
      <c r="L79" s="90">
        <f t="shared" si="133"/>
        <v>0</v>
      </c>
      <c r="M79" s="90">
        <f t="shared" si="133"/>
        <v>0</v>
      </c>
      <c r="N79" s="90">
        <f t="shared" si="133"/>
        <v>0</v>
      </c>
      <c r="O79" s="90">
        <f t="shared" si="133"/>
        <v>0</v>
      </c>
      <c r="P79" s="64"/>
      <c r="Q79" s="89" t="e">
        <f t="shared" si="134"/>
        <v>#DIV/0!</v>
      </c>
      <c r="R79" s="90">
        <f t="shared" si="134"/>
        <v>0</v>
      </c>
      <c r="S79" s="90">
        <f t="shared" si="134"/>
        <v>0</v>
      </c>
      <c r="T79" s="90">
        <f t="shared" si="134"/>
        <v>0</v>
      </c>
      <c r="U79" s="90">
        <f t="shared" si="134"/>
        <v>0</v>
      </c>
      <c r="V79" s="90">
        <f t="shared" si="134"/>
        <v>0</v>
      </c>
      <c r="W79" s="64"/>
      <c r="X79" s="89" t="e">
        <f t="shared" si="135"/>
        <v>#DIV/0!</v>
      </c>
      <c r="Y79" s="90">
        <f t="shared" si="135"/>
        <v>0</v>
      </c>
      <c r="Z79" s="90">
        <f t="shared" si="135"/>
        <v>0</v>
      </c>
      <c r="AA79" s="90">
        <f t="shared" si="135"/>
        <v>0</v>
      </c>
      <c r="AB79" s="90">
        <f t="shared" si="135"/>
        <v>0</v>
      </c>
      <c r="AC79" s="90">
        <f t="shared" si="135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 t="e">
        <f t="shared" ref="J81:O89" si="136">J15*$C81</f>
        <v>#DIV/0!</v>
      </c>
      <c r="K81" s="30">
        <f t="shared" si="136"/>
        <v>0</v>
      </c>
      <c r="L81" s="30">
        <f t="shared" si="136"/>
        <v>0</v>
      </c>
      <c r="M81" s="30">
        <f t="shared" si="136"/>
        <v>0</v>
      </c>
      <c r="N81" s="30">
        <f t="shared" si="136"/>
        <v>0</v>
      </c>
      <c r="O81" s="30">
        <f t="shared" si="136"/>
        <v>0</v>
      </c>
      <c r="P81" s="64"/>
      <c r="Q81" s="30" t="e">
        <f t="shared" ref="Q81:V89" si="137">Q15*$C81</f>
        <v>#DIV/0!</v>
      </c>
      <c r="R81" s="30">
        <f t="shared" si="137"/>
        <v>9.8394399999999997</v>
      </c>
      <c r="S81" s="30">
        <f t="shared" si="137"/>
        <v>8.9138199999999994</v>
      </c>
      <c r="T81" s="30">
        <f t="shared" si="137"/>
        <v>4.0168000000000008</v>
      </c>
      <c r="U81" s="30">
        <f t="shared" si="137"/>
        <v>1.3686128900443282</v>
      </c>
      <c r="V81" s="30">
        <f t="shared" si="137"/>
        <v>0.31130509257985528</v>
      </c>
      <c r="W81" s="64"/>
      <c r="X81" s="30" t="e">
        <f t="shared" ref="X81:AC89" si="138">X15*$C81</f>
        <v>#DIV/0!</v>
      </c>
      <c r="Y81" s="30">
        <f t="shared" si="138"/>
        <v>0</v>
      </c>
      <c r="Z81" s="30">
        <f t="shared" si="138"/>
        <v>0</v>
      </c>
      <c r="AA81" s="30">
        <f t="shared" si="138"/>
        <v>0</v>
      </c>
      <c r="AB81" s="30">
        <f t="shared" si="138"/>
        <v>0.13138710995567171</v>
      </c>
      <c r="AC81" s="30">
        <f t="shared" si="138"/>
        <v>0.27740490742014473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 t="e">
        <f t="shared" si="136"/>
        <v>#DIV/0!</v>
      </c>
      <c r="K82" s="30">
        <f t="shared" si="136"/>
        <v>0</v>
      </c>
      <c r="L82" s="30">
        <f t="shared" si="136"/>
        <v>0</v>
      </c>
      <c r="M82" s="30">
        <f t="shared" si="136"/>
        <v>0</v>
      </c>
      <c r="N82" s="30">
        <f t="shared" si="136"/>
        <v>0</v>
      </c>
      <c r="O82" s="30">
        <f t="shared" si="136"/>
        <v>0</v>
      </c>
      <c r="P82" s="64"/>
      <c r="Q82" s="30" t="e">
        <f t="shared" si="137"/>
        <v>#DIV/0!</v>
      </c>
      <c r="R82" s="30">
        <f t="shared" si="137"/>
        <v>111.88268849999996</v>
      </c>
      <c r="S82" s="30">
        <f t="shared" si="137"/>
        <v>191.05789999999999</v>
      </c>
      <c r="T82" s="30">
        <f t="shared" si="137"/>
        <v>249.90623000000002</v>
      </c>
      <c r="U82" s="30">
        <f t="shared" si="137"/>
        <v>212.80338287193885</v>
      </c>
      <c r="V82" s="30">
        <f t="shared" si="137"/>
        <v>103.64994300492475</v>
      </c>
      <c r="W82" s="64"/>
      <c r="X82" s="30" t="e">
        <f t="shared" si="138"/>
        <v>#DIV/0!</v>
      </c>
      <c r="Y82" s="30">
        <f t="shared" si="138"/>
        <v>0</v>
      </c>
      <c r="Z82" s="30">
        <f t="shared" si="138"/>
        <v>0</v>
      </c>
      <c r="AA82" s="30">
        <f t="shared" si="138"/>
        <v>0</v>
      </c>
      <c r="AB82" s="30">
        <f t="shared" si="138"/>
        <v>20.429167128061131</v>
      </c>
      <c r="AC82" s="30">
        <f t="shared" si="138"/>
        <v>92.362776995075251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 t="e">
        <f t="shared" si="136"/>
        <v>#DIV/0!</v>
      </c>
      <c r="K83" s="30">
        <f t="shared" si="136"/>
        <v>0</v>
      </c>
      <c r="L83" s="30">
        <f t="shared" si="136"/>
        <v>0</v>
      </c>
      <c r="M83" s="30">
        <f t="shared" si="136"/>
        <v>0</v>
      </c>
      <c r="N83" s="30">
        <f t="shared" si="136"/>
        <v>0</v>
      </c>
      <c r="O83" s="30">
        <f t="shared" si="136"/>
        <v>0</v>
      </c>
      <c r="P83" s="64"/>
      <c r="Q83" s="30" t="e">
        <f t="shared" si="137"/>
        <v>#DIV/0!</v>
      </c>
      <c r="R83" s="30">
        <f t="shared" si="137"/>
        <v>259.27238110000002</v>
      </c>
      <c r="S83" s="30">
        <f t="shared" si="137"/>
        <v>306.98011960000002</v>
      </c>
      <c r="T83" s="30">
        <f t="shared" si="137"/>
        <v>304.571281</v>
      </c>
      <c r="U83" s="30">
        <f t="shared" si="137"/>
        <v>259.62964443780277</v>
      </c>
      <c r="V83" s="30">
        <f t="shared" si="137"/>
        <v>195.25880147505981</v>
      </c>
      <c r="W83" s="64"/>
      <c r="X83" s="30" t="e">
        <f t="shared" si="138"/>
        <v>#DIV/0!</v>
      </c>
      <c r="Y83" s="30">
        <f t="shared" si="138"/>
        <v>0</v>
      </c>
      <c r="Z83" s="30">
        <f t="shared" si="138"/>
        <v>0</v>
      </c>
      <c r="AA83" s="30">
        <f t="shared" si="138"/>
        <v>0</v>
      </c>
      <c r="AB83" s="30">
        <f t="shared" si="138"/>
        <v>24.92449756219721</v>
      </c>
      <c r="AC83" s="30">
        <f t="shared" si="138"/>
        <v>173.99570722494016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 t="e">
        <f t="shared" si="136"/>
        <v>#DIV/0!</v>
      </c>
      <c r="K84" s="30">
        <f t="shared" si="136"/>
        <v>0</v>
      </c>
      <c r="L84" s="30">
        <f t="shared" si="136"/>
        <v>0</v>
      </c>
      <c r="M84" s="30">
        <f t="shared" si="136"/>
        <v>0</v>
      </c>
      <c r="N84" s="30">
        <f t="shared" si="136"/>
        <v>0</v>
      </c>
      <c r="O84" s="30">
        <f t="shared" si="136"/>
        <v>0</v>
      </c>
      <c r="P84" s="64"/>
      <c r="Q84" s="30" t="e">
        <f t="shared" si="137"/>
        <v>#DIV/0!</v>
      </c>
      <c r="R84" s="30">
        <f t="shared" si="137"/>
        <v>59.535466499999998</v>
      </c>
      <c r="S84" s="30">
        <f t="shared" si="137"/>
        <v>55.196958799999997</v>
      </c>
      <c r="T84" s="30">
        <f t="shared" si="137"/>
        <v>57.579280000000004</v>
      </c>
      <c r="U84" s="30">
        <f t="shared" si="137"/>
        <v>60.500788369874861</v>
      </c>
      <c r="V84" s="30">
        <f t="shared" si="137"/>
        <v>45.563690287616581</v>
      </c>
      <c r="W84" s="64"/>
      <c r="X84" s="30" t="e">
        <f t="shared" si="138"/>
        <v>#DIV/0!</v>
      </c>
      <c r="Y84" s="30">
        <f t="shared" si="138"/>
        <v>0</v>
      </c>
      <c r="Z84" s="30">
        <f t="shared" si="138"/>
        <v>0</v>
      </c>
      <c r="AA84" s="30">
        <f t="shared" si="138"/>
        <v>0</v>
      </c>
      <c r="AB84" s="30">
        <f t="shared" si="138"/>
        <v>5.8080877301251403</v>
      </c>
      <c r="AC84" s="30">
        <f t="shared" si="138"/>
        <v>40.601941912383424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 t="e">
        <f t="shared" si="136"/>
        <v>#DIV/0!</v>
      </c>
      <c r="K85" s="30">
        <f t="shared" si="136"/>
        <v>0</v>
      </c>
      <c r="L85" s="30">
        <f t="shared" si="136"/>
        <v>0</v>
      </c>
      <c r="M85" s="30">
        <f t="shared" si="136"/>
        <v>0</v>
      </c>
      <c r="N85" s="30">
        <f t="shared" si="136"/>
        <v>0</v>
      </c>
      <c r="O85" s="30">
        <f t="shared" si="136"/>
        <v>0</v>
      </c>
      <c r="P85" s="64"/>
      <c r="Q85" s="30" t="e">
        <f t="shared" si="137"/>
        <v>#DIV/0!</v>
      </c>
      <c r="R85" s="30">
        <f t="shared" si="137"/>
        <v>5.7921300000000011</v>
      </c>
      <c r="S85" s="30">
        <f t="shared" si="137"/>
        <v>106.58540000000001</v>
      </c>
      <c r="T85" s="30">
        <f t="shared" si="137"/>
        <v>11.309570000000003</v>
      </c>
      <c r="U85" s="30">
        <f t="shared" si="137"/>
        <v>12.039988688555765</v>
      </c>
      <c r="V85" s="30">
        <f t="shared" si="137"/>
        <v>3.9425726310286948</v>
      </c>
      <c r="W85" s="64"/>
      <c r="X85" s="30" t="e">
        <f t="shared" si="138"/>
        <v>#DIV/0!</v>
      </c>
      <c r="Y85" s="30">
        <f t="shared" si="138"/>
        <v>0</v>
      </c>
      <c r="Z85" s="30">
        <f t="shared" si="138"/>
        <v>0</v>
      </c>
      <c r="AA85" s="30">
        <f t="shared" si="138"/>
        <v>0</v>
      </c>
      <c r="AB85" s="30">
        <f t="shared" si="138"/>
        <v>1.1558413114442341</v>
      </c>
      <c r="AC85" s="30">
        <f t="shared" si="138"/>
        <v>3.513238368971304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 t="e">
        <f t="shared" si="136"/>
        <v>#DIV/0!</v>
      </c>
      <c r="K86" s="89">
        <f t="shared" si="136"/>
        <v>0</v>
      </c>
      <c r="L86" s="89">
        <f t="shared" si="136"/>
        <v>0</v>
      </c>
      <c r="M86" s="89">
        <f t="shared" si="136"/>
        <v>0</v>
      </c>
      <c r="N86" s="89">
        <f t="shared" si="136"/>
        <v>0</v>
      </c>
      <c r="O86" s="89">
        <f t="shared" si="136"/>
        <v>0</v>
      </c>
      <c r="P86" s="64"/>
      <c r="Q86" s="89" t="e">
        <f t="shared" si="137"/>
        <v>#DIV/0!</v>
      </c>
      <c r="R86" s="89">
        <f t="shared" si="137"/>
        <v>0</v>
      </c>
      <c r="S86" s="89">
        <f t="shared" si="137"/>
        <v>0</v>
      </c>
      <c r="T86" s="89">
        <f t="shared" si="137"/>
        <v>0</v>
      </c>
      <c r="U86" s="89">
        <f t="shared" si="137"/>
        <v>0</v>
      </c>
      <c r="V86" s="89">
        <f t="shared" si="137"/>
        <v>0</v>
      </c>
      <c r="W86" s="64"/>
      <c r="X86" s="89" t="e">
        <f t="shared" si="138"/>
        <v>#DIV/0!</v>
      </c>
      <c r="Y86" s="89">
        <f t="shared" si="138"/>
        <v>0</v>
      </c>
      <c r="Z86" s="89">
        <f t="shared" si="138"/>
        <v>0</v>
      </c>
      <c r="AA86" s="89">
        <f t="shared" si="138"/>
        <v>0</v>
      </c>
      <c r="AB86" s="89">
        <f t="shared" si="138"/>
        <v>0</v>
      </c>
      <c r="AC86" s="89">
        <f t="shared" si="138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 t="e">
        <f t="shared" si="136"/>
        <v>#DIV/0!</v>
      </c>
      <c r="K87" s="89">
        <f t="shared" si="136"/>
        <v>0</v>
      </c>
      <c r="L87" s="89">
        <f t="shared" si="136"/>
        <v>0</v>
      </c>
      <c r="M87" s="89">
        <f t="shared" si="136"/>
        <v>0</v>
      </c>
      <c r="N87" s="89">
        <f t="shared" si="136"/>
        <v>0</v>
      </c>
      <c r="O87" s="89">
        <f t="shared" si="136"/>
        <v>0</v>
      </c>
      <c r="P87" s="64"/>
      <c r="Q87" s="89" t="e">
        <f t="shared" si="137"/>
        <v>#DIV/0!</v>
      </c>
      <c r="R87" s="89">
        <f t="shared" si="137"/>
        <v>0</v>
      </c>
      <c r="S87" s="89">
        <f t="shared" si="137"/>
        <v>0</v>
      </c>
      <c r="T87" s="89">
        <f t="shared" si="137"/>
        <v>0</v>
      </c>
      <c r="U87" s="89">
        <f t="shared" si="137"/>
        <v>0</v>
      </c>
      <c r="V87" s="89">
        <f t="shared" si="137"/>
        <v>0</v>
      </c>
      <c r="W87" s="64"/>
      <c r="X87" s="89" t="e">
        <f t="shared" si="138"/>
        <v>#DIV/0!</v>
      </c>
      <c r="Y87" s="89">
        <f t="shared" si="138"/>
        <v>0</v>
      </c>
      <c r="Z87" s="89">
        <f t="shared" si="138"/>
        <v>0</v>
      </c>
      <c r="AA87" s="89">
        <f t="shared" si="138"/>
        <v>0</v>
      </c>
      <c r="AB87" s="89">
        <f t="shared" si="138"/>
        <v>0</v>
      </c>
      <c r="AC87" s="89">
        <f t="shared" si="138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 t="e">
        <f t="shared" si="136"/>
        <v>#DIV/0!</v>
      </c>
      <c r="K88" s="30">
        <f t="shared" si="136"/>
        <v>0</v>
      </c>
      <c r="L88" s="30">
        <f t="shared" si="136"/>
        <v>0</v>
      </c>
      <c r="M88" s="30">
        <f t="shared" si="136"/>
        <v>0</v>
      </c>
      <c r="N88" s="30">
        <f t="shared" si="136"/>
        <v>0</v>
      </c>
      <c r="O88" s="30">
        <f t="shared" si="136"/>
        <v>0</v>
      </c>
      <c r="P88" s="64"/>
      <c r="Q88" s="30" t="e">
        <f t="shared" si="137"/>
        <v>#DIV/0!</v>
      </c>
      <c r="R88" s="30">
        <f t="shared" si="137"/>
        <v>6.4292206000000007</v>
      </c>
      <c r="S88" s="30">
        <f t="shared" si="137"/>
        <v>13.051899499999999</v>
      </c>
      <c r="T88" s="30">
        <f t="shared" si="137"/>
        <v>15.1914421</v>
      </c>
      <c r="U88" s="30">
        <f t="shared" si="137"/>
        <v>15.531036047022877</v>
      </c>
      <c r="V88" s="30">
        <f t="shared" si="137"/>
        <v>11.179697934079842</v>
      </c>
      <c r="W88" s="64"/>
      <c r="X88" s="30" t="e">
        <f t="shared" si="138"/>
        <v>#DIV/0!</v>
      </c>
      <c r="Y88" s="30">
        <f t="shared" si="138"/>
        <v>0</v>
      </c>
      <c r="Z88" s="30">
        <f t="shared" si="138"/>
        <v>0</v>
      </c>
      <c r="AA88" s="30">
        <f t="shared" si="138"/>
        <v>0</v>
      </c>
      <c r="AB88" s="30">
        <f t="shared" si="138"/>
        <v>1.4909825529771259</v>
      </c>
      <c r="AC88" s="30">
        <f t="shared" si="138"/>
        <v>9.9622625659201614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 t="e">
        <f t="shared" si="136"/>
        <v>#DIV/0!</v>
      </c>
      <c r="K89" s="89">
        <f t="shared" si="136"/>
        <v>0</v>
      </c>
      <c r="L89" s="89">
        <f t="shared" si="136"/>
        <v>0</v>
      </c>
      <c r="M89" s="89">
        <f t="shared" si="136"/>
        <v>0</v>
      </c>
      <c r="N89" s="89">
        <f t="shared" si="136"/>
        <v>0</v>
      </c>
      <c r="O89" s="89">
        <f t="shared" si="136"/>
        <v>0</v>
      </c>
      <c r="P89" s="64"/>
      <c r="Q89" s="89" t="e">
        <f t="shared" si="137"/>
        <v>#DIV/0!</v>
      </c>
      <c r="R89" s="89">
        <f t="shared" si="137"/>
        <v>0</v>
      </c>
      <c r="S89" s="89">
        <f t="shared" si="137"/>
        <v>0</v>
      </c>
      <c r="T89" s="89">
        <f t="shared" si="137"/>
        <v>0</v>
      </c>
      <c r="U89" s="89">
        <f t="shared" si="137"/>
        <v>0</v>
      </c>
      <c r="V89" s="89">
        <f t="shared" si="137"/>
        <v>0</v>
      </c>
      <c r="W89" s="64"/>
      <c r="X89" s="89" t="e">
        <f t="shared" si="138"/>
        <v>#DIV/0!</v>
      </c>
      <c r="Y89" s="89">
        <f t="shared" si="138"/>
        <v>0</v>
      </c>
      <c r="Z89" s="89">
        <f t="shared" si="138"/>
        <v>0</v>
      </c>
      <c r="AA89" s="89">
        <f t="shared" si="138"/>
        <v>0</v>
      </c>
      <c r="AB89" s="89">
        <f t="shared" si="138"/>
        <v>0</v>
      </c>
      <c r="AC89" s="89">
        <f t="shared" si="138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 t="e">
        <f>SUM(J81:J89)</f>
        <v>#DIV/0!</v>
      </c>
      <c r="K90" s="15">
        <f>SUM(K81:K89)</f>
        <v>0</v>
      </c>
      <c r="L90" s="15">
        <f t="shared" ref="L90:O90" si="139">SUM(L81:L89)</f>
        <v>0</v>
      </c>
      <c r="M90" s="15">
        <f t="shared" si="139"/>
        <v>0</v>
      </c>
      <c r="N90" s="15">
        <f t="shared" si="139"/>
        <v>0</v>
      </c>
      <c r="O90" s="15">
        <f t="shared" si="139"/>
        <v>0</v>
      </c>
      <c r="P90" s="64"/>
      <c r="Q90" s="15" t="e">
        <f>SUM(Q81:Q89)</f>
        <v>#DIV/0!</v>
      </c>
      <c r="R90" s="15">
        <f>SUM(R81:R89)</f>
        <v>452.75132669999994</v>
      </c>
      <c r="S90" s="15">
        <f t="shared" ref="S90:V90" si="140">SUM(S81:S89)</f>
        <v>681.78609789999996</v>
      </c>
      <c r="T90" s="15">
        <f t="shared" si="140"/>
        <v>642.5746031000001</v>
      </c>
      <c r="U90" s="15">
        <f t="shared" si="140"/>
        <v>561.87345330523954</v>
      </c>
      <c r="V90" s="15">
        <f t="shared" si="140"/>
        <v>359.90601042528954</v>
      </c>
      <c r="W90" s="64"/>
      <c r="X90" s="15" t="e">
        <f>SUM(X81:X89)</f>
        <v>#DIV/0!</v>
      </c>
      <c r="Y90" s="15">
        <f>SUM(Y81:Y89)</f>
        <v>0</v>
      </c>
      <c r="Z90" s="15">
        <f t="shared" ref="Z90:AC90" si="141">SUM(Z81:Z89)</f>
        <v>0</v>
      </c>
      <c r="AA90" s="15">
        <f t="shared" si="141"/>
        <v>0</v>
      </c>
      <c r="AB90" s="15">
        <f t="shared" si="141"/>
        <v>53.939963394760504</v>
      </c>
      <c r="AC90" s="15">
        <f t="shared" si="141"/>
        <v>320.71333197471051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 t="e">
        <f t="shared" ref="J92:O96" si="142">J26*$C92</f>
        <v>#DIV/0!</v>
      </c>
      <c r="K92" s="30">
        <f t="shared" si="142"/>
        <v>0</v>
      </c>
      <c r="L92" s="30">
        <f t="shared" si="142"/>
        <v>0</v>
      </c>
      <c r="M92" s="30">
        <f t="shared" si="142"/>
        <v>0</v>
      </c>
      <c r="N92" s="30">
        <f t="shared" si="142"/>
        <v>0</v>
      </c>
      <c r="O92" s="30">
        <f t="shared" si="142"/>
        <v>0</v>
      </c>
      <c r="P92" s="64"/>
      <c r="Q92" s="30" t="e">
        <f t="shared" ref="Q92:V96" si="143">Q26*$C92</f>
        <v>#DIV/0!</v>
      </c>
      <c r="R92" s="30">
        <f t="shared" si="143"/>
        <v>2529.9054201000004</v>
      </c>
      <c r="S92" s="30">
        <f t="shared" si="143"/>
        <v>2527.6866834999996</v>
      </c>
      <c r="T92" s="30">
        <f t="shared" si="143"/>
        <v>2683.9988896000009</v>
      </c>
      <c r="U92" s="30">
        <f t="shared" si="143"/>
        <v>3131.0111491501607</v>
      </c>
      <c r="V92" s="30">
        <f t="shared" si="143"/>
        <v>3024.1852197381345</v>
      </c>
      <c r="W92" s="64"/>
      <c r="X92" s="30" t="e">
        <f t="shared" ref="X92:AC96" si="144">X26*$C92</f>
        <v>#DIV/0!</v>
      </c>
      <c r="Y92" s="30">
        <f t="shared" si="144"/>
        <v>0</v>
      </c>
      <c r="Z92" s="30">
        <f t="shared" si="144"/>
        <v>0</v>
      </c>
      <c r="AA92" s="30">
        <f t="shared" si="144"/>
        <v>0</v>
      </c>
      <c r="AB92" s="30">
        <f t="shared" si="144"/>
        <v>300.577693749839</v>
      </c>
      <c r="AC92" s="30">
        <f t="shared" si="144"/>
        <v>2694.860575361864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 t="e">
        <f t="shared" si="142"/>
        <v>#DIV/0!</v>
      </c>
      <c r="K93" s="30">
        <f t="shared" si="142"/>
        <v>0</v>
      </c>
      <c r="L93" s="30">
        <f t="shared" si="142"/>
        <v>0</v>
      </c>
      <c r="M93" s="30">
        <f t="shared" si="142"/>
        <v>0</v>
      </c>
      <c r="N93" s="30">
        <f t="shared" si="142"/>
        <v>0</v>
      </c>
      <c r="O93" s="30">
        <f t="shared" si="142"/>
        <v>0</v>
      </c>
      <c r="P93" s="64"/>
      <c r="Q93" s="30" t="e">
        <f t="shared" si="143"/>
        <v>#DIV/0!</v>
      </c>
      <c r="R93" s="30">
        <f t="shared" si="143"/>
        <v>851.34341060000008</v>
      </c>
      <c r="S93" s="30">
        <f t="shared" si="143"/>
        <v>450.08994969999998</v>
      </c>
      <c r="T93" s="30">
        <f t="shared" si="143"/>
        <v>494.21602000000007</v>
      </c>
      <c r="U93" s="30">
        <f t="shared" si="143"/>
        <v>448.99411231616551</v>
      </c>
      <c r="V93" s="30">
        <f t="shared" si="143"/>
        <v>191.62356048834843</v>
      </c>
      <c r="W93" s="64"/>
      <c r="X93" s="30" t="e">
        <f t="shared" si="144"/>
        <v>#DIV/0!</v>
      </c>
      <c r="Y93" s="30">
        <f t="shared" si="144"/>
        <v>0</v>
      </c>
      <c r="Z93" s="30">
        <f t="shared" si="144"/>
        <v>0</v>
      </c>
      <c r="AA93" s="30">
        <f t="shared" si="144"/>
        <v>0</v>
      </c>
      <c r="AB93" s="30">
        <f t="shared" si="144"/>
        <v>43.103524183834438</v>
      </c>
      <c r="AC93" s="30">
        <f t="shared" si="144"/>
        <v>170.75633301165158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 t="e">
        <f t="shared" si="142"/>
        <v>#DIV/0!</v>
      </c>
      <c r="K94" s="30">
        <f t="shared" si="142"/>
        <v>0</v>
      </c>
      <c r="L94" s="30">
        <f t="shared" si="142"/>
        <v>0</v>
      </c>
      <c r="M94" s="30">
        <f t="shared" si="142"/>
        <v>0</v>
      </c>
      <c r="N94" s="30">
        <f>N28*$C94</f>
        <v>0</v>
      </c>
      <c r="O94" s="30">
        <f t="shared" si="142"/>
        <v>0</v>
      </c>
      <c r="P94" s="64"/>
      <c r="Q94" s="30" t="e">
        <f t="shared" si="143"/>
        <v>#DIV/0!</v>
      </c>
      <c r="R94" s="30">
        <f t="shared" si="143"/>
        <v>47.6862408</v>
      </c>
      <c r="S94" s="30">
        <f t="shared" si="143"/>
        <v>-20.602835200000001</v>
      </c>
      <c r="T94" s="30">
        <f t="shared" si="143"/>
        <v>-14.729570800000003</v>
      </c>
      <c r="U94" s="30">
        <f t="shared" si="143"/>
        <v>710.81157944043878</v>
      </c>
      <c r="V94" s="30">
        <f t="shared" si="143"/>
        <v>117.78748387388229</v>
      </c>
      <c r="W94" s="64"/>
      <c r="X94" s="30" t="e">
        <f t="shared" si="144"/>
        <v>#DIV/0!</v>
      </c>
      <c r="Y94" s="30">
        <f t="shared" si="144"/>
        <v>0</v>
      </c>
      <c r="Z94" s="30">
        <f t="shared" si="144"/>
        <v>0</v>
      </c>
      <c r="AA94" s="30">
        <f t="shared" si="144"/>
        <v>0</v>
      </c>
      <c r="AB94" s="30">
        <f t="shared" si="144"/>
        <v>68.238053159561233</v>
      </c>
      <c r="AC94" s="30">
        <f t="shared" si="144"/>
        <v>104.96078232611771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 t="e">
        <f t="shared" si="142"/>
        <v>#DIV/0!</v>
      </c>
      <c r="K95" s="30">
        <f t="shared" si="142"/>
        <v>0</v>
      </c>
      <c r="L95" s="30">
        <f t="shared" si="142"/>
        <v>0</v>
      </c>
      <c r="M95" s="30">
        <f t="shared" si="142"/>
        <v>0</v>
      </c>
      <c r="N95" s="30">
        <f t="shared" si="142"/>
        <v>0</v>
      </c>
      <c r="O95" s="30">
        <f t="shared" si="142"/>
        <v>0</v>
      </c>
      <c r="P95" s="64"/>
      <c r="Q95" s="30" t="e">
        <f t="shared" si="143"/>
        <v>#DIV/0!</v>
      </c>
      <c r="R95" s="30">
        <f t="shared" si="143"/>
        <v>404.91082140000009</v>
      </c>
      <c r="S95" s="30">
        <f t="shared" si="143"/>
        <v>426.70322829999998</v>
      </c>
      <c r="T95" s="30">
        <f t="shared" si="143"/>
        <v>457.9190263000001</v>
      </c>
      <c r="U95" s="30">
        <f t="shared" si="143"/>
        <v>443.36422520028515</v>
      </c>
      <c r="V95" s="30">
        <f t="shared" si="143"/>
        <v>271.83875198294214</v>
      </c>
      <c r="W95" s="64"/>
      <c r="X95" s="30" t="e">
        <f t="shared" si="144"/>
        <v>#DIV/0!</v>
      </c>
      <c r="Y95" s="30">
        <f t="shared" si="144"/>
        <v>0</v>
      </c>
      <c r="Z95" s="30">
        <f t="shared" si="144"/>
        <v>0</v>
      </c>
      <c r="AA95" s="30">
        <f t="shared" si="144"/>
        <v>0</v>
      </c>
      <c r="AB95" s="30">
        <f t="shared" si="144"/>
        <v>42.56305389971471</v>
      </c>
      <c r="AC95" s="30">
        <f t="shared" si="144"/>
        <v>242.23633221705782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 t="e">
        <f t="shared" si="142"/>
        <v>#DIV/0!</v>
      </c>
      <c r="K96" s="30">
        <f t="shared" si="142"/>
        <v>0</v>
      </c>
      <c r="L96" s="30">
        <f t="shared" si="142"/>
        <v>0</v>
      </c>
      <c r="M96" s="30">
        <f t="shared" si="142"/>
        <v>0</v>
      </c>
      <c r="N96" s="30">
        <f t="shared" si="142"/>
        <v>0</v>
      </c>
      <c r="O96" s="30">
        <f t="shared" si="142"/>
        <v>0</v>
      </c>
      <c r="P96" s="64"/>
      <c r="Q96" s="30" t="e">
        <f t="shared" si="143"/>
        <v>#DIV/0!</v>
      </c>
      <c r="R96" s="30">
        <f t="shared" si="143"/>
        <v>401.3899725</v>
      </c>
      <c r="S96" s="30">
        <f t="shared" si="143"/>
        <v>490.7615639</v>
      </c>
      <c r="T96" s="30">
        <f t="shared" si="143"/>
        <v>526.22462180000002</v>
      </c>
      <c r="U96" s="30">
        <f t="shared" si="143"/>
        <v>747.24900813091301</v>
      </c>
      <c r="V96" s="30">
        <f t="shared" si="143"/>
        <v>479.03006590651216</v>
      </c>
      <c r="W96" s="64"/>
      <c r="X96" s="30" t="e">
        <f t="shared" si="144"/>
        <v>#DIV/0!</v>
      </c>
      <c r="Y96" s="30">
        <f t="shared" si="144"/>
        <v>0</v>
      </c>
      <c r="Z96" s="30">
        <f t="shared" si="144"/>
        <v>0</v>
      </c>
      <c r="AA96" s="30">
        <f t="shared" si="144"/>
        <v>0</v>
      </c>
      <c r="AB96" s="30">
        <f t="shared" si="144"/>
        <v>71.736053569086977</v>
      </c>
      <c r="AC96" s="30">
        <f t="shared" si="144"/>
        <v>426.86513729348781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 t="e">
        <f t="shared" ref="J99:O103" si="145">J33*$C99</f>
        <v>#DIV/0!</v>
      </c>
      <c r="K99" s="30">
        <f t="shared" si="145"/>
        <v>0</v>
      </c>
      <c r="L99" s="30">
        <f t="shared" si="145"/>
        <v>0</v>
      </c>
      <c r="M99" s="30">
        <f t="shared" si="145"/>
        <v>0</v>
      </c>
      <c r="N99" s="30">
        <f t="shared" si="145"/>
        <v>0</v>
      </c>
      <c r="O99" s="30">
        <f t="shared" si="145"/>
        <v>0</v>
      </c>
      <c r="P99" s="64"/>
      <c r="Q99" s="30" t="e">
        <f t="shared" ref="Q99:V103" si="146">Q33*$C99</f>
        <v>#DIV/0!</v>
      </c>
      <c r="R99" s="30">
        <f t="shared" si="146"/>
        <v>3.4971300000000003</v>
      </c>
      <c r="S99" s="30">
        <f t="shared" si="146"/>
        <v>6.863795800000001</v>
      </c>
      <c r="T99" s="30">
        <f t="shared" si="146"/>
        <v>36.471730000000001</v>
      </c>
      <c r="U99" s="30">
        <f t="shared" si="146"/>
        <v>0</v>
      </c>
      <c r="V99" s="30">
        <f t="shared" si="146"/>
        <v>0</v>
      </c>
      <c r="W99" s="64"/>
      <c r="X99" s="30" t="e">
        <f t="shared" ref="X99:AC103" si="147">X33*$C99</f>
        <v>#DIV/0!</v>
      </c>
      <c r="Y99" s="30">
        <f t="shared" si="147"/>
        <v>0</v>
      </c>
      <c r="Z99" s="30">
        <f t="shared" si="147"/>
        <v>0</v>
      </c>
      <c r="AA99" s="30">
        <f t="shared" si="147"/>
        <v>0</v>
      </c>
      <c r="AB99" s="30">
        <f t="shared" si="147"/>
        <v>0</v>
      </c>
      <c r="AC99" s="30">
        <f t="shared" si="147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 t="e">
        <f t="shared" si="145"/>
        <v>#DIV/0!</v>
      </c>
      <c r="K100" s="30">
        <f t="shared" si="145"/>
        <v>0</v>
      </c>
      <c r="L100" s="30">
        <f t="shared" si="145"/>
        <v>0</v>
      </c>
      <c r="M100" s="30">
        <f t="shared" si="145"/>
        <v>0</v>
      </c>
      <c r="N100" s="30">
        <f t="shared" si="145"/>
        <v>0</v>
      </c>
      <c r="O100" s="30">
        <f t="shared" si="145"/>
        <v>0</v>
      </c>
      <c r="P100" s="64"/>
      <c r="Q100" s="30" t="e">
        <f t="shared" si="146"/>
        <v>#DIV/0!</v>
      </c>
      <c r="R100" s="30">
        <f t="shared" si="146"/>
        <v>272.11141329999998</v>
      </c>
      <c r="S100" s="30">
        <f t="shared" si="146"/>
        <v>338.98793800000004</v>
      </c>
      <c r="T100" s="30">
        <f t="shared" si="146"/>
        <v>460.75309240000001</v>
      </c>
      <c r="U100" s="30">
        <f t="shared" si="146"/>
        <v>148.97145423133418</v>
      </c>
      <c r="V100" s="30">
        <f t="shared" si="146"/>
        <v>241.79955408171236</v>
      </c>
      <c r="W100" s="64"/>
      <c r="X100" s="30" t="e">
        <f t="shared" si="147"/>
        <v>#DIV/0!</v>
      </c>
      <c r="Y100" s="30">
        <f t="shared" si="147"/>
        <v>0</v>
      </c>
      <c r="Z100" s="30">
        <f t="shared" si="147"/>
        <v>0</v>
      </c>
      <c r="AA100" s="30">
        <f t="shared" si="147"/>
        <v>0</v>
      </c>
      <c r="AB100" s="30">
        <f t="shared" si="147"/>
        <v>14.301289268665785</v>
      </c>
      <c r="AC100" s="30">
        <f t="shared" si="147"/>
        <v>215.46831231828762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 t="e">
        <f t="shared" si="145"/>
        <v>#DIV/0!</v>
      </c>
      <c r="K101" s="30">
        <f t="shared" si="145"/>
        <v>0</v>
      </c>
      <c r="L101" s="30">
        <f t="shared" si="145"/>
        <v>0</v>
      </c>
      <c r="M101" s="30">
        <f t="shared" si="145"/>
        <v>0</v>
      </c>
      <c r="N101" s="30">
        <f t="shared" si="145"/>
        <v>0</v>
      </c>
      <c r="O101" s="30">
        <f t="shared" si="145"/>
        <v>0</v>
      </c>
      <c r="P101" s="64"/>
      <c r="Q101" s="30" t="e">
        <f t="shared" si="146"/>
        <v>#DIV/0!</v>
      </c>
      <c r="R101" s="30">
        <f t="shared" si="146"/>
        <v>102.57747699999997</v>
      </c>
      <c r="S101" s="30">
        <f t="shared" si="146"/>
        <v>94.215210399999989</v>
      </c>
      <c r="T101" s="30">
        <f t="shared" si="146"/>
        <v>96.32811550000001</v>
      </c>
      <c r="U101" s="30">
        <f t="shared" si="146"/>
        <v>120.27215908029537</v>
      </c>
      <c r="V101" s="30">
        <f t="shared" si="146"/>
        <v>61.818895589732293</v>
      </c>
      <c r="W101" s="64"/>
      <c r="X101" s="30" t="e">
        <f t="shared" si="147"/>
        <v>#DIV/0!</v>
      </c>
      <c r="Y101" s="30">
        <f t="shared" si="147"/>
        <v>0</v>
      </c>
      <c r="Z101" s="30">
        <f t="shared" si="147"/>
        <v>0</v>
      </c>
      <c r="AA101" s="30">
        <f t="shared" si="147"/>
        <v>0</v>
      </c>
      <c r="AB101" s="30">
        <f t="shared" si="147"/>
        <v>11.546151219704635</v>
      </c>
      <c r="AC101" s="30">
        <f t="shared" si="147"/>
        <v>55.087004410267703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 t="e">
        <f t="shared" si="145"/>
        <v>#DIV/0!</v>
      </c>
      <c r="K102" s="30">
        <f t="shared" si="145"/>
        <v>0</v>
      </c>
      <c r="L102" s="30">
        <f t="shared" si="145"/>
        <v>0</v>
      </c>
      <c r="M102" s="30">
        <f t="shared" si="145"/>
        <v>0</v>
      </c>
      <c r="N102" s="30">
        <f t="shared" si="145"/>
        <v>0</v>
      </c>
      <c r="O102" s="30">
        <f t="shared" si="145"/>
        <v>0</v>
      </c>
      <c r="P102" s="64"/>
      <c r="Q102" s="30" t="e">
        <f t="shared" si="146"/>
        <v>#DIV/0!</v>
      </c>
      <c r="R102" s="30">
        <f t="shared" si="146"/>
        <v>60.087697599999998</v>
      </c>
      <c r="S102" s="30">
        <f t="shared" si="146"/>
        <v>93.077160500000005</v>
      </c>
      <c r="T102" s="30">
        <f t="shared" si="146"/>
        <v>116.1799951</v>
      </c>
      <c r="U102" s="30">
        <f t="shared" si="146"/>
        <v>109.27112759349872</v>
      </c>
      <c r="V102" s="30">
        <f t="shared" si="146"/>
        <v>89.999761201749806</v>
      </c>
      <c r="W102" s="64"/>
      <c r="X102" s="30" t="e">
        <f t="shared" si="147"/>
        <v>#DIV/0!</v>
      </c>
      <c r="Y102" s="30">
        <f t="shared" si="147"/>
        <v>0</v>
      </c>
      <c r="Z102" s="30">
        <f t="shared" si="147"/>
        <v>0</v>
      </c>
      <c r="AA102" s="30">
        <f t="shared" si="147"/>
        <v>0</v>
      </c>
      <c r="AB102" s="30">
        <f t="shared" si="147"/>
        <v>10.490050006501281</v>
      </c>
      <c r="AC102" s="30">
        <f t="shared" si="147"/>
        <v>80.199058798250221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 t="e">
        <f t="shared" si="145"/>
        <v>#DIV/0!</v>
      </c>
      <c r="K103" s="30">
        <f t="shared" si="145"/>
        <v>0</v>
      </c>
      <c r="L103" s="30">
        <f t="shared" si="145"/>
        <v>0</v>
      </c>
      <c r="M103" s="30">
        <f t="shared" si="145"/>
        <v>0</v>
      </c>
      <c r="N103" s="30">
        <f t="shared" si="145"/>
        <v>0</v>
      </c>
      <c r="O103" s="30">
        <f t="shared" si="145"/>
        <v>0</v>
      </c>
      <c r="P103" s="64"/>
      <c r="Q103" s="30" t="e">
        <f t="shared" si="146"/>
        <v>#DIV/0!</v>
      </c>
      <c r="R103" s="30">
        <f t="shared" si="146"/>
        <v>95.124072499999997</v>
      </c>
      <c r="S103" s="30">
        <f t="shared" si="146"/>
        <v>80.854035599999989</v>
      </c>
      <c r="T103" s="30">
        <f t="shared" si="146"/>
        <v>53.551642600000008</v>
      </c>
      <c r="U103" s="30">
        <f t="shared" si="146"/>
        <v>102.10042579404123</v>
      </c>
      <c r="V103" s="30">
        <f t="shared" si="146"/>
        <v>41.329328423088562</v>
      </c>
      <c r="W103" s="64"/>
      <c r="X103" s="30" t="e">
        <f t="shared" si="147"/>
        <v>#DIV/0!</v>
      </c>
      <c r="Y103" s="30">
        <f t="shared" si="147"/>
        <v>0</v>
      </c>
      <c r="Z103" s="30">
        <f t="shared" si="147"/>
        <v>0</v>
      </c>
      <c r="AA103" s="30">
        <f t="shared" si="147"/>
        <v>0</v>
      </c>
      <c r="AB103" s="30">
        <f t="shared" si="147"/>
        <v>9.8016612059587569</v>
      </c>
      <c r="AC103" s="30">
        <f t="shared" si="147"/>
        <v>36.82868927691144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 t="e">
        <f>SUM(J99:J103)</f>
        <v>#DIV/0!</v>
      </c>
      <c r="K104" s="15">
        <f t="shared" ref="K104:O104" si="148">SUM(K99:K103)</f>
        <v>0</v>
      </c>
      <c r="L104" s="15">
        <f t="shared" si="148"/>
        <v>0</v>
      </c>
      <c r="M104" s="15">
        <f t="shared" si="148"/>
        <v>0</v>
      </c>
      <c r="N104" s="15">
        <f t="shared" si="148"/>
        <v>0</v>
      </c>
      <c r="O104" s="15">
        <f t="shared" si="148"/>
        <v>0</v>
      </c>
      <c r="P104" s="64"/>
      <c r="Q104" s="15" t="e">
        <f>SUM(Q99:Q103)</f>
        <v>#DIV/0!</v>
      </c>
      <c r="R104" s="15">
        <f t="shared" ref="R104:V104" si="149">SUM(R99:R103)</f>
        <v>533.39779039999996</v>
      </c>
      <c r="S104" s="15">
        <f t="shared" si="149"/>
        <v>613.99814030000005</v>
      </c>
      <c r="T104" s="15">
        <f t="shared" si="149"/>
        <v>763.28457560000004</v>
      </c>
      <c r="U104" s="15">
        <f t="shared" si="149"/>
        <v>480.61516669916944</v>
      </c>
      <c r="V104" s="15">
        <f t="shared" si="149"/>
        <v>434.94753929628303</v>
      </c>
      <c r="W104" s="64"/>
      <c r="X104" s="15" t="e">
        <f>SUM(X99:X103)</f>
        <v>#DIV/0!</v>
      </c>
      <c r="Y104" s="15">
        <f t="shared" ref="Y104:AC104" si="150">SUM(Y99:Y103)</f>
        <v>0</v>
      </c>
      <c r="Z104" s="15">
        <f t="shared" si="150"/>
        <v>0</v>
      </c>
      <c r="AA104" s="15">
        <f t="shared" si="150"/>
        <v>0</v>
      </c>
      <c r="AB104" s="15">
        <f t="shared" si="150"/>
        <v>46.13915170083046</v>
      </c>
      <c r="AC104" s="15">
        <f t="shared" si="150"/>
        <v>387.58306480371704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 t="e">
        <f t="shared" ref="J106:O109" si="151">J40*$C106</f>
        <v>#DIV/0!</v>
      </c>
      <c r="K106" s="96">
        <f t="shared" si="151"/>
        <v>0</v>
      </c>
      <c r="L106" s="96">
        <f t="shared" si="151"/>
        <v>0</v>
      </c>
      <c r="M106" s="96">
        <f t="shared" si="151"/>
        <v>0</v>
      </c>
      <c r="N106" s="96">
        <f t="shared" si="151"/>
        <v>0</v>
      </c>
      <c r="O106" s="96">
        <f t="shared" si="151"/>
        <v>0</v>
      </c>
      <c r="P106" s="64"/>
      <c r="Q106" s="96" t="e">
        <f t="shared" ref="Q106:V109" si="152">Q40*$C106</f>
        <v>#DIV/0!</v>
      </c>
      <c r="R106" s="96">
        <f t="shared" si="152"/>
        <v>54.682142400000004</v>
      </c>
      <c r="S106" s="96">
        <f t="shared" si="152"/>
        <v>8.9949309</v>
      </c>
      <c r="T106" s="96">
        <f t="shared" si="152"/>
        <v>11.2732543</v>
      </c>
      <c r="U106" s="96">
        <f t="shared" si="152"/>
        <v>0</v>
      </c>
      <c r="V106" s="96">
        <f t="shared" si="152"/>
        <v>0</v>
      </c>
      <c r="W106" s="64"/>
      <c r="X106" s="96" t="e">
        <f t="shared" ref="X106:AC109" si="153">X40*$C106</f>
        <v>#DIV/0!</v>
      </c>
      <c r="Y106" s="96">
        <f t="shared" si="153"/>
        <v>0</v>
      </c>
      <c r="Z106" s="96">
        <f t="shared" si="153"/>
        <v>0</v>
      </c>
      <c r="AA106" s="96">
        <f t="shared" si="153"/>
        <v>0</v>
      </c>
      <c r="AB106" s="96">
        <f t="shared" si="153"/>
        <v>0</v>
      </c>
      <c r="AC106" s="96">
        <f t="shared" si="153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 t="e">
        <f t="shared" si="151"/>
        <v>#DIV/0!</v>
      </c>
      <c r="K107" s="30">
        <f t="shared" si="151"/>
        <v>0</v>
      </c>
      <c r="L107" s="30">
        <f t="shared" si="151"/>
        <v>0</v>
      </c>
      <c r="M107" s="30">
        <f t="shared" si="151"/>
        <v>0</v>
      </c>
      <c r="N107" s="30">
        <f t="shared" si="151"/>
        <v>0</v>
      </c>
      <c r="O107" s="30">
        <f t="shared" si="151"/>
        <v>0</v>
      </c>
      <c r="P107" s="64"/>
      <c r="Q107" s="30" t="e">
        <f t="shared" si="152"/>
        <v>#DIV/0!</v>
      </c>
      <c r="R107" s="30">
        <f t="shared" si="152"/>
        <v>0</v>
      </c>
      <c r="S107" s="30">
        <f t="shared" si="152"/>
        <v>148.3000724</v>
      </c>
      <c r="T107" s="30">
        <f t="shared" si="152"/>
        <v>0</v>
      </c>
      <c r="U107" s="30">
        <f t="shared" si="152"/>
        <v>0</v>
      </c>
      <c r="V107" s="30">
        <f t="shared" si="152"/>
        <v>0</v>
      </c>
      <c r="W107" s="64"/>
      <c r="X107" s="30" t="e">
        <f t="shared" si="153"/>
        <v>#DIV/0!</v>
      </c>
      <c r="Y107" s="30">
        <f t="shared" si="153"/>
        <v>0</v>
      </c>
      <c r="Z107" s="30">
        <f t="shared" si="153"/>
        <v>0</v>
      </c>
      <c r="AA107" s="30">
        <f t="shared" si="153"/>
        <v>0</v>
      </c>
      <c r="AB107" s="30">
        <f t="shared" si="153"/>
        <v>0</v>
      </c>
      <c r="AC107" s="30">
        <f t="shared" si="153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 t="e">
        <f t="shared" si="151"/>
        <v>#DIV/0!</v>
      </c>
      <c r="K108" s="96">
        <f t="shared" si="151"/>
        <v>0</v>
      </c>
      <c r="L108" s="96">
        <f t="shared" si="151"/>
        <v>0</v>
      </c>
      <c r="M108" s="96">
        <f t="shared" si="151"/>
        <v>0</v>
      </c>
      <c r="N108" s="96">
        <f t="shared" si="151"/>
        <v>0</v>
      </c>
      <c r="O108" s="96">
        <f t="shared" si="151"/>
        <v>0</v>
      </c>
      <c r="P108" s="64"/>
      <c r="Q108" s="96" t="e">
        <f t="shared" si="152"/>
        <v>#DIV/0!</v>
      </c>
      <c r="R108" s="96">
        <f t="shared" si="152"/>
        <v>27.859124300000001</v>
      </c>
      <c r="S108" s="96">
        <f t="shared" si="152"/>
        <v>49.505528699999999</v>
      </c>
      <c r="T108" s="96">
        <f t="shared" si="152"/>
        <v>38.851196899999998</v>
      </c>
      <c r="U108" s="96">
        <f t="shared" si="152"/>
        <v>42.462619019209598</v>
      </c>
      <c r="V108" s="96">
        <f t="shared" si="152"/>
        <v>866.53320436333115</v>
      </c>
      <c r="W108" s="64"/>
      <c r="X108" s="96" t="e">
        <f t="shared" si="153"/>
        <v>#DIV/0!</v>
      </c>
      <c r="Y108" s="96">
        <f t="shared" si="153"/>
        <v>0</v>
      </c>
      <c r="Z108" s="96">
        <f t="shared" si="153"/>
        <v>0</v>
      </c>
      <c r="AA108" s="96">
        <f t="shared" si="153"/>
        <v>0</v>
      </c>
      <c r="AB108" s="96">
        <f t="shared" si="153"/>
        <v>4.0764198807903878</v>
      </c>
      <c r="AC108" s="96">
        <f t="shared" si="153"/>
        <v>772.17035333666877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 t="e">
        <f t="shared" si="151"/>
        <v>#DIV/0!</v>
      </c>
      <c r="K109" s="96">
        <f t="shared" si="151"/>
        <v>0</v>
      </c>
      <c r="L109" s="96">
        <f t="shared" si="151"/>
        <v>0</v>
      </c>
      <c r="M109" s="96">
        <f t="shared" si="151"/>
        <v>0</v>
      </c>
      <c r="N109" s="96">
        <f t="shared" si="151"/>
        <v>0</v>
      </c>
      <c r="O109" s="96">
        <f t="shared" si="151"/>
        <v>0</v>
      </c>
      <c r="P109" s="64"/>
      <c r="Q109" s="96" t="e">
        <f t="shared" si="152"/>
        <v>#DIV/0!</v>
      </c>
      <c r="R109" s="96">
        <f t="shared" si="152"/>
        <v>538.41591959999994</v>
      </c>
      <c r="S109" s="96">
        <f t="shared" si="152"/>
        <v>623.18964900000003</v>
      </c>
      <c r="T109" s="96">
        <f t="shared" si="152"/>
        <v>680.85538490000022</v>
      </c>
      <c r="U109" s="96">
        <f t="shared" si="152"/>
        <v>762.9354956095483</v>
      </c>
      <c r="V109" s="96">
        <f t="shared" si="152"/>
        <v>0</v>
      </c>
      <c r="W109" s="64"/>
      <c r="X109" s="96" t="e">
        <f t="shared" si="153"/>
        <v>#DIV/0!</v>
      </c>
      <c r="Y109" s="96">
        <f t="shared" si="153"/>
        <v>0</v>
      </c>
      <c r="Z109" s="96">
        <f t="shared" si="153"/>
        <v>0</v>
      </c>
      <c r="AA109" s="96">
        <f t="shared" si="153"/>
        <v>0</v>
      </c>
      <c r="AB109" s="96">
        <f t="shared" si="153"/>
        <v>73.241959490451606</v>
      </c>
      <c r="AC109" s="96">
        <f t="shared" si="153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 t="e">
        <f>J109+J108+J107+J106+J104+J96+J95+J94+J93+J92</f>
        <v>#DIV/0!</v>
      </c>
      <c r="K110" s="15">
        <f t="shared" ref="K110:O110" si="154">K109+K108+K107+K106+K104+K96+K95+K94+K93+K92</f>
        <v>0</v>
      </c>
      <c r="L110" s="15">
        <f t="shared" si="154"/>
        <v>0</v>
      </c>
      <c r="M110" s="15">
        <f t="shared" si="154"/>
        <v>0</v>
      </c>
      <c r="N110" s="15">
        <f t="shared" si="154"/>
        <v>0</v>
      </c>
      <c r="O110" s="15">
        <f t="shared" si="154"/>
        <v>0</v>
      </c>
      <c r="P110" s="64"/>
      <c r="Q110" s="15" t="e">
        <f>Q109+Q108+Q107+Q106+Q104+Q96+Q95+Q94+Q93+Q92</f>
        <v>#DIV/0!</v>
      </c>
      <c r="R110" s="15">
        <f t="shared" ref="R110:V110" si="155">R109+R108+R107+R106+R104+R96+R95+R94+R93+R92</f>
        <v>5389.5908421000004</v>
      </c>
      <c r="S110" s="15">
        <f t="shared" si="155"/>
        <v>5318.6269114999996</v>
      </c>
      <c r="T110" s="15">
        <f t="shared" si="155"/>
        <v>5641.8933986000011</v>
      </c>
      <c r="U110" s="15">
        <f t="shared" si="155"/>
        <v>6767.4433555658907</v>
      </c>
      <c r="V110" s="15">
        <f t="shared" si="155"/>
        <v>5385.9458256494345</v>
      </c>
      <c r="W110" s="64"/>
      <c r="X110" s="15" t="e">
        <f>X109+X108+X107+X106+X104+X96+X95+X94+X93+X92</f>
        <v>#DIV/0!</v>
      </c>
      <c r="Y110" s="15">
        <f t="shared" ref="Y110:AC110" si="156">Y109+Y108+Y107+Y106+Y104+Y96+Y95+Y94+Y93+Y92</f>
        <v>0</v>
      </c>
      <c r="Z110" s="15">
        <f t="shared" si="156"/>
        <v>0</v>
      </c>
      <c r="AA110" s="15">
        <f t="shared" si="156"/>
        <v>0</v>
      </c>
      <c r="AB110" s="15">
        <f t="shared" si="156"/>
        <v>649.67590963410885</v>
      </c>
      <c r="AC110" s="15">
        <f t="shared" si="156"/>
        <v>4799.4325783505647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 t="e">
        <f t="shared" ref="J111:O114" si="157">J45*$C111</f>
        <v>#DIV/0!</v>
      </c>
      <c r="K111" s="89">
        <f t="shared" si="157"/>
        <v>0</v>
      </c>
      <c r="L111" s="89">
        <f t="shared" si="157"/>
        <v>0</v>
      </c>
      <c r="M111" s="89">
        <f t="shared" si="157"/>
        <v>0</v>
      </c>
      <c r="N111" s="89">
        <f t="shared" si="157"/>
        <v>0</v>
      </c>
      <c r="O111" s="89">
        <f t="shared" si="157"/>
        <v>0</v>
      </c>
      <c r="P111" s="64"/>
      <c r="Q111" s="89" t="e">
        <f t="shared" ref="Q111:V114" si="158">Q45*$C111</f>
        <v>#DIV/0!</v>
      </c>
      <c r="R111" s="89">
        <f t="shared" si="158"/>
        <v>0</v>
      </c>
      <c r="S111" s="89">
        <f t="shared" si="158"/>
        <v>0</v>
      </c>
      <c r="T111" s="89">
        <f t="shared" si="158"/>
        <v>0</v>
      </c>
      <c r="U111" s="89">
        <f t="shared" si="158"/>
        <v>0</v>
      </c>
      <c r="V111" s="89">
        <f t="shared" si="158"/>
        <v>0</v>
      </c>
      <c r="W111" s="64"/>
      <c r="X111" s="89" t="e">
        <f t="shared" ref="X111:AC114" si="159">X45*$C111</f>
        <v>#DIV/0!</v>
      </c>
      <c r="Y111" s="89">
        <f t="shared" si="159"/>
        <v>0</v>
      </c>
      <c r="Z111" s="89">
        <f t="shared" si="159"/>
        <v>0</v>
      </c>
      <c r="AA111" s="89">
        <f t="shared" si="159"/>
        <v>0</v>
      </c>
      <c r="AB111" s="89">
        <f t="shared" si="159"/>
        <v>0</v>
      </c>
      <c r="AC111" s="89">
        <f t="shared" si="159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 t="e">
        <f t="shared" si="157"/>
        <v>#DIV/0!</v>
      </c>
      <c r="K112" s="89">
        <f t="shared" si="157"/>
        <v>0</v>
      </c>
      <c r="L112" s="89">
        <f t="shared" si="157"/>
        <v>0</v>
      </c>
      <c r="M112" s="89">
        <f t="shared" si="157"/>
        <v>0</v>
      </c>
      <c r="N112" s="89">
        <f t="shared" si="157"/>
        <v>0</v>
      </c>
      <c r="O112" s="89">
        <f t="shared" si="157"/>
        <v>0</v>
      </c>
      <c r="P112" s="64"/>
      <c r="Q112" s="89" t="e">
        <f t="shared" si="158"/>
        <v>#DIV/0!</v>
      </c>
      <c r="R112" s="89">
        <f t="shared" si="158"/>
        <v>8.6019155999999981</v>
      </c>
      <c r="S112" s="89">
        <f t="shared" si="158"/>
        <v>14.706670000000001</v>
      </c>
      <c r="T112" s="89">
        <f t="shared" si="158"/>
        <v>59.674658600000008</v>
      </c>
      <c r="U112" s="89">
        <f t="shared" si="158"/>
        <v>24.707039306986104</v>
      </c>
      <c r="V112" s="89">
        <f t="shared" si="158"/>
        <v>237.54508141431205</v>
      </c>
      <c r="W112" s="64"/>
      <c r="X112" s="89" t="e">
        <f t="shared" si="159"/>
        <v>#DIV/0!</v>
      </c>
      <c r="Y112" s="89">
        <f t="shared" si="159"/>
        <v>0</v>
      </c>
      <c r="Z112" s="89">
        <f t="shared" si="159"/>
        <v>0</v>
      </c>
      <c r="AA112" s="89">
        <f t="shared" si="159"/>
        <v>0</v>
      </c>
      <c r="AB112" s="89">
        <f t="shared" si="159"/>
        <v>2.3718806930138916</v>
      </c>
      <c r="AC112" s="89">
        <f t="shared" si="159"/>
        <v>211.67713888568798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 t="e">
        <f t="shared" si="157"/>
        <v>#DIV/0!</v>
      </c>
      <c r="K113" s="89">
        <f t="shared" si="157"/>
        <v>0</v>
      </c>
      <c r="L113" s="89">
        <f t="shared" si="157"/>
        <v>0</v>
      </c>
      <c r="M113" s="89">
        <f t="shared" si="157"/>
        <v>0</v>
      </c>
      <c r="N113" s="89">
        <f t="shared" si="157"/>
        <v>0</v>
      </c>
      <c r="O113" s="89">
        <f t="shared" si="157"/>
        <v>0</v>
      </c>
      <c r="P113" s="64"/>
      <c r="Q113" s="89" t="e">
        <f t="shared" si="158"/>
        <v>#DIV/0!</v>
      </c>
      <c r="R113" s="89">
        <f t="shared" si="158"/>
        <v>0</v>
      </c>
      <c r="S113" s="89">
        <f t="shared" si="158"/>
        <v>0</v>
      </c>
      <c r="T113" s="89">
        <f t="shared" si="158"/>
        <v>0</v>
      </c>
      <c r="U113" s="89">
        <f t="shared" si="158"/>
        <v>0</v>
      </c>
      <c r="V113" s="89">
        <f t="shared" si="158"/>
        <v>0</v>
      </c>
      <c r="W113" s="64"/>
      <c r="X113" s="89" t="e">
        <f t="shared" si="159"/>
        <v>#DIV/0!</v>
      </c>
      <c r="Y113" s="89">
        <f t="shared" si="159"/>
        <v>0</v>
      </c>
      <c r="Z113" s="89">
        <f t="shared" si="159"/>
        <v>0</v>
      </c>
      <c r="AA113" s="89">
        <f t="shared" si="159"/>
        <v>0</v>
      </c>
      <c r="AB113" s="89">
        <f t="shared" si="159"/>
        <v>0</v>
      </c>
      <c r="AC113" s="89">
        <f t="shared" si="159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 t="e">
        <f t="shared" si="157"/>
        <v>#DIV/0!</v>
      </c>
      <c r="K114" s="30">
        <f t="shared" si="157"/>
        <v>0</v>
      </c>
      <c r="L114" s="30">
        <f t="shared" si="157"/>
        <v>0</v>
      </c>
      <c r="M114" s="30">
        <f t="shared" si="157"/>
        <v>0</v>
      </c>
      <c r="N114" s="30">
        <f t="shared" si="157"/>
        <v>0</v>
      </c>
      <c r="O114" s="30">
        <f t="shared" si="157"/>
        <v>0</v>
      </c>
      <c r="P114" s="64"/>
      <c r="Q114" s="30" t="e">
        <f t="shared" si="158"/>
        <v>#DIV/0!</v>
      </c>
      <c r="R114" s="30">
        <f t="shared" si="158"/>
        <v>1279.7703638836754</v>
      </c>
      <c r="S114" s="30">
        <f t="shared" si="158"/>
        <v>2731.2957391125778</v>
      </c>
      <c r="T114" s="30">
        <f t="shared" si="158"/>
        <v>2812.7797189830726</v>
      </c>
      <c r="U114" s="30">
        <f t="shared" si="158"/>
        <v>2694.2045394823426</v>
      </c>
      <c r="V114" s="30">
        <f t="shared" si="158"/>
        <v>3204.7040652144888</v>
      </c>
      <c r="W114" s="64"/>
      <c r="X114" s="30" t="e">
        <f t="shared" si="159"/>
        <v>#DIV/0!</v>
      </c>
      <c r="Y114" s="30">
        <f t="shared" si="159"/>
        <v>0</v>
      </c>
      <c r="Z114" s="30">
        <f t="shared" si="159"/>
        <v>0</v>
      </c>
      <c r="AA114" s="30">
        <f t="shared" si="159"/>
        <v>0</v>
      </c>
      <c r="AB114" s="30">
        <f t="shared" si="159"/>
        <v>258.64417224696098</v>
      </c>
      <c r="AC114" s="30">
        <f t="shared" si="159"/>
        <v>2855.7214633157419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 t="e">
        <f t="shared" ref="J116:O129" si="160">J50*$C116</f>
        <v>#DIV/0!</v>
      </c>
      <c r="K116" s="30">
        <f t="shared" si="160"/>
        <v>0</v>
      </c>
      <c r="L116" s="30">
        <f t="shared" si="160"/>
        <v>0</v>
      </c>
      <c r="M116" s="30">
        <f t="shared" si="160"/>
        <v>0</v>
      </c>
      <c r="N116" s="30">
        <f t="shared" si="160"/>
        <v>0</v>
      </c>
      <c r="O116" s="30">
        <f t="shared" si="160"/>
        <v>0</v>
      </c>
      <c r="P116" s="64"/>
      <c r="Q116" s="30" t="e">
        <f t="shared" ref="Q116:V129" si="161">Q50*$C116</f>
        <v>#DIV/0!</v>
      </c>
      <c r="R116" s="30">
        <f t="shared" si="161"/>
        <v>27.762820000000001</v>
      </c>
      <c r="S116" s="30">
        <f t="shared" si="161"/>
        <v>3.0156200000000002</v>
      </c>
      <c r="T116" s="30">
        <f t="shared" si="161"/>
        <v>-60.349100000000007</v>
      </c>
      <c r="U116" s="30">
        <f t="shared" si="161"/>
        <v>-54.20919635596119</v>
      </c>
      <c r="V116" s="30">
        <f t="shared" si="161"/>
        <v>115.47638185610916</v>
      </c>
      <c r="W116" s="64"/>
      <c r="X116" s="30" t="e">
        <f t="shared" ref="X116:AC129" si="162">X50*$C116</f>
        <v>#DIV/0!</v>
      </c>
      <c r="Y116" s="30">
        <f t="shared" si="162"/>
        <v>0</v>
      </c>
      <c r="Z116" s="30">
        <f t="shared" si="162"/>
        <v>0</v>
      </c>
      <c r="AA116" s="30">
        <f t="shared" si="162"/>
        <v>0</v>
      </c>
      <c r="AB116" s="30">
        <f t="shared" si="162"/>
        <v>-5.2040936440388057</v>
      </c>
      <c r="AC116" s="30">
        <f t="shared" si="162"/>
        <v>102.90135234389084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 t="e">
        <f t="shared" si="160"/>
        <v>#DIV/0!</v>
      </c>
      <c r="K117" s="30">
        <f t="shared" si="160"/>
        <v>0</v>
      </c>
      <c r="L117" s="30">
        <f t="shared" si="160"/>
        <v>0</v>
      </c>
      <c r="M117" s="30">
        <f t="shared" si="160"/>
        <v>0</v>
      </c>
      <c r="N117" s="30">
        <f t="shared" si="160"/>
        <v>0</v>
      </c>
      <c r="O117" s="30">
        <f t="shared" si="160"/>
        <v>0</v>
      </c>
      <c r="P117" s="64"/>
      <c r="Q117" s="30" t="e">
        <f t="shared" si="161"/>
        <v>#DIV/0!</v>
      </c>
      <c r="R117" s="30">
        <f t="shared" si="161"/>
        <v>19.633310000000002</v>
      </c>
      <c r="S117" s="30">
        <f t="shared" si="161"/>
        <v>152.67196999999999</v>
      </c>
      <c r="T117" s="30">
        <f t="shared" si="161"/>
        <v>205.97496000000004</v>
      </c>
      <c r="U117" s="30">
        <f t="shared" si="161"/>
        <v>195.46822178771566</v>
      </c>
      <c r="V117" s="30">
        <f t="shared" si="161"/>
        <v>110.00087676562026</v>
      </c>
      <c r="W117" s="64"/>
      <c r="X117" s="30" t="e">
        <f t="shared" si="162"/>
        <v>#DIV/0!</v>
      </c>
      <c r="Y117" s="30">
        <f t="shared" si="162"/>
        <v>0</v>
      </c>
      <c r="Z117" s="30">
        <f t="shared" si="162"/>
        <v>0</v>
      </c>
      <c r="AA117" s="30">
        <f t="shared" si="162"/>
        <v>0</v>
      </c>
      <c r="AB117" s="30">
        <f t="shared" si="162"/>
        <v>18.764988212284337</v>
      </c>
      <c r="AC117" s="30">
        <f t="shared" si="162"/>
        <v>98.022113234379731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 t="e">
        <f t="shared" si="160"/>
        <v>#DIV/0!</v>
      </c>
      <c r="K118" s="30">
        <f t="shared" si="160"/>
        <v>0</v>
      </c>
      <c r="L118" s="30">
        <f t="shared" si="160"/>
        <v>0</v>
      </c>
      <c r="M118" s="30">
        <f t="shared" si="160"/>
        <v>0</v>
      </c>
      <c r="N118" s="30">
        <f t="shared" si="160"/>
        <v>0</v>
      </c>
      <c r="O118" s="30">
        <f t="shared" si="160"/>
        <v>0</v>
      </c>
      <c r="P118" s="64"/>
      <c r="Q118" s="30" t="e">
        <f t="shared" si="161"/>
        <v>#DIV/0!</v>
      </c>
      <c r="R118" s="30">
        <f t="shared" si="161"/>
        <v>28.562290000000001</v>
      </c>
      <c r="S118" s="30">
        <f t="shared" si="161"/>
        <v>16.168736299999999</v>
      </c>
      <c r="T118" s="30">
        <f t="shared" si="161"/>
        <v>26.22786</v>
      </c>
      <c r="U118" s="30">
        <f t="shared" si="161"/>
        <v>15.02173084757974</v>
      </c>
      <c r="V118" s="30">
        <f t="shared" si="161"/>
        <v>6.0473512511073801</v>
      </c>
      <c r="W118" s="64"/>
      <c r="X118" s="30" t="e">
        <f t="shared" si="162"/>
        <v>#DIV/0!</v>
      </c>
      <c r="Y118" s="30">
        <f t="shared" si="162"/>
        <v>0</v>
      </c>
      <c r="Z118" s="30">
        <f t="shared" si="162"/>
        <v>0</v>
      </c>
      <c r="AA118" s="30">
        <f t="shared" si="162"/>
        <v>0</v>
      </c>
      <c r="AB118" s="30">
        <f t="shared" si="162"/>
        <v>1.4420891524202577</v>
      </c>
      <c r="AC118" s="30">
        <f t="shared" si="162"/>
        <v>5.3888129488926184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 t="e">
        <f t="shared" si="160"/>
        <v>#DIV/0!</v>
      </c>
      <c r="K119" s="30">
        <f t="shared" si="160"/>
        <v>0</v>
      </c>
      <c r="L119" s="30">
        <f t="shared" si="160"/>
        <v>0</v>
      </c>
      <c r="M119" s="30">
        <f t="shared" si="160"/>
        <v>0</v>
      </c>
      <c r="N119" s="30">
        <f t="shared" si="160"/>
        <v>0</v>
      </c>
      <c r="O119" s="30">
        <f t="shared" si="160"/>
        <v>0</v>
      </c>
      <c r="P119" s="64"/>
      <c r="Q119" s="30" t="e">
        <f t="shared" si="161"/>
        <v>#DIV/0!</v>
      </c>
      <c r="R119" s="30">
        <f t="shared" si="161"/>
        <v>5.4454571000000094</v>
      </c>
      <c r="S119" s="30">
        <f t="shared" si="161"/>
        <v>19.375540000000001</v>
      </c>
      <c r="T119" s="30">
        <f t="shared" si="161"/>
        <v>22.307310000000005</v>
      </c>
      <c r="U119" s="30">
        <f t="shared" si="161"/>
        <v>4.2621160140041798</v>
      </c>
      <c r="V119" s="30">
        <f t="shared" si="161"/>
        <v>4.9026044130189561</v>
      </c>
      <c r="W119" s="64"/>
      <c r="X119" s="30" t="e">
        <f t="shared" si="162"/>
        <v>#DIV/0!</v>
      </c>
      <c r="Y119" s="30">
        <f t="shared" si="162"/>
        <v>0</v>
      </c>
      <c r="Z119" s="30">
        <f t="shared" si="162"/>
        <v>0</v>
      </c>
      <c r="AA119" s="30">
        <f t="shared" si="162"/>
        <v>0</v>
      </c>
      <c r="AB119" s="30">
        <f t="shared" si="162"/>
        <v>0.40916398599582005</v>
      </c>
      <c r="AC119" s="30">
        <f t="shared" si="162"/>
        <v>4.3687255869810437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 t="e">
        <f t="shared" si="160"/>
        <v>#DIV/0!</v>
      </c>
      <c r="K120" s="30">
        <f t="shared" si="160"/>
        <v>0</v>
      </c>
      <c r="L120" s="30">
        <f t="shared" si="160"/>
        <v>0</v>
      </c>
      <c r="M120" s="30">
        <f t="shared" si="160"/>
        <v>0</v>
      </c>
      <c r="N120" s="30">
        <f t="shared" si="160"/>
        <v>0</v>
      </c>
      <c r="O120" s="30">
        <f t="shared" si="160"/>
        <v>0</v>
      </c>
      <c r="P120" s="64"/>
      <c r="Q120" s="30" t="e">
        <f t="shared" si="161"/>
        <v>#DIV/0!</v>
      </c>
      <c r="R120" s="30">
        <f t="shared" si="161"/>
        <v>107.8912424</v>
      </c>
      <c r="S120" s="30">
        <f t="shared" si="161"/>
        <v>118.9060889</v>
      </c>
      <c r="T120" s="30">
        <f t="shared" si="161"/>
        <v>103.24498510000001</v>
      </c>
      <c r="U120" s="30">
        <f t="shared" si="161"/>
        <v>92.237941819377838</v>
      </c>
      <c r="V120" s="30">
        <f t="shared" si="161"/>
        <v>71.835018361900566</v>
      </c>
      <c r="W120" s="64"/>
      <c r="X120" s="30" t="e">
        <f t="shared" si="162"/>
        <v>#DIV/0!</v>
      </c>
      <c r="Y120" s="30">
        <f t="shared" si="162"/>
        <v>0</v>
      </c>
      <c r="Z120" s="30">
        <f t="shared" si="162"/>
        <v>0</v>
      </c>
      <c r="AA120" s="30">
        <f t="shared" si="162"/>
        <v>0</v>
      </c>
      <c r="AB120" s="30">
        <f t="shared" si="162"/>
        <v>8.8548607806221415</v>
      </c>
      <c r="AC120" s="30">
        <f t="shared" si="162"/>
        <v>64.012401638099433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 t="e">
        <f t="shared" si="160"/>
        <v>#DIV/0!</v>
      </c>
      <c r="K121" s="30">
        <f t="shared" si="160"/>
        <v>0</v>
      </c>
      <c r="L121" s="30">
        <f t="shared" si="160"/>
        <v>0</v>
      </c>
      <c r="M121" s="30">
        <f t="shared" si="160"/>
        <v>0</v>
      </c>
      <c r="N121" s="30">
        <f t="shared" si="160"/>
        <v>0</v>
      </c>
      <c r="O121" s="30">
        <f t="shared" si="160"/>
        <v>0</v>
      </c>
      <c r="P121" s="64"/>
      <c r="Q121" s="30" t="e">
        <f t="shared" si="161"/>
        <v>#DIV/0!</v>
      </c>
      <c r="R121" s="30">
        <f t="shared" si="161"/>
        <v>0</v>
      </c>
      <c r="S121" s="30">
        <f t="shared" si="161"/>
        <v>1.17926</v>
      </c>
      <c r="T121" s="30">
        <f t="shared" si="161"/>
        <v>0.17699999999999999</v>
      </c>
      <c r="U121" s="30">
        <f t="shared" si="161"/>
        <v>0</v>
      </c>
      <c r="V121" s="30">
        <f t="shared" si="161"/>
        <v>0</v>
      </c>
      <c r="W121" s="64"/>
      <c r="X121" s="30" t="e">
        <f t="shared" si="162"/>
        <v>#DIV/0!</v>
      </c>
      <c r="Y121" s="30">
        <f t="shared" si="162"/>
        <v>0</v>
      </c>
      <c r="Z121" s="30">
        <f t="shared" si="162"/>
        <v>0</v>
      </c>
      <c r="AA121" s="30">
        <f t="shared" si="162"/>
        <v>0</v>
      </c>
      <c r="AB121" s="30">
        <f t="shared" si="162"/>
        <v>0</v>
      </c>
      <c r="AC121" s="30">
        <f t="shared" si="162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 t="e">
        <f t="shared" si="160"/>
        <v>#DIV/0!</v>
      </c>
      <c r="K122" s="96">
        <f t="shared" si="160"/>
        <v>0</v>
      </c>
      <c r="L122" s="96">
        <f t="shared" si="160"/>
        <v>0</v>
      </c>
      <c r="M122" s="96">
        <f t="shared" si="160"/>
        <v>0</v>
      </c>
      <c r="N122" s="96">
        <f t="shared" si="160"/>
        <v>0</v>
      </c>
      <c r="O122" s="96">
        <f t="shared" si="160"/>
        <v>0</v>
      </c>
      <c r="P122" s="64"/>
      <c r="Q122" s="96" t="e">
        <f t="shared" si="161"/>
        <v>#DIV/0!</v>
      </c>
      <c r="R122" s="96">
        <f t="shared" si="161"/>
        <v>0</v>
      </c>
      <c r="S122" s="96">
        <f t="shared" si="161"/>
        <v>0</v>
      </c>
      <c r="T122" s="96">
        <f t="shared" si="161"/>
        <v>0</v>
      </c>
      <c r="U122" s="96">
        <f t="shared" si="161"/>
        <v>0</v>
      </c>
      <c r="V122" s="96">
        <f t="shared" si="161"/>
        <v>0</v>
      </c>
      <c r="W122" s="64"/>
      <c r="X122" s="96" t="e">
        <f t="shared" si="162"/>
        <v>#DIV/0!</v>
      </c>
      <c r="Y122" s="96">
        <f t="shared" si="162"/>
        <v>0</v>
      </c>
      <c r="Z122" s="96">
        <f t="shared" si="162"/>
        <v>0</v>
      </c>
      <c r="AA122" s="96">
        <f t="shared" si="162"/>
        <v>0</v>
      </c>
      <c r="AB122" s="96">
        <f t="shared" si="162"/>
        <v>0</v>
      </c>
      <c r="AC122" s="96">
        <f t="shared" si="162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 t="e">
        <f t="shared" si="160"/>
        <v>#DIV/0!</v>
      </c>
      <c r="K123" s="89">
        <f t="shared" si="160"/>
        <v>0</v>
      </c>
      <c r="L123" s="89">
        <f t="shared" si="160"/>
        <v>0</v>
      </c>
      <c r="M123" s="89">
        <f t="shared" si="160"/>
        <v>0</v>
      </c>
      <c r="N123" s="89">
        <f t="shared" si="160"/>
        <v>0</v>
      </c>
      <c r="O123" s="89">
        <f t="shared" si="160"/>
        <v>0</v>
      </c>
      <c r="P123" s="64"/>
      <c r="Q123" s="89" t="e">
        <f t="shared" si="161"/>
        <v>#DIV/0!</v>
      </c>
      <c r="R123" s="89">
        <f t="shared" si="161"/>
        <v>0</v>
      </c>
      <c r="S123" s="89">
        <f t="shared" si="161"/>
        <v>0</v>
      </c>
      <c r="T123" s="89">
        <f t="shared" si="161"/>
        <v>6.7337328000000012</v>
      </c>
      <c r="U123" s="89">
        <f t="shared" si="161"/>
        <v>-24.892926955696847</v>
      </c>
      <c r="V123" s="89">
        <f t="shared" si="161"/>
        <v>-0.84110330591245386</v>
      </c>
      <c r="W123" s="64"/>
      <c r="X123" s="89" t="e">
        <f t="shared" si="162"/>
        <v>#DIV/0!</v>
      </c>
      <c r="Y123" s="89">
        <f t="shared" si="162"/>
        <v>0</v>
      </c>
      <c r="Z123" s="89">
        <f t="shared" si="162"/>
        <v>0</v>
      </c>
      <c r="AA123" s="89">
        <f t="shared" si="162"/>
        <v>0</v>
      </c>
      <c r="AB123" s="89">
        <f t="shared" si="162"/>
        <v>-2.3897259443031498</v>
      </c>
      <c r="AC123" s="89">
        <f t="shared" si="162"/>
        <v>-0.7495096940875442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 t="e">
        <f t="shared" si="160"/>
        <v>#DIV/0!</v>
      </c>
      <c r="K124" s="30">
        <f t="shared" si="160"/>
        <v>0</v>
      </c>
      <c r="L124" s="30">
        <f t="shared" si="160"/>
        <v>0</v>
      </c>
      <c r="M124" s="30">
        <f t="shared" si="160"/>
        <v>0</v>
      </c>
      <c r="N124" s="30">
        <f t="shared" si="160"/>
        <v>0</v>
      </c>
      <c r="O124" s="30">
        <f t="shared" si="160"/>
        <v>0</v>
      </c>
      <c r="P124" s="64"/>
      <c r="Q124" s="30" t="e">
        <f t="shared" si="161"/>
        <v>#DIV/0!</v>
      </c>
      <c r="R124" s="30">
        <f t="shared" si="161"/>
        <v>0.37408000000000002</v>
      </c>
      <c r="S124" s="30">
        <f t="shared" si="161"/>
        <v>0.35951749999999999</v>
      </c>
      <c r="T124" s="30">
        <f t="shared" si="161"/>
        <v>0.10908000000000001</v>
      </c>
      <c r="U124" s="30">
        <f t="shared" si="161"/>
        <v>0.76925168506424868</v>
      </c>
      <c r="V124" s="30">
        <f t="shared" si="161"/>
        <v>5.6342779321539603E-2</v>
      </c>
      <c r="W124" s="64"/>
      <c r="X124" s="30" t="e">
        <f t="shared" si="162"/>
        <v>#DIV/0!</v>
      </c>
      <c r="Y124" s="30">
        <f t="shared" si="162"/>
        <v>0</v>
      </c>
      <c r="Z124" s="30">
        <f t="shared" si="162"/>
        <v>0</v>
      </c>
      <c r="AA124" s="30">
        <f t="shared" si="162"/>
        <v>0</v>
      </c>
      <c r="AB124" s="30">
        <f t="shared" si="162"/>
        <v>7.3848314935751197E-2</v>
      </c>
      <c r="AC124" s="30">
        <f t="shared" si="162"/>
        <v>5.0207220678460403E-2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 t="e">
        <f t="shared" si="160"/>
        <v>#DIV/0!</v>
      </c>
      <c r="K125" s="30">
        <f t="shared" si="160"/>
        <v>0</v>
      </c>
      <c r="L125" s="30">
        <f t="shared" si="160"/>
        <v>0</v>
      </c>
      <c r="M125" s="30">
        <f t="shared" si="160"/>
        <v>0</v>
      </c>
      <c r="N125" s="30">
        <f t="shared" si="160"/>
        <v>0</v>
      </c>
      <c r="O125" s="30">
        <f t="shared" si="160"/>
        <v>0</v>
      </c>
      <c r="P125" s="64"/>
      <c r="Q125" s="30" t="e">
        <f t="shared" si="161"/>
        <v>#DIV/0!</v>
      </c>
      <c r="R125" s="30">
        <f t="shared" si="161"/>
        <v>13.556343</v>
      </c>
      <c r="S125" s="30">
        <f t="shared" si="161"/>
        <v>13.050597000000002</v>
      </c>
      <c r="T125" s="30">
        <f t="shared" si="161"/>
        <v>2.7327652000000007</v>
      </c>
      <c r="U125" s="30">
        <f t="shared" si="161"/>
        <v>9.2933194795258025</v>
      </c>
      <c r="V125" s="30">
        <f t="shared" si="161"/>
        <v>28.486581373978595</v>
      </c>
      <c r="W125" s="64"/>
      <c r="X125" s="30" t="e">
        <f t="shared" si="162"/>
        <v>#DIV/0!</v>
      </c>
      <c r="Y125" s="30">
        <f t="shared" si="162"/>
        <v>0</v>
      </c>
      <c r="Z125" s="30">
        <f t="shared" si="162"/>
        <v>0</v>
      </c>
      <c r="AA125" s="30">
        <f t="shared" si="162"/>
        <v>0</v>
      </c>
      <c r="AB125" s="30">
        <f t="shared" si="162"/>
        <v>0.89216052047419647</v>
      </c>
      <c r="AC125" s="30">
        <f t="shared" si="162"/>
        <v>25.384478626021405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 t="e">
        <f t="shared" si="160"/>
        <v>#DIV/0!</v>
      </c>
      <c r="K126" s="30">
        <f t="shared" si="160"/>
        <v>0</v>
      </c>
      <c r="L126" s="30">
        <f t="shared" si="160"/>
        <v>0</v>
      </c>
      <c r="M126" s="30">
        <f t="shared" si="160"/>
        <v>0</v>
      </c>
      <c r="N126" s="30">
        <f t="shared" si="160"/>
        <v>0</v>
      </c>
      <c r="O126" s="30">
        <f t="shared" si="160"/>
        <v>0</v>
      </c>
      <c r="P126" s="64"/>
      <c r="Q126" s="30" t="e">
        <f t="shared" si="161"/>
        <v>#DIV/0!</v>
      </c>
      <c r="R126" s="30">
        <f t="shared" si="161"/>
        <v>9.0000000000000036</v>
      </c>
      <c r="S126" s="30">
        <f t="shared" si="161"/>
        <v>4.1834999999999951</v>
      </c>
      <c r="T126" s="30">
        <f t="shared" si="161"/>
        <v>5.8670299999999997</v>
      </c>
      <c r="U126" s="30">
        <f t="shared" si="161"/>
        <v>6.5877776352868356</v>
      </c>
      <c r="V126" s="30">
        <f t="shared" si="161"/>
        <v>2.8897526728478296</v>
      </c>
      <c r="W126" s="64"/>
      <c r="X126" s="30" t="e">
        <f t="shared" si="162"/>
        <v>#DIV/0!</v>
      </c>
      <c r="Y126" s="30">
        <f t="shared" si="162"/>
        <v>0</v>
      </c>
      <c r="Z126" s="30">
        <f t="shared" si="162"/>
        <v>0</v>
      </c>
      <c r="AA126" s="30">
        <f t="shared" si="162"/>
        <v>0</v>
      </c>
      <c r="AB126" s="30">
        <f t="shared" si="162"/>
        <v>0.63242796471317164</v>
      </c>
      <c r="AC126" s="30">
        <f t="shared" si="162"/>
        <v>2.5750673271521736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 t="e">
        <f t="shared" si="160"/>
        <v>#DIV/0!</v>
      </c>
      <c r="K127" s="30">
        <f t="shared" si="160"/>
        <v>0</v>
      </c>
      <c r="L127" s="30">
        <f t="shared" si="160"/>
        <v>0</v>
      </c>
      <c r="M127" s="30">
        <f t="shared" si="160"/>
        <v>0</v>
      </c>
      <c r="N127" s="30">
        <f t="shared" si="160"/>
        <v>0</v>
      </c>
      <c r="O127" s="30">
        <f t="shared" si="160"/>
        <v>0</v>
      </c>
      <c r="P127" s="64"/>
      <c r="Q127" s="30" t="e">
        <f t="shared" si="161"/>
        <v>#DIV/0!</v>
      </c>
      <c r="R127" s="30">
        <f t="shared" si="161"/>
        <v>10.1142535</v>
      </c>
      <c r="S127" s="30">
        <f t="shared" si="161"/>
        <v>24.521764999999998</v>
      </c>
      <c r="T127" s="30">
        <f t="shared" si="161"/>
        <v>29.784841200000002</v>
      </c>
      <c r="U127" s="30">
        <f t="shared" si="161"/>
        <v>26.77648391277301</v>
      </c>
      <c r="V127" s="30">
        <f t="shared" si="161"/>
        <v>14.484895716290202</v>
      </c>
      <c r="W127" s="64"/>
      <c r="X127" s="30" t="e">
        <f t="shared" si="162"/>
        <v>#DIV/0!</v>
      </c>
      <c r="Y127" s="30">
        <f t="shared" si="162"/>
        <v>0</v>
      </c>
      <c r="Z127" s="30">
        <f t="shared" si="162"/>
        <v>0</v>
      </c>
      <c r="AA127" s="30">
        <f t="shared" si="162"/>
        <v>0</v>
      </c>
      <c r="AB127" s="30">
        <f t="shared" si="162"/>
        <v>2.5705477872269884</v>
      </c>
      <c r="AC127" s="30">
        <f t="shared" si="162"/>
        <v>12.907534283709799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 t="e">
        <f t="shared" si="160"/>
        <v>#DIV/0!</v>
      </c>
      <c r="K128" s="30">
        <f t="shared" si="160"/>
        <v>0</v>
      </c>
      <c r="L128" s="30">
        <f t="shared" si="160"/>
        <v>0</v>
      </c>
      <c r="M128" s="30">
        <f t="shared" si="160"/>
        <v>0</v>
      </c>
      <c r="N128" s="30">
        <f t="shared" si="160"/>
        <v>0</v>
      </c>
      <c r="O128" s="30">
        <f t="shared" si="160"/>
        <v>0</v>
      </c>
      <c r="P128" s="64"/>
      <c r="Q128" s="30" t="e">
        <f t="shared" si="161"/>
        <v>#DIV/0!</v>
      </c>
      <c r="R128" s="30">
        <f t="shared" si="161"/>
        <v>23.7387397</v>
      </c>
      <c r="S128" s="30">
        <f t="shared" si="161"/>
        <v>17.239029500000001</v>
      </c>
      <c r="T128" s="30">
        <f t="shared" si="161"/>
        <v>25.027311400000006</v>
      </c>
      <c r="U128" s="30">
        <f t="shared" si="161"/>
        <v>18.973697647857072</v>
      </c>
      <c r="V128" s="30">
        <f t="shared" si="161"/>
        <v>13.64207648058987</v>
      </c>
      <c r="W128" s="64"/>
      <c r="X128" s="30" t="e">
        <f t="shared" si="162"/>
        <v>#DIV/0!</v>
      </c>
      <c r="Y128" s="30">
        <f t="shared" si="162"/>
        <v>0</v>
      </c>
      <c r="Z128" s="30">
        <f t="shared" si="162"/>
        <v>0</v>
      </c>
      <c r="AA128" s="30">
        <f t="shared" si="162"/>
        <v>0</v>
      </c>
      <c r="AB128" s="30">
        <f t="shared" si="162"/>
        <v>1.8214787521429261</v>
      </c>
      <c r="AC128" s="30">
        <f t="shared" si="162"/>
        <v>12.156495519410132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 t="e">
        <f t="shared" si="160"/>
        <v>#DIV/0!</v>
      </c>
      <c r="K129" s="30">
        <f t="shared" si="160"/>
        <v>0</v>
      </c>
      <c r="L129" s="30">
        <f t="shared" si="160"/>
        <v>0</v>
      </c>
      <c r="M129" s="30">
        <f t="shared" si="160"/>
        <v>0</v>
      </c>
      <c r="N129" s="30">
        <f t="shared" si="160"/>
        <v>0</v>
      </c>
      <c r="O129" s="30">
        <f t="shared" si="160"/>
        <v>0</v>
      </c>
      <c r="P129" s="64"/>
      <c r="Q129" s="30" t="e">
        <f t="shared" si="161"/>
        <v>#DIV/0!</v>
      </c>
      <c r="R129" s="30">
        <f t="shared" si="161"/>
        <v>386.97732340000005</v>
      </c>
      <c r="S129" s="30">
        <f t="shared" si="161"/>
        <v>580.30515730000002</v>
      </c>
      <c r="T129" s="30">
        <f t="shared" si="161"/>
        <v>331.54970480000026</v>
      </c>
      <c r="U129" s="30">
        <f t="shared" si="161"/>
        <v>937.78127579711611</v>
      </c>
      <c r="V129" s="30">
        <f t="shared" si="161"/>
        <v>447.04091675169872</v>
      </c>
      <c r="W129" s="64"/>
      <c r="X129" s="30" t="e">
        <f t="shared" si="162"/>
        <v>#DIV/0!</v>
      </c>
      <c r="Y129" s="30">
        <f t="shared" si="162"/>
        <v>0</v>
      </c>
      <c r="Z129" s="30">
        <f t="shared" si="162"/>
        <v>0</v>
      </c>
      <c r="AA129" s="30">
        <f t="shared" si="162"/>
        <v>0</v>
      </c>
      <c r="AB129" s="30">
        <f t="shared" si="162"/>
        <v>90.027189202883392</v>
      </c>
      <c r="AC129" s="30">
        <f t="shared" si="162"/>
        <v>398.35950994830097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 t="e">
        <f>SUM(J116:J129)</f>
        <v>#DIV/0!</v>
      </c>
      <c r="K130" s="15">
        <f t="shared" ref="K130:O130" si="163">SUM(K116:K129)</f>
        <v>0</v>
      </c>
      <c r="L130" s="15">
        <f t="shared" si="163"/>
        <v>0</v>
      </c>
      <c r="M130" s="15">
        <f t="shared" si="163"/>
        <v>0</v>
      </c>
      <c r="N130" s="15">
        <f t="shared" si="163"/>
        <v>0</v>
      </c>
      <c r="O130" s="15">
        <f t="shared" si="163"/>
        <v>0</v>
      </c>
      <c r="P130" s="64"/>
      <c r="Q130" s="15" t="e">
        <f>SUM(Q116:Q129)</f>
        <v>#DIV/0!</v>
      </c>
      <c r="R130" s="15">
        <f t="shared" ref="R130:V130" si="164">SUM(R116:R129)</f>
        <v>633.05585910000002</v>
      </c>
      <c r="S130" s="15">
        <f t="shared" si="164"/>
        <v>950.97678150000002</v>
      </c>
      <c r="T130" s="15">
        <f t="shared" si="164"/>
        <v>699.38748050000038</v>
      </c>
      <c r="U130" s="15">
        <f t="shared" si="164"/>
        <v>1228.0696933146426</v>
      </c>
      <c r="V130" s="15">
        <f t="shared" si="164"/>
        <v>814.02169511657064</v>
      </c>
      <c r="W130" s="64"/>
      <c r="X130" s="15" t="e">
        <f>SUM(X116:X129)</f>
        <v>#DIV/0!</v>
      </c>
      <c r="Y130" s="15">
        <f t="shared" ref="Y130:AC130" si="165">SUM(Y116:Y129)</f>
        <v>0</v>
      </c>
      <c r="Z130" s="15">
        <f t="shared" si="165"/>
        <v>0</v>
      </c>
      <c r="AA130" s="15">
        <f t="shared" si="165"/>
        <v>0</v>
      </c>
      <c r="AB130" s="15">
        <f t="shared" si="165"/>
        <v>117.89493508535702</v>
      </c>
      <c r="AC130" s="15">
        <f t="shared" si="165"/>
        <v>725.37718898342916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 t="e">
        <f>J130+J114+J113+J112+J111+J90+J79+J78+J77+J76+J75+J110</f>
        <v>#DIV/0!</v>
      </c>
      <c r="K131" s="15">
        <f t="shared" ref="K131:O131" si="166">K130+K114+K113+K112+K111+K90+K79+K78+K77+K76+K75+K110</f>
        <v>0</v>
      </c>
      <c r="L131" s="15">
        <f t="shared" si="166"/>
        <v>0</v>
      </c>
      <c r="M131" s="15">
        <f t="shared" si="166"/>
        <v>0</v>
      </c>
      <c r="N131" s="15">
        <f t="shared" si="166"/>
        <v>0</v>
      </c>
      <c r="O131" s="15">
        <f t="shared" si="166"/>
        <v>0</v>
      </c>
      <c r="P131" s="64"/>
      <c r="Q131" s="15" t="e">
        <f>Q130+Q114+Q113+Q112+Q111+Q90+Q79+Q78+Q77+Q76+Q75+Q110</f>
        <v>#DIV/0!</v>
      </c>
      <c r="R131" s="15">
        <f t="shared" ref="R131:V131" si="167">R130+R114+R113+R112+R111+R90+R79+R78+R77+R76+R75+R110</f>
        <v>9941.4262230836757</v>
      </c>
      <c r="S131" s="15">
        <f t="shared" si="167"/>
        <v>14170.603856412577</v>
      </c>
      <c r="T131" s="15">
        <f t="shared" si="167"/>
        <v>15992.542222883074</v>
      </c>
      <c r="U131" s="15">
        <f t="shared" si="167"/>
        <v>18101.062614448372</v>
      </c>
      <c r="V131" s="15">
        <f t="shared" si="167"/>
        <v>17936.473155896689</v>
      </c>
      <c r="W131" s="64"/>
      <c r="X131" s="15" t="e">
        <f>X130+X114+X113+X112+X111+X90+X79+X78+X77+X76+X75+X110</f>
        <v>#DIV/0!</v>
      </c>
      <c r="Y131" s="15">
        <f t="shared" ref="Y131:AC131" si="168">Y130+Y114+Y113+Y112+Y111+Y90+Y79+Y78+Y77+Y76+Y75+Y110</f>
        <v>0</v>
      </c>
      <c r="Z131" s="15">
        <f t="shared" si="168"/>
        <v>0</v>
      </c>
      <c r="AA131" s="15">
        <f t="shared" si="168"/>
        <v>0</v>
      </c>
      <c r="AB131" s="15">
        <f t="shared" si="168"/>
        <v>1737.7056151809275</v>
      </c>
      <c r="AC131" s="15">
        <f t="shared" si="168"/>
        <v>15983.245355933539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 t="e">
        <f t="shared" ref="J132:O132" si="169">J66*$C132</f>
        <v>#DIV/0!</v>
      </c>
      <c r="K132" s="30">
        <f t="shared" si="169"/>
        <v>0</v>
      </c>
      <c r="L132" s="30">
        <f t="shared" si="169"/>
        <v>0</v>
      </c>
      <c r="M132" s="30">
        <f t="shared" si="169"/>
        <v>0</v>
      </c>
      <c r="N132" s="30">
        <f t="shared" si="169"/>
        <v>0</v>
      </c>
      <c r="O132" s="30">
        <f t="shared" si="169"/>
        <v>0</v>
      </c>
      <c r="P132" s="64"/>
      <c r="Q132" s="30" t="e">
        <f t="shared" ref="Q132:V132" si="170">Q66*$C132</f>
        <v>#DIV/0!</v>
      </c>
      <c r="R132" s="30">
        <f t="shared" si="170"/>
        <v>-2.5396017000000017</v>
      </c>
      <c r="S132" s="30">
        <f t="shared" si="170"/>
        <v>-9.0190763999999994</v>
      </c>
      <c r="T132" s="30">
        <f t="shared" si="170"/>
        <v>-21.607665599999997</v>
      </c>
      <c r="U132" s="30">
        <f t="shared" si="170"/>
        <v>-25.024171274918817</v>
      </c>
      <c r="V132" s="30">
        <f t="shared" si="170"/>
        <v>-16.385862118634275</v>
      </c>
      <c r="W132" s="64"/>
      <c r="X132" s="30" t="e">
        <f t="shared" ref="X132:AC132" si="171">X66*$C132</f>
        <v>#DIV/0!</v>
      </c>
      <c r="Y132" s="30">
        <f t="shared" si="171"/>
        <v>0</v>
      </c>
      <c r="Z132" s="30">
        <f t="shared" si="171"/>
        <v>0</v>
      </c>
      <c r="AA132" s="30">
        <f t="shared" si="171"/>
        <v>0</v>
      </c>
      <c r="AB132" s="30">
        <f t="shared" si="171"/>
        <v>-2.4023254250811772</v>
      </c>
      <c r="AC132" s="30">
        <f t="shared" si="171"/>
        <v>-14.601491181365725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 t="e">
        <f>J131+J132</f>
        <v>#DIV/0!</v>
      </c>
      <c r="K133" s="15">
        <f t="shared" ref="K133:O133" si="172">K131+K132</f>
        <v>0</v>
      </c>
      <c r="L133" s="15">
        <f t="shared" si="172"/>
        <v>0</v>
      </c>
      <c r="M133" s="15">
        <f t="shared" si="172"/>
        <v>0</v>
      </c>
      <c r="N133" s="15">
        <f t="shared" si="172"/>
        <v>0</v>
      </c>
      <c r="O133" s="15">
        <f t="shared" si="172"/>
        <v>0</v>
      </c>
      <c r="P133" s="64"/>
      <c r="Q133" s="15" t="e">
        <f>Q131+Q132</f>
        <v>#DIV/0!</v>
      </c>
      <c r="R133" s="15">
        <f t="shared" ref="R133:V133" si="173">R131+R132</f>
        <v>9938.8866213836754</v>
      </c>
      <c r="S133" s="15">
        <f t="shared" si="173"/>
        <v>14161.584780012578</v>
      </c>
      <c r="T133" s="15">
        <f t="shared" si="173"/>
        <v>15970.934557283073</v>
      </c>
      <c r="U133" s="15">
        <f t="shared" si="173"/>
        <v>18076.038443173453</v>
      </c>
      <c r="V133" s="15">
        <f t="shared" si="173"/>
        <v>17920.087293778055</v>
      </c>
      <c r="W133" s="64"/>
      <c r="X133" s="15" t="e">
        <f>X131+X132</f>
        <v>#DIV/0!</v>
      </c>
      <c r="Y133" s="15">
        <f t="shared" ref="Y133:AC133" si="174">Y131+Y132</f>
        <v>0</v>
      </c>
      <c r="Z133" s="15">
        <f t="shared" si="174"/>
        <v>0</v>
      </c>
      <c r="AA133" s="15">
        <f t="shared" si="174"/>
        <v>0</v>
      </c>
      <c r="AB133" s="15">
        <f t="shared" si="174"/>
        <v>1735.3032897558462</v>
      </c>
      <c r="AC133" s="15">
        <f t="shared" si="174"/>
        <v>15968.643864752174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 t="e">
        <f t="shared" ref="J134:O134" si="175">J68*$C134</f>
        <v>#DIV/0!</v>
      </c>
      <c r="K134" s="89">
        <f t="shared" si="175"/>
        <v>0</v>
      </c>
      <c r="L134" s="89">
        <f t="shared" si="175"/>
        <v>0</v>
      </c>
      <c r="M134" s="89">
        <f t="shared" si="175"/>
        <v>0</v>
      </c>
      <c r="N134" s="89">
        <f t="shared" si="175"/>
        <v>0</v>
      </c>
      <c r="O134" s="89">
        <f t="shared" si="175"/>
        <v>0</v>
      </c>
      <c r="P134" s="64"/>
      <c r="Q134" s="89" t="e">
        <f t="shared" ref="Q134:V134" si="176">Q68*$C134</f>
        <v>#DIV/0!</v>
      </c>
      <c r="R134" s="89">
        <f t="shared" si="176"/>
        <v>0</v>
      </c>
      <c r="S134" s="89">
        <f t="shared" si="176"/>
        <v>0</v>
      </c>
      <c r="T134" s="89">
        <f t="shared" si="176"/>
        <v>0</v>
      </c>
      <c r="U134" s="89">
        <f t="shared" si="176"/>
        <v>0</v>
      </c>
      <c r="V134" s="89">
        <f t="shared" si="176"/>
        <v>0</v>
      </c>
      <c r="W134" s="64"/>
      <c r="X134" s="89" t="e">
        <f t="shared" ref="X134:AC134" si="177">X68*$C134</f>
        <v>#DIV/0!</v>
      </c>
      <c r="Y134" s="89">
        <f t="shared" si="177"/>
        <v>0</v>
      </c>
      <c r="Z134" s="89">
        <f t="shared" si="177"/>
        <v>0</v>
      </c>
      <c r="AA134" s="89">
        <f t="shared" si="177"/>
        <v>0</v>
      </c>
      <c r="AB134" s="89">
        <f t="shared" si="177"/>
        <v>0</v>
      </c>
      <c r="AC134" s="89">
        <f t="shared" si="177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 t="e">
        <f>J134+J133</f>
        <v>#DIV/0!</v>
      </c>
      <c r="K135" s="83">
        <f t="shared" ref="K135:O135" si="178">K134+K133</f>
        <v>0</v>
      </c>
      <c r="L135" s="83">
        <f t="shared" si="178"/>
        <v>0</v>
      </c>
      <c r="M135" s="83">
        <f t="shared" si="178"/>
        <v>0</v>
      </c>
      <c r="N135" s="83">
        <f t="shared" si="178"/>
        <v>0</v>
      </c>
      <c r="O135" s="83">
        <f t="shared" si="178"/>
        <v>0</v>
      </c>
      <c r="P135" s="64"/>
      <c r="Q135" s="83" t="e">
        <f>Q134+Q133</f>
        <v>#DIV/0!</v>
      </c>
      <c r="R135" s="83">
        <f t="shared" ref="R135:V135" si="179">R134+R133</f>
        <v>9938.8866213836754</v>
      </c>
      <c r="S135" s="83">
        <f t="shared" si="179"/>
        <v>14161.584780012578</v>
      </c>
      <c r="T135" s="83">
        <f t="shared" si="179"/>
        <v>15970.934557283073</v>
      </c>
      <c r="U135" s="83">
        <f t="shared" si="179"/>
        <v>18076.038443173453</v>
      </c>
      <c r="V135" s="83">
        <f t="shared" si="179"/>
        <v>17920.087293778055</v>
      </c>
      <c r="W135" s="64"/>
      <c r="X135" s="83" t="e">
        <f>X134+X133</f>
        <v>#DIV/0!</v>
      </c>
      <c r="Y135" s="83">
        <f t="shared" ref="Y135:AC135" si="180">Y134+Y133</f>
        <v>0</v>
      </c>
      <c r="Z135" s="83">
        <f t="shared" si="180"/>
        <v>0</v>
      </c>
      <c r="AA135" s="83">
        <f t="shared" si="180"/>
        <v>0</v>
      </c>
      <c r="AB135" s="83">
        <f t="shared" si="180"/>
        <v>1735.3032897558462</v>
      </c>
      <c r="AC135" s="83">
        <f t="shared" si="180"/>
        <v>15968.643864752174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160"/>
      <c r="L136" s="160"/>
      <c r="M136" s="160"/>
      <c r="N136" s="160"/>
      <c r="O136" s="160"/>
      <c r="P136" s="64"/>
      <c r="Q136" s="84"/>
      <c r="R136" s="160"/>
      <c r="S136" s="160"/>
      <c r="T136" s="160"/>
      <c r="U136" s="160"/>
      <c r="V136" s="160"/>
      <c r="W136" s="64"/>
      <c r="X136" s="84"/>
      <c r="Y136" s="160"/>
      <c r="Z136" s="160"/>
      <c r="AA136" s="160"/>
      <c r="AB136" s="160"/>
      <c r="AC136" s="160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 t="e">
        <f t="shared" ref="J139:O139" si="181">J135/J7</f>
        <v>#DIV/0!</v>
      </c>
      <c r="K139" s="93" t="e">
        <f t="shared" si="181"/>
        <v>#DIV/0!</v>
      </c>
      <c r="L139" s="93" t="e">
        <f t="shared" si="181"/>
        <v>#DIV/0!</v>
      </c>
      <c r="M139" s="93" t="e">
        <f t="shared" si="181"/>
        <v>#DIV/0!</v>
      </c>
      <c r="N139" s="93" t="e">
        <f t="shared" si="181"/>
        <v>#DIV/0!</v>
      </c>
      <c r="O139" s="93" t="e">
        <f t="shared" si="181"/>
        <v>#DIV/0!</v>
      </c>
      <c r="P139" s="64"/>
      <c r="Q139" s="93" t="e">
        <f t="shared" ref="Q139:V139" si="182">Q135/Q7</f>
        <v>#DIV/0!</v>
      </c>
      <c r="R139" s="93">
        <f t="shared" si="182"/>
        <v>19.877773242767351</v>
      </c>
      <c r="S139" s="93">
        <f t="shared" si="182"/>
        <v>14.161584780012577</v>
      </c>
      <c r="T139" s="93">
        <f t="shared" si="182"/>
        <v>15.970934557283073</v>
      </c>
      <c r="U139" s="93">
        <f t="shared" si="182"/>
        <v>18.076038443173452</v>
      </c>
      <c r="V139" s="93">
        <f t="shared" si="182"/>
        <v>17.920087293778057</v>
      </c>
      <c r="W139" s="64"/>
      <c r="X139" s="93" t="e">
        <f t="shared" ref="X139:AC139" si="183">X135/X7</f>
        <v>#DIV/0!</v>
      </c>
      <c r="Y139" s="93" t="e">
        <f t="shared" si="183"/>
        <v>#DIV/0!</v>
      </c>
      <c r="Z139" s="93" t="e">
        <f t="shared" si="183"/>
        <v>#DIV/0!</v>
      </c>
      <c r="AA139" s="93" t="e">
        <f t="shared" si="183"/>
        <v>#DIV/0!</v>
      </c>
      <c r="AB139" s="93">
        <f t="shared" si="183"/>
        <v>16.266435037081422</v>
      </c>
      <c r="AC139" s="93">
        <f t="shared" si="183"/>
        <v>16.129943297729469</v>
      </c>
    </row>
    <row r="140" spans="1:29" ht="14.25">
      <c r="J140" s="161"/>
      <c r="K140" s="162"/>
      <c r="L140" s="162"/>
      <c r="M140" s="162"/>
      <c r="N140" s="161" t="e">
        <f>N29/10/N7</f>
        <v>#DIV/0!</v>
      </c>
      <c r="O140" s="93"/>
      <c r="P140" s="64"/>
      <c r="Q140" s="161"/>
      <c r="R140" s="162"/>
      <c r="S140" s="162"/>
      <c r="T140" s="162"/>
      <c r="U140" s="161">
        <f>U29/10/U7</f>
        <v>4.4336422520028514E-2</v>
      </c>
      <c r="V140" s="93"/>
      <c r="W140" s="64"/>
      <c r="X140" s="161"/>
      <c r="Y140" s="162"/>
      <c r="Z140" s="162"/>
      <c r="AA140" s="162"/>
      <c r="AB140" s="161">
        <f>AB29/10/AB7</f>
        <v>3.9897875796507977E-2</v>
      </c>
      <c r="AC140" s="93"/>
    </row>
    <row r="143" spans="1:29" ht="15.75">
      <c r="A143" s="143" t="s">
        <v>160</v>
      </c>
      <c r="B143" s="144" t="s">
        <v>161</v>
      </c>
      <c r="C143" s="100"/>
      <c r="D143" s="145">
        <v>22.650085000000001</v>
      </c>
      <c r="E143" s="145">
        <v>43.170020000000001</v>
      </c>
      <c r="F143" s="145">
        <v>46.631955099999999</v>
      </c>
      <c r="G143" s="145">
        <v>84.594370600000005</v>
      </c>
      <c r="H143" s="145">
        <v>58.454667000000001</v>
      </c>
    </row>
    <row r="144" spans="1:29" ht="15.75">
      <c r="A144" s="143" t="s">
        <v>162</v>
      </c>
      <c r="B144" s="144" t="s">
        <v>163</v>
      </c>
      <c r="C144" s="100"/>
      <c r="D144" s="145">
        <v>111.37157999999999</v>
      </c>
      <c r="E144" s="145">
        <v>65.228980000000007</v>
      </c>
      <c r="F144" s="145">
        <v>35.065159999999999</v>
      </c>
      <c r="G144" s="145">
        <v>54.041179999999997</v>
      </c>
      <c r="H144" s="145">
        <v>287.67977000000002</v>
      </c>
    </row>
    <row r="145" spans="1:8" ht="15.75">
      <c r="A145" s="143" t="s">
        <v>164</v>
      </c>
      <c r="B145" s="144" t="s">
        <v>165</v>
      </c>
      <c r="C145" s="100"/>
      <c r="D145" s="145">
        <v>0.53852999999999995</v>
      </c>
      <c r="E145" s="145">
        <v>6.4591399999999997</v>
      </c>
      <c r="F145" s="145">
        <v>1.04603</v>
      </c>
      <c r="G145" s="145">
        <v>11.976654999999999</v>
      </c>
      <c r="H145" s="145">
        <v>11.088369999999999</v>
      </c>
    </row>
    <row r="146" spans="1:8" ht="15.75">
      <c r="A146" s="143" t="s">
        <v>166</v>
      </c>
      <c r="B146" s="144" t="s">
        <v>167</v>
      </c>
      <c r="C146" s="100"/>
      <c r="D146" s="145">
        <v>1.0706500000000001</v>
      </c>
      <c r="E146" s="145">
        <v>25.503012900000002</v>
      </c>
      <c r="F146" s="145">
        <v>6.1493843999999998</v>
      </c>
      <c r="G146" s="145">
        <v>7.6836320999999996</v>
      </c>
      <c r="H146" s="145">
        <v>15.238695400000001</v>
      </c>
    </row>
    <row r="147" spans="1:8" ht="15.75">
      <c r="A147" s="143" t="s">
        <v>168</v>
      </c>
      <c r="B147" s="144" t="s">
        <v>169</v>
      </c>
      <c r="C147" s="100"/>
      <c r="D147" s="145">
        <v>254.68466600000002</v>
      </c>
      <c r="E147" s="145">
        <v>244.62925369999996</v>
      </c>
      <c r="F147" s="145">
        <v>188.66150990000003</v>
      </c>
      <c r="G147" s="145">
        <v>203.12290470000002</v>
      </c>
      <c r="H147" s="145">
        <v>206.29532999999995</v>
      </c>
    </row>
    <row r="148" spans="1:8" ht="15.75">
      <c r="A148" s="143" t="s">
        <v>170</v>
      </c>
      <c r="B148" s="144" t="s">
        <v>171</v>
      </c>
      <c r="C148" s="100"/>
      <c r="D148" s="145">
        <v>7.9000000000000001E-2</v>
      </c>
      <c r="E148" s="145">
        <v>0</v>
      </c>
      <c r="F148" s="145">
        <v>0</v>
      </c>
      <c r="G148" s="145">
        <v>712.51526999999999</v>
      </c>
      <c r="H148" s="145">
        <v>409.07483000000002</v>
      </c>
    </row>
    <row r="149" spans="1:8" ht="15.75">
      <c r="A149" s="143" t="s">
        <v>172</v>
      </c>
      <c r="B149" s="144" t="s">
        <v>173</v>
      </c>
      <c r="C149" s="100"/>
      <c r="D149" s="145">
        <v>0</v>
      </c>
      <c r="E149" s="145">
        <v>0</v>
      </c>
      <c r="F149" s="145">
        <v>0</v>
      </c>
      <c r="G149" s="145">
        <v>0</v>
      </c>
      <c r="H149" s="145">
        <v>0</v>
      </c>
    </row>
    <row r="150" spans="1:8" ht="15.75">
      <c r="A150" s="143" t="s">
        <v>174</v>
      </c>
      <c r="B150" s="144" t="s">
        <v>175</v>
      </c>
      <c r="C150" s="100"/>
      <c r="D150" s="145"/>
      <c r="E150" s="145"/>
      <c r="F150" s="145">
        <v>0</v>
      </c>
      <c r="G150" s="145">
        <v>0</v>
      </c>
      <c r="H150" s="145"/>
    </row>
    <row r="151" spans="1:8" ht="15.75">
      <c r="A151" s="143" t="s">
        <v>176</v>
      </c>
      <c r="B151" s="144" t="s">
        <v>177</v>
      </c>
      <c r="C151" s="100"/>
      <c r="D151" s="145">
        <v>30.480254899999998</v>
      </c>
      <c r="E151" s="145">
        <v>3.4112100000000001</v>
      </c>
      <c r="F151" s="145">
        <v>2.7139265999999993</v>
      </c>
      <c r="G151" s="145">
        <v>4.3520713999999998</v>
      </c>
      <c r="H151" s="145">
        <v>32.234773799999999</v>
      </c>
    </row>
    <row r="152" spans="1:8" ht="15.75">
      <c r="A152" s="143" t="s">
        <v>178</v>
      </c>
      <c r="B152" s="144" t="s">
        <v>179</v>
      </c>
      <c r="C152" s="100"/>
      <c r="D152" s="145">
        <v>77.47413750000004</v>
      </c>
      <c r="E152" s="145">
        <v>257.13252070000004</v>
      </c>
      <c r="F152" s="145">
        <v>86.346898800000133</v>
      </c>
      <c r="G152" s="145">
        <v>3.5635611999996399</v>
      </c>
      <c r="H152" s="145">
        <v>113.01376049999976</v>
      </c>
    </row>
  </sheetData>
  <mergeCells count="1">
    <mergeCell ref="D72:H72"/>
  </mergeCells>
  <conditionalFormatting sqref="AE9:AI69">
    <cfRule type="expression" dxfId="39" priority="3">
      <formula>"&lt;0"</formula>
    </cfRule>
    <cfRule type="cellIs" dxfId="38" priority="4" operator="greaterThan">
      <formula>0</formula>
    </cfRule>
  </conditionalFormatting>
  <conditionalFormatting sqref="AJ9:AJ69">
    <cfRule type="expression" dxfId="37" priority="1">
      <formula>"&lt;0"</formula>
    </cfRule>
    <cfRule type="cellIs" dxfId="36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topLeftCell="O56" workbookViewId="0">
      <selection activeCell="J9" sqref="J9:AC68"/>
    </sheetView>
  </sheetViews>
  <sheetFormatPr defaultColWidth="8.85546875" defaultRowHeight="12.75"/>
  <cols>
    <col min="1" max="1" width="9" style="1" bestFit="1" customWidth="1"/>
    <col min="2" max="2" width="33.28515625" style="1" customWidth="1"/>
    <col min="3" max="7" width="10.7109375" style="1" customWidth="1"/>
    <col min="8" max="8" width="9.5703125" style="1" bestFit="1" customWidth="1"/>
    <col min="9" max="16" width="8.85546875" style="1"/>
    <col min="17" max="22" width="9.28515625" style="1" bestFit="1" customWidth="1"/>
    <col min="23" max="23" width="8.85546875" style="1"/>
    <col min="24" max="24" width="12" style="1" bestFit="1" customWidth="1"/>
    <col min="25" max="29" width="9.28515625" style="1" bestFit="1" customWidth="1"/>
    <col min="30" max="16384" width="8.85546875" style="1"/>
  </cols>
  <sheetData>
    <row r="1" spans="1:36" ht="15">
      <c r="F1" s="163" t="s">
        <v>180</v>
      </c>
      <c r="G1" s="163"/>
    </row>
    <row r="2" spans="1:36">
      <c r="A2" s="2" t="s">
        <v>151</v>
      </c>
      <c r="B2" s="2"/>
      <c r="C2" s="2"/>
      <c r="D2" s="2"/>
      <c r="E2" s="2"/>
      <c r="F2" s="2"/>
      <c r="G2" s="2"/>
    </row>
    <row r="4" spans="1:36">
      <c r="B4" s="2" t="s">
        <v>152</v>
      </c>
      <c r="C4" s="158" t="s">
        <v>153</v>
      </c>
      <c r="D4" s="158"/>
      <c r="E4" s="158"/>
      <c r="F4" s="158"/>
      <c r="G4" s="158"/>
      <c r="J4" s="101" t="s">
        <v>154</v>
      </c>
      <c r="K4" s="101"/>
      <c r="L4" s="101"/>
      <c r="M4" s="101"/>
      <c r="N4" s="101"/>
      <c r="O4" s="101"/>
      <c r="Q4" s="101">
        <v>500</v>
      </c>
      <c r="R4" s="101"/>
      <c r="S4" s="101"/>
      <c r="T4" s="101"/>
      <c r="U4" s="101"/>
      <c r="V4" s="101"/>
      <c r="X4" s="101">
        <v>660</v>
      </c>
      <c r="Y4" s="101"/>
      <c r="Z4" s="101"/>
      <c r="AA4" s="101"/>
      <c r="AB4" s="101"/>
      <c r="AC4" s="101"/>
    </row>
    <row r="5" spans="1:36">
      <c r="B5" s="2" t="s">
        <v>155</v>
      </c>
      <c r="C5" s="158" t="s">
        <v>189</v>
      </c>
      <c r="D5" s="158"/>
      <c r="E5" s="158"/>
      <c r="F5" s="158"/>
      <c r="G5" s="158"/>
      <c r="J5" s="101">
        <v>0</v>
      </c>
      <c r="K5" s="101">
        <v>0</v>
      </c>
      <c r="L5" s="101">
        <v>0</v>
      </c>
      <c r="M5" s="101">
        <v>0</v>
      </c>
      <c r="N5" s="101">
        <v>0</v>
      </c>
      <c r="O5" s="101">
        <v>0</v>
      </c>
      <c r="Q5" s="101">
        <v>2</v>
      </c>
      <c r="R5" s="101">
        <v>2</v>
      </c>
      <c r="S5" s="101">
        <v>2</v>
      </c>
      <c r="T5" s="101">
        <v>2</v>
      </c>
      <c r="U5" s="101">
        <v>2</v>
      </c>
      <c r="V5" s="101">
        <v>2</v>
      </c>
      <c r="X5" s="104">
        <v>2.517808</v>
      </c>
      <c r="Y5" s="101">
        <v>3</v>
      </c>
      <c r="Z5" s="101">
        <v>3</v>
      </c>
      <c r="AA5" s="101">
        <v>3</v>
      </c>
      <c r="AB5" s="102">
        <v>3</v>
      </c>
      <c r="AC5" s="102">
        <v>3</v>
      </c>
      <c r="AE5" s="101" t="s">
        <v>157</v>
      </c>
      <c r="AF5" s="101"/>
      <c r="AG5" s="101"/>
      <c r="AH5" s="101"/>
      <c r="AI5" s="101"/>
      <c r="AJ5" s="101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159" t="s">
        <v>182</v>
      </c>
      <c r="G7" s="159"/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Q7" s="1">
        <v>1000</v>
      </c>
      <c r="R7" s="1">
        <v>1000</v>
      </c>
      <c r="S7" s="1">
        <v>1000</v>
      </c>
      <c r="T7" s="1">
        <v>1000</v>
      </c>
      <c r="U7" s="1">
        <v>1000</v>
      </c>
      <c r="V7" s="1">
        <v>1000</v>
      </c>
      <c r="X7" s="1">
        <v>1661.7534246575342</v>
      </c>
      <c r="Y7" s="1">
        <v>1980</v>
      </c>
      <c r="Z7" s="1">
        <v>1980</v>
      </c>
      <c r="AA7" s="1">
        <v>1980</v>
      </c>
      <c r="AB7" s="1">
        <v>1980</v>
      </c>
      <c r="AC7" s="1">
        <v>1980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6">
        <v>1</v>
      </c>
      <c r="B9" s="7" t="s">
        <v>81</v>
      </c>
      <c r="C9" s="13">
        <v>5995.3134309000006</v>
      </c>
      <c r="D9" s="13">
        <v>5275.8183286000003</v>
      </c>
      <c r="E9" s="13">
        <v>5980.9899288000015</v>
      </c>
      <c r="F9" s="13">
        <v>7165.2519498000001</v>
      </c>
      <c r="G9" s="13">
        <v>8674.9642606999987</v>
      </c>
      <c r="H9" s="142">
        <v>8491.6364371999989</v>
      </c>
      <c r="J9" s="49">
        <f>C9*J$6*J$7/(J$6*J$7+Q$6*Q$7+X$6*X$7)</f>
        <v>0</v>
      </c>
      <c r="K9" s="49">
        <f>D9*K$6*K$7/(K$6*K$7+R$6*R$7+Y$6*Y$7)</f>
        <v>0</v>
      </c>
      <c r="L9" s="49">
        <f t="shared" ref="L9:O13" si="0">E9*L$6*L$7/(L$6*L$7+S$6*S$7+Z$6*Z$7)</f>
        <v>0</v>
      </c>
      <c r="M9" s="49">
        <f>F9*M$6*M$7/(M$6*M$7+T$6*T$7+AA$6*AA$7)</f>
        <v>0</v>
      </c>
      <c r="N9" s="49">
        <f>G9*N$6*N$7/(N$6*N$7+U$6*U$7+AB$6*AB$7)</f>
        <v>0</v>
      </c>
      <c r="O9" s="49">
        <f t="shared" si="0"/>
        <v>0</v>
      </c>
      <c r="Q9" s="49">
        <f>C9*Q$6*Q$7/(Q$6*Q$7+X$6*X$7+J$6*J$7)</f>
        <v>2402.7912720896466</v>
      </c>
      <c r="R9" s="49">
        <f t="shared" ref="R9:V13" si="1">D9*R$6*R$7/(R$6*R$7+Y$6*Y$7+K$6*K$7)</f>
        <v>1896.0796691230337</v>
      </c>
      <c r="S9" s="49">
        <f t="shared" si="1"/>
        <v>2149.8885437814529</v>
      </c>
      <c r="T9" s="49">
        <f t="shared" si="1"/>
        <v>2575.4680660914382</v>
      </c>
      <c r="U9" s="49">
        <f t="shared" si="1"/>
        <v>3118.4929164056575</v>
      </c>
      <c r="V9" s="49">
        <f t="shared" si="1"/>
        <v>3052.1235053106921</v>
      </c>
      <c r="X9" s="49">
        <f>C9*X$6*X$7/(X$6*X$7+J$6*J$7+Q$6*Q$7)</f>
        <v>3592.5221588103545</v>
      </c>
      <c r="Y9" s="49">
        <f t="shared" ref="Y9:AC13" si="2">D9*Y$6*Y$7/(Y$6*Y$7+K$6*K$7+R$6*R$7)</f>
        <v>3379.7386594769664</v>
      </c>
      <c r="Z9" s="49">
        <f t="shared" si="2"/>
        <v>3831.1013850185486</v>
      </c>
      <c r="AA9" s="49">
        <f t="shared" si="2"/>
        <v>4589.7838837085619</v>
      </c>
      <c r="AB9" s="49">
        <f t="shared" si="2"/>
        <v>5556.4713442943412</v>
      </c>
      <c r="AC9" s="49">
        <f t="shared" si="2"/>
        <v>5439.5129318893059</v>
      </c>
      <c r="AE9" s="49">
        <f>C9-J9-Q9-X9</f>
        <v>0</v>
      </c>
      <c r="AF9" s="49">
        <f t="shared" ref="AF9:AJ13" si="3">D9-K9-R9-Y9</f>
        <v>0</v>
      </c>
      <c r="AG9" s="49">
        <f t="shared" si="3"/>
        <v>0</v>
      </c>
      <c r="AH9" s="49">
        <f t="shared" si="3"/>
        <v>0</v>
      </c>
      <c r="AI9" s="49">
        <f t="shared" si="3"/>
        <v>0</v>
      </c>
      <c r="AJ9" s="49">
        <f t="shared" si="3"/>
        <v>0</v>
      </c>
    </row>
    <row r="10" spans="1:36" ht="15.75">
      <c r="A10" s="6">
        <v>2</v>
      </c>
      <c r="B10" s="7" t="s">
        <v>82</v>
      </c>
      <c r="C10" s="13">
        <v>4603.9162146000008</v>
      </c>
      <c r="D10" s="13">
        <v>6029.9712525999985</v>
      </c>
      <c r="E10" s="13">
        <v>7707.4769696000003</v>
      </c>
      <c r="F10" s="13">
        <v>9223.6289107000011</v>
      </c>
      <c r="G10" s="13">
        <v>9218.2206761000016</v>
      </c>
      <c r="H10" s="142">
        <v>12506.981128300002</v>
      </c>
      <c r="J10" s="49">
        <f t="shared" ref="J10:K13" si="4">C10*J$6*J$7/(J$6*J$7+Q$6*Q$7+X$6*X$7)</f>
        <v>0</v>
      </c>
      <c r="K10" s="49">
        <f t="shared" si="4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Q10" s="49">
        <f t="shared" ref="Q10:Q13" si="5">C10*Q$6*Q$7/(Q$6*Q$7+X$6*X$7+J$6*J$7)</f>
        <v>1845.1495197661834</v>
      </c>
      <c r="R10" s="49">
        <f t="shared" si="1"/>
        <v>2167.1151630585377</v>
      </c>
      <c r="S10" s="49">
        <f t="shared" si="1"/>
        <v>2770.4805785765639</v>
      </c>
      <c r="T10" s="49">
        <f t="shared" si="1"/>
        <v>3315.3281809788527</v>
      </c>
      <c r="U10" s="49">
        <f t="shared" si="1"/>
        <v>3313.7837824316725</v>
      </c>
      <c r="V10" s="49">
        <f t="shared" si="1"/>
        <v>4495.3468468026704</v>
      </c>
      <c r="X10" s="49">
        <f t="shared" ref="X10:X13" si="6">C10*X$6*X$7/(X$6*X$7+J$6*J$7+Q$6*Q$7)</f>
        <v>2758.7666948338174</v>
      </c>
      <c r="Y10" s="49">
        <f t="shared" si="2"/>
        <v>3862.8560895414603</v>
      </c>
      <c r="Z10" s="49">
        <f t="shared" si="2"/>
        <v>4936.9963910234364</v>
      </c>
      <c r="AA10" s="49">
        <f t="shared" si="2"/>
        <v>5908.3007297211479</v>
      </c>
      <c r="AB10" s="49">
        <f t="shared" si="2"/>
        <v>5904.4368936683286</v>
      </c>
      <c r="AC10" s="49">
        <f t="shared" si="2"/>
        <v>8011.6342814973314</v>
      </c>
      <c r="AE10" s="49">
        <f t="shared" ref="AE10:AE13" si="7">C10-J10-Q10-X10</f>
        <v>0</v>
      </c>
      <c r="AF10" s="49">
        <f t="shared" si="3"/>
        <v>0</v>
      </c>
      <c r="AG10" s="49">
        <f t="shared" si="3"/>
        <v>0</v>
      </c>
      <c r="AH10" s="49">
        <f t="shared" si="3"/>
        <v>0</v>
      </c>
      <c r="AI10" s="49">
        <f t="shared" si="3"/>
        <v>0</v>
      </c>
      <c r="AJ10" s="49">
        <f t="shared" si="3"/>
        <v>0</v>
      </c>
    </row>
    <row r="11" spans="1:36" ht="15.75">
      <c r="A11" s="6">
        <v>3</v>
      </c>
      <c r="B11" s="7" t="s">
        <v>83</v>
      </c>
      <c r="C11" s="13">
        <v>840.14557000000002</v>
      </c>
      <c r="D11" s="13">
        <v>983.18601999999998</v>
      </c>
      <c r="E11" s="13">
        <v>1016.36421</v>
      </c>
      <c r="F11" s="13">
        <v>849.54127000000005</v>
      </c>
      <c r="G11" s="13">
        <v>904.09393</v>
      </c>
      <c r="H11" s="142">
        <v>653.50716929999999</v>
      </c>
      <c r="J11" s="49">
        <f t="shared" si="4"/>
        <v>0</v>
      </c>
      <c r="K11" s="49">
        <f t="shared" si="4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Q11" s="49">
        <f t="shared" si="5"/>
        <v>336.71207788343099</v>
      </c>
      <c r="R11" s="49">
        <f t="shared" si="1"/>
        <v>353.3478424346502</v>
      </c>
      <c r="S11" s="49">
        <f t="shared" si="1"/>
        <v>365.33580517613228</v>
      </c>
      <c r="T11" s="49">
        <f t="shared" si="1"/>
        <v>305.35791721501658</v>
      </c>
      <c r="U11" s="49">
        <f t="shared" si="1"/>
        <v>325.00543307631432</v>
      </c>
      <c r="V11" s="49">
        <f t="shared" si="1"/>
        <v>234.88812869704898</v>
      </c>
      <c r="X11" s="49">
        <f t="shared" si="6"/>
        <v>503.43349211656908</v>
      </c>
      <c r="Y11" s="49">
        <f t="shared" si="2"/>
        <v>629.83817756534972</v>
      </c>
      <c r="Z11" s="49">
        <f t="shared" si="2"/>
        <v>651.02840482386773</v>
      </c>
      <c r="AA11" s="49">
        <f t="shared" si="2"/>
        <v>544.18335278498353</v>
      </c>
      <c r="AB11" s="49">
        <f t="shared" si="2"/>
        <v>579.08849692368563</v>
      </c>
      <c r="AC11" s="49">
        <f t="shared" si="2"/>
        <v>418.61904060295097</v>
      </c>
      <c r="AE11" s="49">
        <f t="shared" si="7"/>
        <v>0</v>
      </c>
      <c r="AF11" s="49">
        <f t="shared" si="3"/>
        <v>0</v>
      </c>
      <c r="AG11" s="49">
        <f t="shared" si="3"/>
        <v>0</v>
      </c>
      <c r="AH11" s="49">
        <f t="shared" si="3"/>
        <v>0</v>
      </c>
      <c r="AI11" s="49">
        <f t="shared" si="3"/>
        <v>0</v>
      </c>
      <c r="AJ11" s="49">
        <f t="shared" si="3"/>
        <v>0</v>
      </c>
    </row>
    <row r="12" spans="1:36" ht="15.75">
      <c r="A12" s="6">
        <v>4</v>
      </c>
      <c r="B12" s="7" t="s">
        <v>84</v>
      </c>
      <c r="C12" s="13">
        <v>1538.4587799999999</v>
      </c>
      <c r="D12" s="13">
        <v>1561.9414288</v>
      </c>
      <c r="E12" s="13">
        <v>1663.6515431999999</v>
      </c>
      <c r="F12" s="13">
        <v>2247.0972178000002</v>
      </c>
      <c r="G12" s="13">
        <v>2351.3544499999998</v>
      </c>
      <c r="H12" s="142">
        <v>2448.3250348000001</v>
      </c>
      <c r="J12" s="49">
        <f t="shared" si="4"/>
        <v>0</v>
      </c>
      <c r="K12" s="49">
        <f t="shared" si="4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Q12" s="49">
        <f t="shared" si="5"/>
        <v>616.580829619572</v>
      </c>
      <c r="R12" s="49">
        <f t="shared" si="1"/>
        <v>561.34711300693107</v>
      </c>
      <c r="S12" s="49">
        <f t="shared" si="1"/>
        <v>598.00558705966932</v>
      </c>
      <c r="T12" s="49">
        <f t="shared" si="1"/>
        <v>807.69345814955693</v>
      </c>
      <c r="U12" s="49">
        <f t="shared" si="1"/>
        <v>845.26944157026787</v>
      </c>
      <c r="V12" s="49">
        <f t="shared" si="1"/>
        <v>879.99414984583166</v>
      </c>
      <c r="X12" s="49">
        <f t="shared" si="6"/>
        <v>921.87795038042793</v>
      </c>
      <c r="Y12" s="49">
        <f t="shared" si="2"/>
        <v>1000.5943157930689</v>
      </c>
      <c r="Z12" s="49">
        <f t="shared" si="2"/>
        <v>1065.6459561403308</v>
      </c>
      <c r="AA12" s="49">
        <f t="shared" si="2"/>
        <v>1439.4037596504431</v>
      </c>
      <c r="AB12" s="49">
        <f t="shared" si="2"/>
        <v>1506.0850084297317</v>
      </c>
      <c r="AC12" s="49">
        <f t="shared" si="2"/>
        <v>1568.3308849541684</v>
      </c>
      <c r="AE12" s="49">
        <f t="shared" si="7"/>
        <v>0</v>
      </c>
      <c r="AF12" s="49">
        <f t="shared" si="3"/>
        <v>0</v>
      </c>
      <c r="AG12" s="49">
        <f t="shared" si="3"/>
        <v>0</v>
      </c>
      <c r="AH12" s="49">
        <f t="shared" si="3"/>
        <v>0</v>
      </c>
      <c r="AI12" s="49">
        <f t="shared" si="3"/>
        <v>0</v>
      </c>
      <c r="AJ12" s="49">
        <f t="shared" si="3"/>
        <v>0</v>
      </c>
    </row>
    <row r="13" spans="1:36" ht="15.75">
      <c r="A13" s="6">
        <v>5</v>
      </c>
      <c r="B13" s="7" t="s">
        <v>85</v>
      </c>
      <c r="C13" s="13">
        <v>9187.5867699999999</v>
      </c>
      <c r="D13" s="45">
        <v>11376.9</v>
      </c>
      <c r="E13" s="45">
        <v>13086</v>
      </c>
      <c r="F13" s="45">
        <v>13367.080040000001</v>
      </c>
      <c r="G13" s="45">
        <v>15537.719230000001</v>
      </c>
      <c r="H13" s="150">
        <v>18399.278965000001</v>
      </c>
      <c r="J13" s="49">
        <f t="shared" si="4"/>
        <v>0</v>
      </c>
      <c r="K13" s="49">
        <f t="shared" si="4"/>
        <v>0</v>
      </c>
      <c r="L13" s="49">
        <f t="shared" si="0"/>
        <v>0</v>
      </c>
      <c r="M13" s="49">
        <f t="shared" si="0"/>
        <v>0</v>
      </c>
      <c r="N13" s="49">
        <f t="shared" si="0"/>
        <v>0</v>
      </c>
      <c r="O13" s="49">
        <f t="shared" si="0"/>
        <v>0</v>
      </c>
      <c r="Q13" s="49">
        <f t="shared" si="5"/>
        <v>3682.1850195092029</v>
      </c>
      <c r="R13" s="49">
        <f t="shared" si="1"/>
        <v>4088.7512503430139</v>
      </c>
      <c r="S13" s="49">
        <f t="shared" si="1"/>
        <v>4703.8102084831053</v>
      </c>
      <c r="T13" s="49">
        <f t="shared" si="1"/>
        <v>4804.6444174051958</v>
      </c>
      <c r="U13" s="49">
        <f t="shared" si="1"/>
        <v>5585.5293347277839</v>
      </c>
      <c r="V13" s="49">
        <f t="shared" si="1"/>
        <v>6613.1978476885952</v>
      </c>
      <c r="X13" s="49">
        <f t="shared" si="6"/>
        <v>5505.401750490797</v>
      </c>
      <c r="Y13" s="49">
        <f t="shared" si="2"/>
        <v>7288.1487496569853</v>
      </c>
      <c r="Z13" s="49">
        <f t="shared" si="2"/>
        <v>8382.1897915168938</v>
      </c>
      <c r="AA13" s="49">
        <f t="shared" si="2"/>
        <v>8562.435622594805</v>
      </c>
      <c r="AB13" s="49">
        <f t="shared" si="2"/>
        <v>9952.1898952722167</v>
      </c>
      <c r="AC13" s="49">
        <f>H13*AC$6*AC$7/(AC$6*AC$7+O$6*O$7+V$6*V$7)</f>
        <v>11786.081117311405</v>
      </c>
      <c r="AE13" s="49">
        <f t="shared" si="7"/>
        <v>0</v>
      </c>
      <c r="AF13" s="49">
        <f t="shared" si="3"/>
        <v>0</v>
      </c>
      <c r="AG13" s="49">
        <f t="shared" si="3"/>
        <v>0</v>
      </c>
      <c r="AH13" s="49">
        <f t="shared" si="3"/>
        <v>0</v>
      </c>
      <c r="AI13" s="49">
        <f t="shared" si="3"/>
        <v>0</v>
      </c>
      <c r="AJ13" s="49">
        <f t="shared" si="3"/>
        <v>0</v>
      </c>
    </row>
    <row r="14" spans="1:36" ht="15.75">
      <c r="A14" s="6">
        <v>6</v>
      </c>
      <c r="B14" s="7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10">
        <v>6.1</v>
      </c>
      <c r="B15" s="7" t="s">
        <v>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2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Q15" s="49">
        <f t="shared" ref="Q15:V23" si="9">C15*Q$6*Q$7/(Q$6*Q$7+X$6*X$7+J$6*J$7)</f>
        <v>0</v>
      </c>
      <c r="R15" s="49">
        <f t="shared" si="9"/>
        <v>0</v>
      </c>
      <c r="S15" s="49">
        <f t="shared" si="9"/>
        <v>0</v>
      </c>
      <c r="T15" s="49">
        <f t="shared" si="9"/>
        <v>0</v>
      </c>
      <c r="U15" s="49">
        <f t="shared" si="9"/>
        <v>0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 ht="15.75">
      <c r="A16" s="10">
        <v>6.2</v>
      </c>
      <c r="B16" s="7" t="s">
        <v>88</v>
      </c>
      <c r="C16" s="13">
        <v>167.64431519999999</v>
      </c>
      <c r="D16" s="13">
        <v>183.07908</v>
      </c>
      <c r="E16" s="13">
        <v>166.77390439999999</v>
      </c>
      <c r="F16" s="13">
        <v>121.8393693</v>
      </c>
      <c r="G16" s="13">
        <v>109.880865</v>
      </c>
      <c r="H16" s="142">
        <v>252.29951359999998</v>
      </c>
      <c r="J16" s="49">
        <f t="shared" si="8"/>
        <v>0</v>
      </c>
      <c r="K16" s="49">
        <f t="shared" si="8"/>
        <v>0</v>
      </c>
      <c r="L16" s="49">
        <f t="shared" si="8"/>
        <v>0</v>
      </c>
      <c r="M16" s="49">
        <f t="shared" si="8"/>
        <v>0</v>
      </c>
      <c r="N16" s="49">
        <f t="shared" si="8"/>
        <v>0</v>
      </c>
      <c r="O16" s="49">
        <f t="shared" si="8"/>
        <v>0</v>
      </c>
      <c r="Q16" s="49">
        <f t="shared" si="9"/>
        <v>67.188196584000139</v>
      </c>
      <c r="R16" s="49">
        <f t="shared" si="9"/>
        <v>65.796905770609627</v>
      </c>
      <c r="S16" s="49">
        <f t="shared" si="9"/>
        <v>59.947485406182601</v>
      </c>
      <c r="T16" s="49">
        <f t="shared" si="9"/>
        <v>43.793771248145752</v>
      </c>
      <c r="U16" s="49">
        <f t="shared" si="9"/>
        <v>39.500185689915021</v>
      </c>
      <c r="V16" s="49">
        <f t="shared" si="9"/>
        <v>90.683260115046565</v>
      </c>
      <c r="X16" s="49">
        <f t="shared" si="10"/>
        <v>100.45611861599987</v>
      </c>
      <c r="Y16" s="49">
        <f t="shared" si="10"/>
        <v>117.28217422939035</v>
      </c>
      <c r="Z16" s="49">
        <f t="shared" si="10"/>
        <v>106.8264189938174</v>
      </c>
      <c r="AA16" s="49">
        <f t="shared" si="10"/>
        <v>78.045598051854242</v>
      </c>
      <c r="AB16" s="49">
        <f t="shared" si="10"/>
        <v>70.380679310084972</v>
      </c>
      <c r="AC16" s="49">
        <f t="shared" si="10"/>
        <v>161.61625348495343</v>
      </c>
      <c r="AE16" s="49">
        <f t="shared" si="11"/>
        <v>0</v>
      </c>
      <c r="AF16" s="49">
        <f t="shared" si="11"/>
        <v>0</v>
      </c>
      <c r="AG16" s="49">
        <f t="shared" si="11"/>
        <v>0</v>
      </c>
      <c r="AH16" s="49">
        <f t="shared" si="11"/>
        <v>0</v>
      </c>
      <c r="AI16" s="49">
        <f t="shared" si="11"/>
        <v>0</v>
      </c>
      <c r="AJ16" s="49">
        <f t="shared" si="11"/>
        <v>0</v>
      </c>
    </row>
    <row r="17" spans="1:36" ht="15.75">
      <c r="A17" s="10">
        <v>6.3</v>
      </c>
      <c r="B17" s="7" t="s">
        <v>89</v>
      </c>
      <c r="C17" s="13">
        <v>664.58892689999993</v>
      </c>
      <c r="D17" s="13">
        <v>682.31086419999997</v>
      </c>
      <c r="E17" s="13">
        <v>677.13078739999992</v>
      </c>
      <c r="F17" s="13">
        <v>662.08165650000001</v>
      </c>
      <c r="G17" s="13">
        <v>617.475324</v>
      </c>
      <c r="H17" s="142">
        <v>577.25768689999995</v>
      </c>
      <c r="J17" s="49">
        <f t="shared" si="8"/>
        <v>0</v>
      </c>
      <c r="K17" s="49">
        <f t="shared" si="8"/>
        <v>0</v>
      </c>
      <c r="L17" s="49">
        <f t="shared" si="8"/>
        <v>0</v>
      </c>
      <c r="M17" s="49">
        <f t="shared" si="8"/>
        <v>0</v>
      </c>
      <c r="N17" s="49">
        <f t="shared" si="8"/>
        <v>0</v>
      </c>
      <c r="O17" s="49">
        <f t="shared" si="8"/>
        <v>0</v>
      </c>
      <c r="Q17" s="49">
        <f t="shared" si="9"/>
        <v>266.35279230814564</v>
      </c>
      <c r="R17" s="49">
        <f t="shared" si="9"/>
        <v>245.21613085465918</v>
      </c>
      <c r="S17" s="49">
        <f t="shared" si="9"/>
        <v>243.39711984184038</v>
      </c>
      <c r="T17" s="49">
        <f t="shared" si="9"/>
        <v>237.97769784051576</v>
      </c>
      <c r="U17" s="49">
        <f t="shared" si="9"/>
        <v>221.97122271416814</v>
      </c>
      <c r="V17" s="49">
        <f t="shared" si="9"/>
        <v>207.48200512806221</v>
      </c>
      <c r="X17" s="49">
        <f t="shared" si="10"/>
        <v>398.23613459185435</v>
      </c>
      <c r="Y17" s="49">
        <f t="shared" si="10"/>
        <v>437.09473334534073</v>
      </c>
      <c r="Z17" s="49">
        <f t="shared" si="10"/>
        <v>433.73366755815954</v>
      </c>
      <c r="AA17" s="49">
        <f t="shared" si="10"/>
        <v>424.10395865948425</v>
      </c>
      <c r="AB17" s="49">
        <f t="shared" si="10"/>
        <v>395.50410128583189</v>
      </c>
      <c r="AC17" s="49">
        <f t="shared" si="10"/>
        <v>369.77568177193774</v>
      </c>
      <c r="AE17" s="49">
        <f t="shared" si="11"/>
        <v>0</v>
      </c>
      <c r="AF17" s="49">
        <f t="shared" si="11"/>
        <v>0</v>
      </c>
      <c r="AG17" s="49">
        <f t="shared" si="11"/>
        <v>0</v>
      </c>
      <c r="AH17" s="49">
        <f t="shared" si="11"/>
        <v>0</v>
      </c>
      <c r="AI17" s="49">
        <f t="shared" si="11"/>
        <v>0</v>
      </c>
      <c r="AJ17" s="49">
        <f t="shared" si="11"/>
        <v>0</v>
      </c>
    </row>
    <row r="18" spans="1:36" ht="15.75">
      <c r="A18" s="10">
        <v>6.4</v>
      </c>
      <c r="B18" s="7" t="s">
        <v>90</v>
      </c>
      <c r="C18" s="13">
        <v>118.4579439</v>
      </c>
      <c r="D18" s="13">
        <v>124.12794720000001</v>
      </c>
      <c r="E18" s="13">
        <v>96.730055599999986</v>
      </c>
      <c r="F18" s="13">
        <v>129.43545839999999</v>
      </c>
      <c r="G18" s="13">
        <v>143.56372490000001</v>
      </c>
      <c r="H18" s="142">
        <v>124.60548600000001</v>
      </c>
      <c r="J18" s="49">
        <f t="shared" si="8"/>
        <v>0</v>
      </c>
      <c r="K18" s="49">
        <f t="shared" si="8"/>
        <v>0</v>
      </c>
      <c r="L18" s="49">
        <f t="shared" si="8"/>
        <v>0</v>
      </c>
      <c r="M18" s="49">
        <f t="shared" si="8"/>
        <v>0</v>
      </c>
      <c r="N18" s="49">
        <f t="shared" si="8"/>
        <v>0</v>
      </c>
      <c r="O18" s="49">
        <f t="shared" si="8"/>
        <v>0</v>
      </c>
      <c r="Q18" s="49">
        <f t="shared" si="9"/>
        <v>47.475368384514489</v>
      </c>
      <c r="R18" s="49">
        <f t="shared" si="9"/>
        <v>44.610421056396007</v>
      </c>
      <c r="S18" s="49">
        <f t="shared" si="9"/>
        <v>34.769969662113581</v>
      </c>
      <c r="T18" s="49">
        <f t="shared" si="9"/>
        <v>46.524098812521395</v>
      </c>
      <c r="U18" s="49">
        <f t="shared" si="9"/>
        <v>51.608565257343734</v>
      </c>
      <c r="V18" s="49">
        <f t="shared" si="9"/>
        <v>44.786577419306582</v>
      </c>
      <c r="X18" s="49">
        <f t="shared" si="10"/>
        <v>70.982575515485522</v>
      </c>
      <c r="Y18" s="49">
        <f t="shared" si="10"/>
        <v>79.517526143604002</v>
      </c>
      <c r="Z18" s="49">
        <f t="shared" si="10"/>
        <v>61.960085937886412</v>
      </c>
      <c r="AA18" s="49">
        <f t="shared" si="10"/>
        <v>82.911359587478586</v>
      </c>
      <c r="AB18" s="49">
        <f t="shared" si="10"/>
        <v>91.955159642656284</v>
      </c>
      <c r="AC18" s="49">
        <f t="shared" si="10"/>
        <v>79.818908580693432</v>
      </c>
      <c r="AE18" s="49">
        <f t="shared" si="11"/>
        <v>0</v>
      </c>
      <c r="AF18" s="49">
        <f t="shared" si="11"/>
        <v>0</v>
      </c>
      <c r="AG18" s="49">
        <f t="shared" si="11"/>
        <v>0</v>
      </c>
      <c r="AH18" s="49">
        <f t="shared" si="11"/>
        <v>0</v>
      </c>
      <c r="AI18" s="49">
        <f t="shared" si="11"/>
        <v>0</v>
      </c>
      <c r="AJ18" s="49">
        <f t="shared" si="11"/>
        <v>0</v>
      </c>
    </row>
    <row r="19" spans="1:36" s="14" customFormat="1" ht="15.75">
      <c r="A19" s="11">
        <v>6.5</v>
      </c>
      <c r="B19" s="12" t="s">
        <v>91</v>
      </c>
      <c r="C19" s="13">
        <v>24.286960000000001</v>
      </c>
      <c r="D19" s="13">
        <v>123.21426</v>
      </c>
      <c r="E19" s="13">
        <v>23.075141600000002</v>
      </c>
      <c r="F19" s="13">
        <v>17.941040000000001</v>
      </c>
      <c r="G19" s="13">
        <v>20.879539999999999</v>
      </c>
      <c r="H19" s="142">
        <v>14.725989999999999</v>
      </c>
      <c r="J19" s="49">
        <f t="shared" si="8"/>
        <v>0</v>
      </c>
      <c r="K19" s="49">
        <f t="shared" si="8"/>
        <v>0</v>
      </c>
      <c r="L19" s="49">
        <f t="shared" si="8"/>
        <v>0</v>
      </c>
      <c r="M19" s="49">
        <f t="shared" si="8"/>
        <v>0</v>
      </c>
      <c r="N19" s="49">
        <f t="shared" si="8"/>
        <v>0</v>
      </c>
      <c r="O19" s="49">
        <f t="shared" si="8"/>
        <v>0</v>
      </c>
      <c r="Q19" s="49">
        <f t="shared" si="9"/>
        <v>9.7336855172274177</v>
      </c>
      <c r="R19" s="49">
        <f t="shared" si="9"/>
        <v>44.282050438615897</v>
      </c>
      <c r="S19" s="49">
        <f t="shared" si="9"/>
        <v>8.2944434219985634</v>
      </c>
      <c r="T19" s="49">
        <f t="shared" si="9"/>
        <v>6.4487021414172156</v>
      </c>
      <c r="U19" s="49">
        <f t="shared" si="9"/>
        <v>7.5058173879501959</v>
      </c>
      <c r="V19" s="49">
        <f t="shared" si="9"/>
        <v>5.2929185735123596</v>
      </c>
      <c r="X19" s="49">
        <f t="shared" si="10"/>
        <v>14.553274482772585</v>
      </c>
      <c r="Y19" s="49">
        <f t="shared" si="10"/>
        <v>78.932209561384084</v>
      </c>
      <c r="Z19" s="49">
        <f t="shared" si="10"/>
        <v>14.78069817800144</v>
      </c>
      <c r="AA19" s="49">
        <f t="shared" si="10"/>
        <v>11.492337858582786</v>
      </c>
      <c r="AB19" s="49">
        <f t="shared" si="10"/>
        <v>13.373722612049802</v>
      </c>
      <c r="AC19" s="49">
        <f t="shared" si="10"/>
        <v>9.4330714264876381</v>
      </c>
      <c r="AE19" s="49">
        <f t="shared" si="11"/>
        <v>0</v>
      </c>
      <c r="AF19" s="49">
        <f t="shared" si="11"/>
        <v>0</v>
      </c>
      <c r="AG19" s="49">
        <f t="shared" si="11"/>
        <v>0</v>
      </c>
      <c r="AH19" s="49">
        <f t="shared" si="11"/>
        <v>0</v>
      </c>
      <c r="AI19" s="49">
        <f t="shared" si="11"/>
        <v>0</v>
      </c>
      <c r="AJ19" s="49">
        <f t="shared" si="11"/>
        <v>0</v>
      </c>
    </row>
    <row r="20" spans="1:36" ht="15.75">
      <c r="A20" s="10">
        <v>6.6</v>
      </c>
      <c r="B20" s="7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10">
        <v>6.7</v>
      </c>
      <c r="B21" s="7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10">
        <v>6.8</v>
      </c>
      <c r="B22" s="7" t="s">
        <v>94</v>
      </c>
      <c r="C22" s="13">
        <v>49.880821500000003</v>
      </c>
      <c r="D22" s="13">
        <v>54.029525599999992</v>
      </c>
      <c r="E22" s="13">
        <v>57.818230300000003</v>
      </c>
      <c r="F22" s="13">
        <v>54.292827800000005</v>
      </c>
      <c r="G22" s="13">
        <v>62.6870616</v>
      </c>
      <c r="H22" s="142">
        <v>78.473962099999994</v>
      </c>
      <c r="J22" s="49">
        <f t="shared" si="8"/>
        <v>0</v>
      </c>
      <c r="K22" s="49">
        <f t="shared" si="8"/>
        <v>0</v>
      </c>
      <c r="L22" s="49">
        <f t="shared" si="8"/>
        <v>0</v>
      </c>
      <c r="M22" s="49">
        <f t="shared" si="8"/>
        <v>0</v>
      </c>
      <c r="N22" s="49">
        <f t="shared" si="8"/>
        <v>0</v>
      </c>
      <c r="O22" s="49">
        <f t="shared" si="8"/>
        <v>0</v>
      </c>
      <c r="Q22" s="49">
        <f t="shared" si="9"/>
        <v>19.991148740803954</v>
      </c>
      <c r="R22" s="49">
        <f t="shared" si="9"/>
        <v>19.417705205498851</v>
      </c>
      <c r="S22" s="49">
        <f t="shared" si="9"/>
        <v>20.782972789360173</v>
      </c>
      <c r="T22" s="49">
        <f t="shared" si="9"/>
        <v>19.514937534137161</v>
      </c>
      <c r="U22" s="49">
        <f t="shared" si="9"/>
        <v>22.534866043829751</v>
      </c>
      <c r="V22" s="49">
        <f t="shared" si="9"/>
        <v>28.205661659161457</v>
      </c>
      <c r="X22" s="49">
        <f t="shared" si="10"/>
        <v>29.889672759196053</v>
      </c>
      <c r="Y22" s="49">
        <f t="shared" si="10"/>
        <v>34.611820394501137</v>
      </c>
      <c r="Z22" s="49">
        <f t="shared" si="10"/>
        <v>37.035257510639831</v>
      </c>
      <c r="AA22" s="49">
        <f t="shared" si="10"/>
        <v>34.777890265862844</v>
      </c>
      <c r="AB22" s="49">
        <f t="shared" si="10"/>
        <v>40.152195556170241</v>
      </c>
      <c r="AC22" s="49">
        <f t="shared" si="10"/>
        <v>50.26830044083853</v>
      </c>
      <c r="AE22" s="49">
        <f t="shared" si="11"/>
        <v>0</v>
      </c>
      <c r="AF22" s="49">
        <f t="shared" si="11"/>
        <v>0</v>
      </c>
      <c r="AG22" s="49">
        <f t="shared" si="11"/>
        <v>0</v>
      </c>
      <c r="AH22" s="49">
        <f t="shared" si="11"/>
        <v>0</v>
      </c>
      <c r="AI22" s="49">
        <f t="shared" si="11"/>
        <v>0</v>
      </c>
      <c r="AJ22" s="49">
        <f t="shared" si="11"/>
        <v>0</v>
      </c>
    </row>
    <row r="23" spans="1:36" ht="15.75">
      <c r="A23" s="10">
        <v>6.9</v>
      </c>
      <c r="B23" s="7" t="s">
        <v>95</v>
      </c>
      <c r="C23" s="13">
        <v>112.6</v>
      </c>
      <c r="D23" s="13">
        <v>131.12</v>
      </c>
      <c r="E23" s="13">
        <v>131.12</v>
      </c>
      <c r="F23" s="13">
        <v>131.12</v>
      </c>
      <c r="G23" s="13">
        <v>131.12</v>
      </c>
      <c r="H23" s="142">
        <v>131.12</v>
      </c>
      <c r="J23" s="49">
        <f t="shared" si="8"/>
        <v>0</v>
      </c>
      <c r="K23" s="49">
        <f t="shared" si="8"/>
        <v>0</v>
      </c>
      <c r="L23" s="49">
        <f t="shared" si="8"/>
        <v>0</v>
      </c>
      <c r="M23" s="49">
        <f t="shared" si="8"/>
        <v>0</v>
      </c>
      <c r="N23" s="49">
        <f t="shared" si="8"/>
        <v>0</v>
      </c>
      <c r="O23" s="49">
        <f t="shared" si="8"/>
        <v>0</v>
      </c>
      <c r="Q23" s="49">
        <f t="shared" si="9"/>
        <v>45.127631833700349</v>
      </c>
      <c r="R23" s="49">
        <f t="shared" si="9"/>
        <v>47.123299312200693</v>
      </c>
      <c r="S23" s="49">
        <f t="shared" si="9"/>
        <v>47.13156002875629</v>
      </c>
      <c r="T23" s="49">
        <f t="shared" si="9"/>
        <v>47.129588071963788</v>
      </c>
      <c r="U23" s="49">
        <f t="shared" si="9"/>
        <v>47.135270983365999</v>
      </c>
      <c r="V23" s="49">
        <f t="shared" si="9"/>
        <v>47.128069716123719</v>
      </c>
      <c r="X23" s="49">
        <f t="shared" si="10"/>
        <v>67.472368166299646</v>
      </c>
      <c r="Y23" s="49">
        <f t="shared" si="10"/>
        <v>83.996700687799304</v>
      </c>
      <c r="Z23" s="49">
        <f t="shared" si="10"/>
        <v>83.988439971243722</v>
      </c>
      <c r="AA23" s="49">
        <f t="shared" si="10"/>
        <v>83.99041192803621</v>
      </c>
      <c r="AB23" s="49">
        <f t="shared" si="10"/>
        <v>83.984729016633992</v>
      </c>
      <c r="AC23" s="49">
        <f t="shared" si="10"/>
        <v>83.991930283876286</v>
      </c>
      <c r="AE23" s="49">
        <f t="shared" si="11"/>
        <v>0</v>
      </c>
      <c r="AF23" s="49">
        <f t="shared" si="11"/>
        <v>0</v>
      </c>
      <c r="AG23" s="49">
        <f t="shared" si="11"/>
        <v>0</v>
      </c>
      <c r="AH23" s="49">
        <f t="shared" si="11"/>
        <v>0</v>
      </c>
      <c r="AI23" s="49">
        <f t="shared" si="11"/>
        <v>0</v>
      </c>
      <c r="AJ23" s="49">
        <f t="shared" si="11"/>
        <v>0</v>
      </c>
    </row>
    <row r="24" spans="1:36" ht="15.75">
      <c r="A24" s="10"/>
      <c r="B24" s="7" t="s">
        <v>96</v>
      </c>
      <c r="C24" s="15">
        <f>SUM(C15:C23)</f>
        <v>1137.4589674999997</v>
      </c>
      <c r="D24" s="15">
        <f t="shared" ref="D24:G24" si="12">SUM(D15:D23)</f>
        <v>1297.8816769999999</v>
      </c>
      <c r="E24" s="15">
        <f t="shared" si="12"/>
        <v>1152.6481193</v>
      </c>
      <c r="F24" s="15">
        <f t="shared" si="12"/>
        <v>1116.7103520000001</v>
      </c>
      <c r="G24" s="15">
        <f t="shared" si="12"/>
        <v>1085.6065155000001</v>
      </c>
      <c r="H24" s="146">
        <f t="shared" ref="H24" si="13">+SUM(H15:H23)</f>
        <v>1178.4826386</v>
      </c>
      <c r="J24" s="15">
        <f t="shared" ref="J24:O24" si="14">SUM(J15:J23)</f>
        <v>0</v>
      </c>
      <c r="K24" s="15">
        <f t="shared" si="14"/>
        <v>0</v>
      </c>
      <c r="L24" s="15">
        <f t="shared" si="14"/>
        <v>0</v>
      </c>
      <c r="M24" s="15">
        <f t="shared" si="14"/>
        <v>0</v>
      </c>
      <c r="N24" s="15">
        <f t="shared" si="14"/>
        <v>0</v>
      </c>
      <c r="O24" s="15">
        <f t="shared" si="14"/>
        <v>0</v>
      </c>
      <c r="Q24" s="15">
        <f t="shared" ref="Q24:V24" si="15">SUM(Q15:Q23)</f>
        <v>455.86882336839199</v>
      </c>
      <c r="R24" s="15">
        <f t="shared" si="15"/>
        <v>466.44651263798028</v>
      </c>
      <c r="S24" s="15">
        <f t="shared" si="15"/>
        <v>414.32355115025149</v>
      </c>
      <c r="T24" s="15">
        <f t="shared" si="15"/>
        <v>401.38879564870109</v>
      </c>
      <c r="U24" s="15">
        <f t="shared" si="15"/>
        <v>390.25592807657284</v>
      </c>
      <c r="V24" s="15">
        <f t="shared" si="15"/>
        <v>423.57849261121288</v>
      </c>
      <c r="X24" s="15">
        <f t="shared" ref="X24:AC24" si="16">SUM(X15:X23)</f>
        <v>681.59014413160799</v>
      </c>
      <c r="Y24" s="15">
        <f t="shared" si="16"/>
        <v>831.43516436201946</v>
      </c>
      <c r="Z24" s="15">
        <f t="shared" si="16"/>
        <v>738.3245681497483</v>
      </c>
      <c r="AA24" s="15">
        <f t="shared" si="16"/>
        <v>715.32155635129902</v>
      </c>
      <c r="AB24" s="15">
        <f t="shared" si="16"/>
        <v>695.35058742342721</v>
      </c>
      <c r="AC24" s="15">
        <f t="shared" si="16"/>
        <v>754.90414598878715</v>
      </c>
      <c r="AE24" s="15">
        <f t="shared" ref="AE24:AI24" si="17">SUM(AE15:AE23)</f>
        <v>0</v>
      </c>
      <c r="AF24" s="15">
        <f t="shared" si="17"/>
        <v>0</v>
      </c>
      <c r="AG24" s="15">
        <f t="shared" si="17"/>
        <v>0</v>
      </c>
      <c r="AH24" s="15">
        <f t="shared" si="17"/>
        <v>0</v>
      </c>
      <c r="AI24" s="15">
        <f t="shared" si="17"/>
        <v>0</v>
      </c>
      <c r="AJ24" s="15">
        <f t="shared" ref="AJ24" si="18">SUM(AJ15:AJ23)</f>
        <v>0</v>
      </c>
    </row>
    <row r="25" spans="1:36" ht="15.75">
      <c r="A25" s="10">
        <v>7</v>
      </c>
      <c r="B25" s="7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10" t="s">
        <v>98</v>
      </c>
      <c r="B26" s="7" t="s">
        <v>99</v>
      </c>
      <c r="C26" s="13">
        <v>9173.6853587999994</v>
      </c>
      <c r="D26" s="13">
        <v>9917.6846621000004</v>
      </c>
      <c r="E26" s="13">
        <v>10257.539859500001</v>
      </c>
      <c r="F26" s="13">
        <v>10319.601910199999</v>
      </c>
      <c r="G26" s="13">
        <v>12196.758171499998</v>
      </c>
      <c r="H26" s="142">
        <v>13021.2352128</v>
      </c>
      <c r="J26" s="49">
        <f t="shared" ref="J26:O30" si="19">C26*J$6*J$7/(J$6*J$7+Q$6*Q$7+X$6*X$7)</f>
        <v>0</v>
      </c>
      <c r="K26" s="49">
        <f t="shared" si="19"/>
        <v>0</v>
      </c>
      <c r="L26" s="49">
        <f t="shared" si="19"/>
        <v>0</v>
      </c>
      <c r="M26" s="49">
        <f t="shared" si="19"/>
        <v>0</v>
      </c>
      <c r="N26" s="49">
        <f t="shared" si="19"/>
        <v>0</v>
      </c>
      <c r="O26" s="49">
        <f t="shared" si="19"/>
        <v>0</v>
      </c>
      <c r="Q26" s="49">
        <f t="shared" ref="Q26:V30" si="20">C26*Q$6*Q$7/(Q$6*Q$7+X$6*X$7+J$6*J$7)</f>
        <v>3676.6136361468361</v>
      </c>
      <c r="R26" s="49">
        <f t="shared" si="20"/>
        <v>3564.3229317888977</v>
      </c>
      <c r="S26" s="49">
        <f t="shared" si="20"/>
        <v>3687.1099423076926</v>
      </c>
      <c r="T26" s="49">
        <f t="shared" si="20"/>
        <v>3709.2631718607126</v>
      </c>
      <c r="U26" s="49">
        <f t="shared" si="20"/>
        <v>4384.5141971647045</v>
      </c>
      <c r="V26" s="49">
        <f t="shared" si="20"/>
        <v>4680.1836554216252</v>
      </c>
      <c r="X26" s="49">
        <f t="shared" ref="X26:AC30" si="21">C26*X$6*X$7/(X$6*X$7+J$6*J$7+Q$6*Q$7)</f>
        <v>5497.0717226531633</v>
      </c>
      <c r="Y26" s="49">
        <f t="shared" si="21"/>
        <v>6353.3617303111032</v>
      </c>
      <c r="Z26" s="49">
        <f t="shared" si="21"/>
        <v>6570.4299171923085</v>
      </c>
      <c r="AA26" s="49">
        <f t="shared" si="21"/>
        <v>6610.3387383392874</v>
      </c>
      <c r="AB26" s="49">
        <f t="shared" si="21"/>
        <v>7812.2439743352925</v>
      </c>
      <c r="AC26" s="49">
        <f t="shared" si="21"/>
        <v>8341.0515573783741</v>
      </c>
      <c r="AE26" s="49">
        <f t="shared" ref="AE26:AJ30" si="22">C26-J26-Q26-X26</f>
        <v>0</v>
      </c>
      <c r="AF26" s="49">
        <f t="shared" si="22"/>
        <v>0</v>
      </c>
      <c r="AG26" s="49">
        <f t="shared" si="22"/>
        <v>0</v>
      </c>
      <c r="AH26" s="49">
        <f t="shared" si="22"/>
        <v>0</v>
      </c>
      <c r="AI26" s="49">
        <f t="shared" si="22"/>
        <v>0</v>
      </c>
      <c r="AJ26" s="49">
        <f t="shared" si="22"/>
        <v>0</v>
      </c>
    </row>
    <row r="27" spans="1:36" ht="15.75">
      <c r="A27" s="10" t="s">
        <v>100</v>
      </c>
      <c r="B27" s="7" t="s">
        <v>101</v>
      </c>
      <c r="C27" s="13">
        <v>68.982789999999994</v>
      </c>
      <c r="D27" s="13">
        <v>2318.9209269999997</v>
      </c>
      <c r="E27" s="13">
        <v>913.45272010000008</v>
      </c>
      <c r="F27" s="13">
        <v>953.66309099999989</v>
      </c>
      <c r="G27" s="13">
        <v>923.06762540000011</v>
      </c>
      <c r="H27" s="142">
        <v>623.83695460000001</v>
      </c>
      <c r="J27" s="49">
        <f t="shared" si="19"/>
        <v>0</v>
      </c>
      <c r="K27" s="49">
        <f t="shared" si="19"/>
        <v>0</v>
      </c>
      <c r="L27" s="49">
        <f t="shared" si="19"/>
        <v>0</v>
      </c>
      <c r="M27" s="49">
        <f t="shared" si="19"/>
        <v>0</v>
      </c>
      <c r="N27" s="49">
        <f t="shared" si="19"/>
        <v>0</v>
      </c>
      <c r="O27" s="49">
        <f t="shared" si="19"/>
        <v>0</v>
      </c>
      <c r="Q27" s="49">
        <f t="shared" si="20"/>
        <v>27.646802397703965</v>
      </c>
      <c r="R27" s="49">
        <f t="shared" si="20"/>
        <v>833.39845122290171</v>
      </c>
      <c r="S27" s="49">
        <f t="shared" si="20"/>
        <v>328.3438965132998</v>
      </c>
      <c r="T27" s="49">
        <f t="shared" si="20"/>
        <v>342.78331786352743</v>
      </c>
      <c r="U27" s="49">
        <f t="shared" si="20"/>
        <v>331.82613376449956</v>
      </c>
      <c r="V27" s="49">
        <f t="shared" si="20"/>
        <v>224.22385210405056</v>
      </c>
      <c r="X27" s="49">
        <f t="shared" si="21"/>
        <v>41.335987602296029</v>
      </c>
      <c r="Y27" s="49">
        <f t="shared" si="21"/>
        <v>1485.522475777098</v>
      </c>
      <c r="Z27" s="49">
        <f t="shared" si="21"/>
        <v>585.10882358670017</v>
      </c>
      <c r="AA27" s="49">
        <f t="shared" si="21"/>
        <v>610.87977313647241</v>
      </c>
      <c r="AB27" s="49">
        <f t="shared" si="21"/>
        <v>591.24149163550055</v>
      </c>
      <c r="AC27" s="49">
        <f t="shared" si="21"/>
        <v>399.61310249594948</v>
      </c>
      <c r="AE27" s="49">
        <f t="shared" si="22"/>
        <v>0</v>
      </c>
      <c r="AF27" s="49">
        <f t="shared" si="22"/>
        <v>0</v>
      </c>
      <c r="AG27" s="49">
        <f t="shared" si="22"/>
        <v>0</v>
      </c>
      <c r="AH27" s="49">
        <f t="shared" si="22"/>
        <v>0</v>
      </c>
      <c r="AI27" s="49">
        <f t="shared" si="22"/>
        <v>0</v>
      </c>
      <c r="AJ27" s="49">
        <f t="shared" si="22"/>
        <v>0</v>
      </c>
    </row>
    <row r="28" spans="1:36" ht="15.75">
      <c r="A28" s="10" t="s">
        <v>102</v>
      </c>
      <c r="B28" s="7" t="s">
        <v>103</v>
      </c>
      <c r="C28" s="13">
        <v>293.40261980000002</v>
      </c>
      <c r="D28" s="13">
        <v>112.55686539999999</v>
      </c>
      <c r="E28" s="13">
        <v>-46.544310299999999</v>
      </c>
      <c r="F28" s="13">
        <v>-29.3629596</v>
      </c>
      <c r="G28" s="13">
        <v>1608.8386008000002</v>
      </c>
      <c r="H28" s="142">
        <v>417.25408039999996</v>
      </c>
      <c r="J28" s="49">
        <f t="shared" si="19"/>
        <v>0</v>
      </c>
      <c r="K28" s="49">
        <f t="shared" si="19"/>
        <v>0</v>
      </c>
      <c r="L28" s="49">
        <f t="shared" si="19"/>
        <v>0</v>
      </c>
      <c r="M28" s="49">
        <f t="shared" si="19"/>
        <v>0</v>
      </c>
      <c r="N28" s="49">
        <f t="shared" si="19"/>
        <v>0</v>
      </c>
      <c r="O28" s="49">
        <f t="shared" si="19"/>
        <v>0</v>
      </c>
      <c r="Q28" s="49">
        <f t="shared" si="20"/>
        <v>117.58939081152366</v>
      </c>
      <c r="R28" s="49">
        <f t="shared" si="20"/>
        <v>40.451882686754772</v>
      </c>
      <c r="S28" s="49">
        <f t="shared" si="20"/>
        <v>-16.730521315600285</v>
      </c>
      <c r="T28" s="49">
        <f t="shared" si="20"/>
        <v>-10.554180830702522</v>
      </c>
      <c r="U28" s="49">
        <f t="shared" si="20"/>
        <v>578.34840922214323</v>
      </c>
      <c r="V28" s="49">
        <f t="shared" si="20"/>
        <v>149.9723870532969</v>
      </c>
      <c r="X28" s="49">
        <f t="shared" si="21"/>
        <v>175.8132289884764</v>
      </c>
      <c r="Y28" s="49">
        <f t="shared" si="21"/>
        <v>72.104982713245221</v>
      </c>
      <c r="Z28" s="49">
        <f t="shared" si="21"/>
        <v>-29.813788984399711</v>
      </c>
      <c r="AA28" s="49">
        <f t="shared" si="21"/>
        <v>-18.808778769297476</v>
      </c>
      <c r="AB28" s="49">
        <f t="shared" si="21"/>
        <v>1030.4901915778571</v>
      </c>
      <c r="AC28" s="49">
        <f t="shared" si="21"/>
        <v>267.28169334670304</v>
      </c>
      <c r="AE28" s="49">
        <f t="shared" si="22"/>
        <v>0</v>
      </c>
      <c r="AF28" s="49">
        <f t="shared" si="22"/>
        <v>0</v>
      </c>
      <c r="AG28" s="49">
        <f t="shared" si="22"/>
        <v>0</v>
      </c>
      <c r="AH28" s="49">
        <f t="shared" si="22"/>
        <v>0</v>
      </c>
      <c r="AI28" s="49">
        <f t="shared" si="22"/>
        <v>0</v>
      </c>
      <c r="AJ28" s="49">
        <f t="shared" si="22"/>
        <v>0</v>
      </c>
    </row>
    <row r="29" spans="1:36" ht="15.75">
      <c r="A29" s="10" t="s">
        <v>104</v>
      </c>
      <c r="B29" s="7" t="s">
        <v>105</v>
      </c>
      <c r="C29" s="13">
        <v>743.56357629999991</v>
      </c>
      <c r="D29" s="13">
        <v>824.86921110000003</v>
      </c>
      <c r="E29" s="13">
        <v>817.71596890000001</v>
      </c>
      <c r="F29" s="13">
        <v>815.63042819999998</v>
      </c>
      <c r="G29" s="13">
        <v>852.03966209999999</v>
      </c>
      <c r="H29" s="142">
        <v>805.04073010000002</v>
      </c>
      <c r="J29" s="49">
        <f t="shared" si="19"/>
        <v>0</v>
      </c>
      <c r="K29" s="49">
        <f t="shared" si="19"/>
        <v>0</v>
      </c>
      <c r="L29" s="49">
        <f t="shared" si="19"/>
        <v>0</v>
      </c>
      <c r="M29" s="49">
        <f t="shared" si="19"/>
        <v>0</v>
      </c>
      <c r="N29" s="49">
        <f t="shared" si="19"/>
        <v>0</v>
      </c>
      <c r="O29" s="49">
        <f t="shared" si="19"/>
        <v>0</v>
      </c>
      <c r="Q29" s="49">
        <f t="shared" si="20"/>
        <v>298.00411470884512</v>
      </c>
      <c r="R29" s="49">
        <f t="shared" si="20"/>
        <v>296.45026485726169</v>
      </c>
      <c r="S29" s="49">
        <f t="shared" si="20"/>
        <v>293.93097372393959</v>
      </c>
      <c r="T29" s="49">
        <f t="shared" si="20"/>
        <v>293.16905201361681</v>
      </c>
      <c r="U29" s="49">
        <f t="shared" si="20"/>
        <v>306.29286425914512</v>
      </c>
      <c r="V29" s="49">
        <f t="shared" si="20"/>
        <v>289.35338356064631</v>
      </c>
      <c r="X29" s="49">
        <f t="shared" si="21"/>
        <v>445.55946159115484</v>
      </c>
      <c r="Y29" s="49">
        <f t="shared" si="21"/>
        <v>528.41894624273834</v>
      </c>
      <c r="Z29" s="49">
        <f t="shared" si="21"/>
        <v>523.78499517606042</v>
      </c>
      <c r="AA29" s="49">
        <f t="shared" si="21"/>
        <v>522.46137618638318</v>
      </c>
      <c r="AB29" s="49">
        <f t="shared" si="21"/>
        <v>545.74679784085492</v>
      </c>
      <c r="AC29" s="49">
        <f t="shared" si="21"/>
        <v>515.68734653935371</v>
      </c>
      <c r="AE29" s="49">
        <f t="shared" si="22"/>
        <v>0</v>
      </c>
      <c r="AF29" s="49">
        <f t="shared" si="22"/>
        <v>0</v>
      </c>
      <c r="AG29" s="49">
        <f t="shared" si="22"/>
        <v>0</v>
      </c>
      <c r="AH29" s="49">
        <f t="shared" si="22"/>
        <v>0</v>
      </c>
      <c r="AI29" s="49">
        <f t="shared" si="22"/>
        <v>0</v>
      </c>
      <c r="AJ29" s="49">
        <f t="shared" si="22"/>
        <v>0</v>
      </c>
    </row>
    <row r="30" spans="1:36" ht="15.75">
      <c r="A30" s="10" t="s">
        <v>106</v>
      </c>
      <c r="B30" s="7" t="s">
        <v>107</v>
      </c>
      <c r="C30" s="13">
        <v>1014.7042170000001</v>
      </c>
      <c r="D30" s="13">
        <v>951.93269829999997</v>
      </c>
      <c r="E30" s="13">
        <v>993.93061510000007</v>
      </c>
      <c r="F30" s="13">
        <v>1056.5280739</v>
      </c>
      <c r="G30" s="13">
        <v>1556.9590731999999</v>
      </c>
      <c r="H30" s="142">
        <v>1409.9395552000001</v>
      </c>
      <c r="J30" s="49">
        <f t="shared" si="19"/>
        <v>0</v>
      </c>
      <c r="K30" s="49">
        <f t="shared" si="19"/>
        <v>0</v>
      </c>
      <c r="L30" s="49">
        <f t="shared" si="19"/>
        <v>0</v>
      </c>
      <c r="M30" s="49">
        <f t="shared" si="19"/>
        <v>0</v>
      </c>
      <c r="N30" s="49">
        <f t="shared" si="19"/>
        <v>0</v>
      </c>
      <c r="O30" s="49">
        <f t="shared" si="19"/>
        <v>0</v>
      </c>
      <c r="Q30" s="49">
        <f t="shared" si="20"/>
        <v>406.67138832041917</v>
      </c>
      <c r="R30" s="49">
        <f t="shared" si="20"/>
        <v>342.11569148155684</v>
      </c>
      <c r="S30" s="49">
        <f t="shared" si="20"/>
        <v>357.27196804457225</v>
      </c>
      <c r="T30" s="49">
        <f t="shared" si="20"/>
        <v>379.75696239606708</v>
      </c>
      <c r="U30" s="49">
        <f t="shared" si="20"/>
        <v>559.69865638569536</v>
      </c>
      <c r="V30" s="49">
        <f t="shared" si="20"/>
        <v>506.77036037969856</v>
      </c>
      <c r="X30" s="49">
        <f t="shared" si="21"/>
        <v>608.03282867958092</v>
      </c>
      <c r="Y30" s="49">
        <f t="shared" si="21"/>
        <v>609.81700681844313</v>
      </c>
      <c r="Z30" s="49">
        <f t="shared" si="21"/>
        <v>636.65864705542788</v>
      </c>
      <c r="AA30" s="49">
        <f t="shared" si="21"/>
        <v>676.77111150393284</v>
      </c>
      <c r="AB30" s="49">
        <f t="shared" si="21"/>
        <v>997.26041681430445</v>
      </c>
      <c r="AC30" s="49">
        <f t="shared" si="21"/>
        <v>903.16919482030164</v>
      </c>
      <c r="AE30" s="49">
        <f t="shared" si="22"/>
        <v>0</v>
      </c>
      <c r="AF30" s="49">
        <f t="shared" si="22"/>
        <v>0</v>
      </c>
      <c r="AG30" s="49">
        <f t="shared" si="22"/>
        <v>0</v>
      </c>
      <c r="AH30" s="49">
        <f t="shared" si="22"/>
        <v>0</v>
      </c>
      <c r="AI30" s="49">
        <f t="shared" si="22"/>
        <v>0</v>
      </c>
      <c r="AJ30" s="49">
        <f t="shared" si="22"/>
        <v>0</v>
      </c>
    </row>
    <row r="31" spans="1:36" ht="15.75">
      <c r="A31" s="10"/>
      <c r="B31" s="7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75">
      <c r="A32" s="10">
        <v>7.2</v>
      </c>
      <c r="B32" s="7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10" t="s">
        <v>109</v>
      </c>
      <c r="B33" s="7" t="s">
        <v>110</v>
      </c>
      <c r="C33" s="13">
        <v>9.8146053000000002</v>
      </c>
      <c r="D33" s="13">
        <v>15.848140000000001</v>
      </c>
      <c r="E33" s="13">
        <v>27.14386</v>
      </c>
      <c r="F33" s="13">
        <v>31.55208</v>
      </c>
      <c r="G33" s="13">
        <v>0</v>
      </c>
      <c r="H33" s="142">
        <v>0</v>
      </c>
      <c r="J33" s="49">
        <f t="shared" ref="J33:O37" si="23">C33*J$6*J$7/(J$6*J$7+Q$6*Q$7+X$6*X$7)</f>
        <v>0</v>
      </c>
      <c r="K33" s="49">
        <f t="shared" si="23"/>
        <v>0</v>
      </c>
      <c r="L33" s="49">
        <f t="shared" si="23"/>
        <v>0</v>
      </c>
      <c r="M33" s="49">
        <f t="shared" si="23"/>
        <v>0</v>
      </c>
      <c r="N33" s="49">
        <f t="shared" si="23"/>
        <v>0</v>
      </c>
      <c r="O33" s="49">
        <f t="shared" si="23"/>
        <v>0</v>
      </c>
      <c r="Q33" s="49">
        <f t="shared" ref="Q33:V37" si="24">C33*Q$6*Q$7/(Q$6*Q$7+X$6*X$7+J$6*J$7)</f>
        <v>3.9334804136011035</v>
      </c>
      <c r="R33" s="49">
        <f t="shared" si="24"/>
        <v>5.6956730076392645</v>
      </c>
      <c r="S33" s="49">
        <f t="shared" si="24"/>
        <v>9.7569590222861251</v>
      </c>
      <c r="T33" s="49">
        <f t="shared" si="24"/>
        <v>11.34103518314252</v>
      </c>
      <c r="U33" s="49">
        <f t="shared" si="24"/>
        <v>0</v>
      </c>
      <c r="V33" s="49">
        <f t="shared" si="24"/>
        <v>0</v>
      </c>
      <c r="X33" s="49">
        <f t="shared" ref="X33:AC37" si="25">C33*X$6*X$7/(X$6*X$7+J$6*J$7+Q$6*Q$7)</f>
        <v>5.8811248863988981</v>
      </c>
      <c r="Y33" s="49">
        <f t="shared" si="25"/>
        <v>10.152466992360736</v>
      </c>
      <c r="Z33" s="49">
        <f t="shared" si="25"/>
        <v>17.386900977713875</v>
      </c>
      <c r="AA33" s="49">
        <f t="shared" si="25"/>
        <v>20.211044816857481</v>
      </c>
      <c r="AB33" s="49">
        <f t="shared" si="25"/>
        <v>0</v>
      </c>
      <c r="AC33" s="49">
        <f t="shared" si="25"/>
        <v>0</v>
      </c>
      <c r="AE33" s="49">
        <f t="shared" ref="AE33:AJ37" si="26">C33-J33-Q33-X33</f>
        <v>0</v>
      </c>
      <c r="AF33" s="49">
        <f t="shared" si="26"/>
        <v>0</v>
      </c>
      <c r="AG33" s="49">
        <f t="shared" si="26"/>
        <v>0</v>
      </c>
      <c r="AH33" s="49">
        <f t="shared" si="26"/>
        <v>0</v>
      </c>
      <c r="AI33" s="49">
        <f t="shared" si="26"/>
        <v>0</v>
      </c>
      <c r="AJ33" s="49">
        <f t="shared" si="26"/>
        <v>0</v>
      </c>
    </row>
    <row r="34" spans="1:36" ht="25.5">
      <c r="A34" s="10" t="s">
        <v>111</v>
      </c>
      <c r="B34" s="7" t="s">
        <v>112</v>
      </c>
      <c r="C34" s="13">
        <v>697.10959500000001</v>
      </c>
      <c r="D34" s="13">
        <v>731.40407159999995</v>
      </c>
      <c r="E34" s="13">
        <v>884.78665399999988</v>
      </c>
      <c r="F34" s="13">
        <v>1077.0686229999999</v>
      </c>
      <c r="G34" s="13">
        <v>535.32217869999999</v>
      </c>
      <c r="H34" s="142">
        <v>961.08294039999987</v>
      </c>
      <c r="J34" s="49">
        <f t="shared" si="23"/>
        <v>0</v>
      </c>
      <c r="K34" s="49">
        <f t="shared" si="23"/>
        <v>0</v>
      </c>
      <c r="L34" s="49">
        <f t="shared" si="23"/>
        <v>0</v>
      </c>
      <c r="M34" s="49">
        <f t="shared" si="23"/>
        <v>0</v>
      </c>
      <c r="N34" s="49">
        <f t="shared" si="23"/>
        <v>0</v>
      </c>
      <c r="O34" s="49">
        <f t="shared" si="23"/>
        <v>0</v>
      </c>
      <c r="Q34" s="49">
        <f t="shared" si="24"/>
        <v>279.3863690133212</v>
      </c>
      <c r="R34" s="49">
        <f t="shared" si="24"/>
        <v>262.85976955589581</v>
      </c>
      <c r="S34" s="49">
        <f t="shared" si="24"/>
        <v>318.03977498202727</v>
      </c>
      <c r="T34" s="49">
        <f t="shared" si="24"/>
        <v>387.14002842607738</v>
      </c>
      <c r="U34" s="49">
        <f t="shared" si="24"/>
        <v>192.43865128455141</v>
      </c>
      <c r="V34" s="49">
        <f t="shared" si="24"/>
        <v>345.43916883883747</v>
      </c>
      <c r="X34" s="49">
        <f t="shared" si="25"/>
        <v>417.72322598667881</v>
      </c>
      <c r="Y34" s="49">
        <f t="shared" si="25"/>
        <v>468.54430204410414</v>
      </c>
      <c r="Z34" s="49">
        <f t="shared" si="25"/>
        <v>566.74687901797256</v>
      </c>
      <c r="AA34" s="49">
        <f t="shared" si="25"/>
        <v>689.92859457392262</v>
      </c>
      <c r="AB34" s="49">
        <f t="shared" si="25"/>
        <v>342.88352741544855</v>
      </c>
      <c r="AC34" s="49">
        <f t="shared" si="25"/>
        <v>615.64377156116234</v>
      </c>
      <c r="AE34" s="49">
        <f t="shared" si="26"/>
        <v>0</v>
      </c>
      <c r="AF34" s="49">
        <f t="shared" si="26"/>
        <v>0</v>
      </c>
      <c r="AG34" s="49">
        <f t="shared" si="26"/>
        <v>0</v>
      </c>
      <c r="AH34" s="49">
        <f t="shared" si="26"/>
        <v>0</v>
      </c>
      <c r="AI34" s="49">
        <f t="shared" si="26"/>
        <v>0</v>
      </c>
      <c r="AJ34" s="49">
        <f t="shared" si="26"/>
        <v>0</v>
      </c>
    </row>
    <row r="35" spans="1:36" ht="15.75">
      <c r="A35" s="10" t="s">
        <v>113</v>
      </c>
      <c r="B35" s="7" t="s">
        <v>114</v>
      </c>
      <c r="C35" s="13">
        <v>82.965787199999994</v>
      </c>
      <c r="D35" s="13">
        <v>253.66417530000001</v>
      </c>
      <c r="E35" s="13">
        <v>217.68912219999999</v>
      </c>
      <c r="F35" s="13">
        <v>212.4453986</v>
      </c>
      <c r="G35" s="13">
        <v>294.2312738</v>
      </c>
      <c r="H35" s="142">
        <v>227.93519179999998</v>
      </c>
      <c r="J35" s="49">
        <f t="shared" si="23"/>
        <v>0</v>
      </c>
      <c r="K35" s="49">
        <f t="shared" si="23"/>
        <v>0</v>
      </c>
      <c r="L35" s="49">
        <f t="shared" si="23"/>
        <v>0</v>
      </c>
      <c r="M35" s="49">
        <f t="shared" si="23"/>
        <v>0</v>
      </c>
      <c r="N35" s="49">
        <f t="shared" si="23"/>
        <v>0</v>
      </c>
      <c r="O35" s="49">
        <f t="shared" si="23"/>
        <v>0</v>
      </c>
      <c r="Q35" s="49">
        <f t="shared" si="24"/>
        <v>33.250883655015357</v>
      </c>
      <c r="R35" s="49">
        <f t="shared" si="24"/>
        <v>91.164527588807545</v>
      </c>
      <c r="S35" s="49">
        <f t="shared" si="24"/>
        <v>78.249145291157433</v>
      </c>
      <c r="T35" s="49">
        <f t="shared" si="24"/>
        <v>76.361074769693062</v>
      </c>
      <c r="U35" s="49">
        <f t="shared" si="24"/>
        <v>105.77082689402042</v>
      </c>
      <c r="V35" s="49">
        <f t="shared" si="24"/>
        <v>81.92606474914912</v>
      </c>
      <c r="X35" s="49">
        <f t="shared" si="25"/>
        <v>49.714903544984637</v>
      </c>
      <c r="Y35" s="49">
        <f t="shared" si="25"/>
        <v>162.49964771119247</v>
      </c>
      <c r="Z35" s="49">
        <f t="shared" si="25"/>
        <v>139.43997690884257</v>
      </c>
      <c r="AA35" s="49">
        <f t="shared" si="25"/>
        <v>136.08432383030694</v>
      </c>
      <c r="AB35" s="49">
        <f t="shared" si="25"/>
        <v>188.46044690597958</v>
      </c>
      <c r="AC35" s="49">
        <f t="shared" si="25"/>
        <v>146.00912705085088</v>
      </c>
      <c r="AE35" s="49">
        <f t="shared" si="26"/>
        <v>0</v>
      </c>
      <c r="AF35" s="49">
        <f t="shared" si="26"/>
        <v>0</v>
      </c>
      <c r="AG35" s="49">
        <f t="shared" si="26"/>
        <v>0</v>
      </c>
      <c r="AH35" s="49">
        <f t="shared" si="26"/>
        <v>0</v>
      </c>
      <c r="AI35" s="49">
        <f t="shared" si="26"/>
        <v>0</v>
      </c>
      <c r="AJ35" s="49">
        <f t="shared" si="26"/>
        <v>0</v>
      </c>
    </row>
    <row r="36" spans="1:36" ht="15.75">
      <c r="A36" s="10" t="s">
        <v>115</v>
      </c>
      <c r="B36" s="7" t="s">
        <v>116</v>
      </c>
      <c r="C36" s="13">
        <v>163.54492869999999</v>
      </c>
      <c r="D36" s="13">
        <v>180.76847670000001</v>
      </c>
      <c r="E36" s="13">
        <v>204.39086899999998</v>
      </c>
      <c r="F36" s="13">
        <v>181.92423309999998</v>
      </c>
      <c r="G36" s="13">
        <v>196.0200289</v>
      </c>
      <c r="H36" s="142">
        <v>220.199668</v>
      </c>
      <c r="J36" s="49">
        <f t="shared" si="23"/>
        <v>0</v>
      </c>
      <c r="K36" s="49">
        <f t="shared" si="23"/>
        <v>0</v>
      </c>
      <c r="L36" s="49">
        <f t="shared" si="23"/>
        <v>0</v>
      </c>
      <c r="M36" s="49">
        <f t="shared" si="23"/>
        <v>0</v>
      </c>
      <c r="N36" s="49">
        <f t="shared" si="23"/>
        <v>0</v>
      </c>
      <c r="O36" s="49">
        <f t="shared" si="23"/>
        <v>0</v>
      </c>
      <c r="Q36" s="49">
        <f t="shared" si="24"/>
        <v>65.545251604283962</v>
      </c>
      <c r="R36" s="49">
        <f t="shared" si="24"/>
        <v>64.966496596588442</v>
      </c>
      <c r="S36" s="49">
        <f t="shared" si="24"/>
        <v>73.469039899352978</v>
      </c>
      <c r="T36" s="49">
        <f t="shared" si="24"/>
        <v>65.390590042029586</v>
      </c>
      <c r="U36" s="49">
        <f t="shared" si="24"/>
        <v>70.465658788657223</v>
      </c>
      <c r="V36" s="49">
        <f t="shared" si="24"/>
        <v>79.145708549201473</v>
      </c>
      <c r="X36" s="49">
        <f t="shared" si="25"/>
        <v>97.999677095716038</v>
      </c>
      <c r="Y36" s="49">
        <f t="shared" si="25"/>
        <v>115.80198010341157</v>
      </c>
      <c r="Z36" s="49">
        <f t="shared" si="25"/>
        <v>130.92182910064699</v>
      </c>
      <c r="AA36" s="49">
        <f t="shared" si="25"/>
        <v>116.53364305797039</v>
      </c>
      <c r="AB36" s="49">
        <f t="shared" si="25"/>
        <v>125.55437011134276</v>
      </c>
      <c r="AC36" s="49">
        <f t="shared" si="25"/>
        <v>141.05395945079854</v>
      </c>
      <c r="AE36" s="49">
        <f t="shared" si="26"/>
        <v>0</v>
      </c>
      <c r="AF36" s="49">
        <f t="shared" si="26"/>
        <v>0</v>
      </c>
      <c r="AG36" s="49">
        <f t="shared" si="26"/>
        <v>0</v>
      </c>
      <c r="AH36" s="49">
        <f t="shared" si="26"/>
        <v>0</v>
      </c>
      <c r="AI36" s="49">
        <f t="shared" si="26"/>
        <v>0</v>
      </c>
      <c r="AJ36" s="49">
        <f t="shared" si="26"/>
        <v>0</v>
      </c>
    </row>
    <row r="37" spans="1:36" ht="15.75">
      <c r="A37" s="10" t="s">
        <v>117</v>
      </c>
      <c r="B37" s="7" t="s">
        <v>118</v>
      </c>
      <c r="C37" s="13">
        <v>130.03910969999998</v>
      </c>
      <c r="D37" s="13">
        <v>153.02229060000002</v>
      </c>
      <c r="E37" s="13">
        <v>165.23111800000001</v>
      </c>
      <c r="F37" s="13">
        <v>177.83825490000001</v>
      </c>
      <c r="G37" s="13">
        <v>292.3324533</v>
      </c>
      <c r="H37" s="142">
        <v>184.0220961</v>
      </c>
      <c r="J37" s="49">
        <f t="shared" si="23"/>
        <v>0</v>
      </c>
      <c r="K37" s="49">
        <f t="shared" si="23"/>
        <v>0</v>
      </c>
      <c r="L37" s="49">
        <f t="shared" si="23"/>
        <v>0</v>
      </c>
      <c r="M37" s="49">
        <f t="shared" si="23"/>
        <v>0</v>
      </c>
      <c r="N37" s="49">
        <f t="shared" si="23"/>
        <v>0</v>
      </c>
      <c r="O37" s="49">
        <f t="shared" si="23"/>
        <v>0</v>
      </c>
      <c r="Q37" s="49">
        <f t="shared" si="24"/>
        <v>52.116847837688915</v>
      </c>
      <c r="R37" s="49">
        <f t="shared" si="24"/>
        <v>54.994777313776353</v>
      </c>
      <c r="S37" s="49">
        <f t="shared" si="24"/>
        <v>59.392925233644867</v>
      </c>
      <c r="T37" s="49">
        <f t="shared" si="24"/>
        <v>63.921931794340274</v>
      </c>
      <c r="U37" s="49">
        <f t="shared" si="24"/>
        <v>105.08823523129719</v>
      </c>
      <c r="V37" s="49">
        <f t="shared" si="24"/>
        <v>66.142512006620038</v>
      </c>
      <c r="X37" s="49">
        <f t="shared" si="25"/>
        <v>77.922261862311075</v>
      </c>
      <c r="Y37" s="49">
        <f t="shared" si="25"/>
        <v>98.027513286223666</v>
      </c>
      <c r="Z37" s="49">
        <f t="shared" si="25"/>
        <v>105.83819276635515</v>
      </c>
      <c r="AA37" s="49">
        <f t="shared" si="25"/>
        <v>113.91632310565973</v>
      </c>
      <c r="AB37" s="49">
        <f t="shared" si="25"/>
        <v>187.24421806870279</v>
      </c>
      <c r="AC37" s="49">
        <f t="shared" si="25"/>
        <v>117.87958409337996</v>
      </c>
      <c r="AE37" s="49">
        <f t="shared" si="26"/>
        <v>0</v>
      </c>
      <c r="AF37" s="49">
        <f t="shared" si="26"/>
        <v>0</v>
      </c>
      <c r="AG37" s="49">
        <f t="shared" si="26"/>
        <v>0</v>
      </c>
      <c r="AH37" s="49">
        <f t="shared" si="26"/>
        <v>0</v>
      </c>
      <c r="AI37" s="49">
        <f t="shared" si="26"/>
        <v>0</v>
      </c>
      <c r="AJ37" s="49">
        <f t="shared" si="26"/>
        <v>0</v>
      </c>
    </row>
    <row r="38" spans="1:36" ht="15.75">
      <c r="A38" s="10"/>
      <c r="B38" s="7" t="s">
        <v>119</v>
      </c>
      <c r="C38" s="13">
        <v>1083.4740259</v>
      </c>
      <c r="D38" s="13">
        <v>1334.7071541999999</v>
      </c>
      <c r="E38" s="13">
        <v>1499.2416231999998</v>
      </c>
      <c r="F38" s="13">
        <v>1680.8285896</v>
      </c>
      <c r="G38" s="13">
        <v>1317.9059347</v>
      </c>
      <c r="H38" s="142">
        <f t="shared" ref="H38" si="27">H33+H34+H35+H36+H37</f>
        <v>1593.2398962999998</v>
      </c>
      <c r="J38" s="103">
        <f>SUM(J33:J37)</f>
        <v>0</v>
      </c>
      <c r="K38" s="103">
        <f>SUM(K33:K37)</f>
        <v>0</v>
      </c>
      <c r="L38" s="103">
        <f t="shared" ref="L38:O38" si="28">SUM(L33:L37)</f>
        <v>0</v>
      </c>
      <c r="M38" s="103">
        <f t="shared" si="28"/>
        <v>0</v>
      </c>
      <c r="N38" s="103">
        <f t="shared" si="28"/>
        <v>0</v>
      </c>
      <c r="O38" s="103">
        <f t="shared" si="28"/>
        <v>0</v>
      </c>
      <c r="Q38" s="103">
        <f>SUM(Q33:Q37)</f>
        <v>434.23283252391053</v>
      </c>
      <c r="R38" s="103">
        <f>SUM(R33:R37)</f>
        <v>479.68124406270744</v>
      </c>
      <c r="S38" s="103">
        <f t="shared" ref="S38:V38" si="29">SUM(S33:S37)</f>
        <v>538.90784442846871</v>
      </c>
      <c r="T38" s="103">
        <f t="shared" si="29"/>
        <v>604.15466021528277</v>
      </c>
      <c r="U38" s="103">
        <f t="shared" si="29"/>
        <v>473.76337219852621</v>
      </c>
      <c r="V38" s="103">
        <f t="shared" si="29"/>
        <v>572.65345414380806</v>
      </c>
      <c r="X38" s="103">
        <f>SUM(X33:X37)</f>
        <v>649.24119337608943</v>
      </c>
      <c r="Y38" s="103">
        <f>SUM(Y33:Y37)</f>
        <v>855.02591013729261</v>
      </c>
      <c r="Z38" s="103">
        <f t="shared" ref="Z38:AC38" si="30">SUM(Z33:Z37)</f>
        <v>960.33377877153112</v>
      </c>
      <c r="AA38" s="103">
        <f t="shared" si="30"/>
        <v>1076.6739293847172</v>
      </c>
      <c r="AB38" s="103">
        <f t="shared" si="30"/>
        <v>844.14256250147378</v>
      </c>
      <c r="AC38" s="103">
        <f t="shared" si="30"/>
        <v>1020.5864421561918</v>
      </c>
      <c r="AE38" s="103">
        <f>SUM(AE33:AE37)</f>
        <v>0</v>
      </c>
      <c r="AF38" s="103">
        <f>SUM(AF33:AF37)</f>
        <v>0</v>
      </c>
      <c r="AG38" s="103">
        <f t="shared" ref="AG38:AI38" si="31">SUM(AG33:AG37)</f>
        <v>0</v>
      </c>
      <c r="AH38" s="103">
        <f t="shared" si="31"/>
        <v>0</v>
      </c>
      <c r="AI38" s="103">
        <f t="shared" si="31"/>
        <v>0</v>
      </c>
      <c r="AJ38" s="103">
        <f t="shared" ref="AJ38" si="32">SUM(AJ33:AJ37)</f>
        <v>0</v>
      </c>
    </row>
    <row r="39" spans="1:36" ht="15.75">
      <c r="A39" s="10"/>
      <c r="B39" s="7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10">
        <v>7.3</v>
      </c>
      <c r="B40" s="7" t="s">
        <v>120</v>
      </c>
      <c r="C40" s="13">
        <v>429.64191010000008</v>
      </c>
      <c r="D40" s="13">
        <v>327.34150890000001</v>
      </c>
      <c r="E40" s="13">
        <v>152.92317019999999</v>
      </c>
      <c r="F40" s="13">
        <v>106.16998939999999</v>
      </c>
      <c r="G40" s="13">
        <v>1.0886E-2</v>
      </c>
      <c r="H40" s="142">
        <v>1.238E-4</v>
      </c>
      <c r="J40" s="49">
        <f t="shared" ref="J40:O43" si="33">C40*J$6*J$7/(J$6*J$7+Q$6*Q$7+X$6*X$7)</f>
        <v>0</v>
      </c>
      <c r="K40" s="49">
        <f t="shared" si="33"/>
        <v>0</v>
      </c>
      <c r="L40" s="49">
        <f t="shared" si="33"/>
        <v>0</v>
      </c>
      <c r="M40" s="49">
        <f t="shared" si="33"/>
        <v>0</v>
      </c>
      <c r="N40" s="49">
        <f t="shared" si="33"/>
        <v>0</v>
      </c>
      <c r="O40" s="49">
        <f t="shared" si="33"/>
        <v>0</v>
      </c>
      <c r="Q40" s="49">
        <f t="shared" ref="Q40:V43" si="34">C40*Q$6*Q$7/(Q$6*Q$7+X$6*X$7+J$6*J$7)</f>
        <v>172.19113622842443</v>
      </c>
      <c r="R40" s="49">
        <f t="shared" si="34"/>
        <v>117.64347087554992</v>
      </c>
      <c r="S40" s="49">
        <f t="shared" si="34"/>
        <v>54.968788713156002</v>
      </c>
      <c r="T40" s="49">
        <f t="shared" si="34"/>
        <v>38.161591412650715</v>
      </c>
      <c r="U40" s="49">
        <f t="shared" si="34"/>
        <v>3.9133203166940387E-3</v>
      </c>
      <c r="V40" s="49">
        <f t="shared" si="34"/>
        <v>4.4497063993716573E-5</v>
      </c>
      <c r="X40" s="49">
        <f t="shared" ref="X40:AC43" si="35">C40*X$6*X$7/(X$6*X$7+J$6*J$7+Q$6*Q$7)</f>
        <v>257.45077387157568</v>
      </c>
      <c r="Y40" s="49">
        <f t="shared" si="35"/>
        <v>209.69803802445009</v>
      </c>
      <c r="Z40" s="49">
        <f t="shared" si="35"/>
        <v>97.954381486843999</v>
      </c>
      <c r="AA40" s="49">
        <f t="shared" si="35"/>
        <v>68.008397987349269</v>
      </c>
      <c r="AB40" s="49">
        <f t="shared" si="35"/>
        <v>6.9726796833059603E-3</v>
      </c>
      <c r="AC40" s="49">
        <f t="shared" si="35"/>
        <v>7.9302936006283434E-5</v>
      </c>
      <c r="AE40" s="49">
        <f t="shared" ref="AE40:AJ43" si="36">C40-J40-Q40-X40</f>
        <v>0</v>
      </c>
      <c r="AF40" s="49">
        <f t="shared" si="36"/>
        <v>0</v>
      </c>
      <c r="AG40" s="49">
        <f t="shared" si="36"/>
        <v>0</v>
      </c>
      <c r="AH40" s="49">
        <f t="shared" si="36"/>
        <v>0</v>
      </c>
      <c r="AI40" s="49">
        <f t="shared" si="36"/>
        <v>0</v>
      </c>
      <c r="AJ40" s="49">
        <f t="shared" si="36"/>
        <v>0</v>
      </c>
    </row>
    <row r="41" spans="1:36" ht="15.75">
      <c r="A41" s="10">
        <v>7.4</v>
      </c>
      <c r="B41" s="7" t="s">
        <v>121</v>
      </c>
      <c r="C41" s="13">
        <v>0</v>
      </c>
      <c r="D41" s="13">
        <v>0</v>
      </c>
      <c r="E41" s="13">
        <v>190.97387239999998</v>
      </c>
      <c r="F41" s="13">
        <v>2.7193200000000002</v>
      </c>
      <c r="G41" s="13">
        <v>0</v>
      </c>
      <c r="H41" s="142">
        <v>0</v>
      </c>
      <c r="J41" s="49">
        <f t="shared" si="33"/>
        <v>0</v>
      </c>
      <c r="K41" s="49">
        <f t="shared" si="33"/>
        <v>0</v>
      </c>
      <c r="L41" s="49">
        <f t="shared" si="33"/>
        <v>0</v>
      </c>
      <c r="M41" s="49">
        <f t="shared" si="33"/>
        <v>0</v>
      </c>
      <c r="N41" s="49">
        <f t="shared" si="33"/>
        <v>0</v>
      </c>
      <c r="O41" s="49">
        <f t="shared" si="33"/>
        <v>0</v>
      </c>
      <c r="Q41" s="49">
        <f t="shared" si="34"/>
        <v>0</v>
      </c>
      <c r="R41" s="49">
        <f t="shared" si="34"/>
        <v>0</v>
      </c>
      <c r="S41" s="49">
        <f t="shared" si="34"/>
        <v>68.646251761322773</v>
      </c>
      <c r="T41" s="49">
        <f t="shared" si="34"/>
        <v>0.97742854969381154</v>
      </c>
      <c r="U41" s="49">
        <f t="shared" si="34"/>
        <v>0</v>
      </c>
      <c r="V41" s="49">
        <f t="shared" si="34"/>
        <v>0</v>
      </c>
      <c r="X41" s="49">
        <f t="shared" si="35"/>
        <v>0</v>
      </c>
      <c r="Y41" s="49">
        <f t="shared" si="35"/>
        <v>0</v>
      </c>
      <c r="Z41" s="49">
        <f t="shared" si="35"/>
        <v>122.3276206386772</v>
      </c>
      <c r="AA41" s="49">
        <f t="shared" si="35"/>
        <v>1.7418914503061886</v>
      </c>
      <c r="AB41" s="49">
        <f t="shared" si="35"/>
        <v>0</v>
      </c>
      <c r="AC41" s="49">
        <f t="shared" si="35"/>
        <v>0</v>
      </c>
      <c r="AE41" s="49">
        <f t="shared" si="36"/>
        <v>0</v>
      </c>
      <c r="AF41" s="49">
        <f t="shared" si="36"/>
        <v>0</v>
      </c>
      <c r="AG41" s="49">
        <f t="shared" si="36"/>
        <v>0</v>
      </c>
      <c r="AH41" s="49">
        <f t="shared" si="36"/>
        <v>0</v>
      </c>
      <c r="AI41" s="49">
        <f t="shared" si="36"/>
        <v>0</v>
      </c>
      <c r="AJ41" s="49">
        <f t="shared" si="36"/>
        <v>0</v>
      </c>
    </row>
    <row r="42" spans="1:36" ht="12.75" customHeight="1">
      <c r="A42" s="10">
        <v>7.5</v>
      </c>
      <c r="B42" s="7" t="s">
        <v>122</v>
      </c>
      <c r="C42" s="13">
        <v>231.33894050000001</v>
      </c>
      <c r="D42" s="13">
        <v>241.57516319999999</v>
      </c>
      <c r="E42" s="13">
        <v>475.79958570000002</v>
      </c>
      <c r="F42" s="13">
        <v>317.7093916</v>
      </c>
      <c r="G42" s="13">
        <v>311.97017370000003</v>
      </c>
      <c r="H42" s="258">
        <v>2217.2570224999999</v>
      </c>
      <c r="J42" s="49">
        <f t="shared" si="33"/>
        <v>0</v>
      </c>
      <c r="K42" s="49">
        <f t="shared" si="33"/>
        <v>0</v>
      </c>
      <c r="L42" s="49">
        <f t="shared" si="33"/>
        <v>0</v>
      </c>
      <c r="M42" s="49">
        <f t="shared" si="33"/>
        <v>0</v>
      </c>
      <c r="N42" s="49">
        <f t="shared" si="33"/>
        <v>0</v>
      </c>
      <c r="O42" s="49">
        <f t="shared" si="33"/>
        <v>0</v>
      </c>
      <c r="Q42" s="49">
        <f t="shared" si="34"/>
        <v>92.715617546024092</v>
      </c>
      <c r="R42" s="49">
        <f t="shared" si="34"/>
        <v>86.819849922722156</v>
      </c>
      <c r="S42" s="49">
        <f t="shared" si="34"/>
        <v>171.02788846153845</v>
      </c>
      <c r="T42" s="49">
        <f t="shared" si="34"/>
        <v>114.19701611273821</v>
      </c>
      <c r="U42" s="49">
        <f t="shared" si="34"/>
        <v>112.14764090968015</v>
      </c>
      <c r="V42" s="49">
        <f t="shared" si="34"/>
        <v>796.94206478756018</v>
      </c>
      <c r="X42" s="49">
        <f t="shared" si="35"/>
        <v>138.6233229539759</v>
      </c>
      <c r="Y42" s="49">
        <f t="shared" si="35"/>
        <v>154.75531327727782</v>
      </c>
      <c r="Z42" s="49">
        <f t="shared" si="35"/>
        <v>304.77169723846157</v>
      </c>
      <c r="AA42" s="49">
        <f t="shared" si="35"/>
        <v>203.51237548726183</v>
      </c>
      <c r="AB42" s="49">
        <f t="shared" si="35"/>
        <v>199.82253279031988</v>
      </c>
      <c r="AC42" s="49">
        <f t="shared" si="35"/>
        <v>1420.31495771244</v>
      </c>
      <c r="AE42" s="49">
        <f t="shared" si="36"/>
        <v>0</v>
      </c>
      <c r="AF42" s="49">
        <f t="shared" si="36"/>
        <v>0</v>
      </c>
      <c r="AG42" s="49">
        <f t="shared" si="36"/>
        <v>0</v>
      </c>
      <c r="AH42" s="49">
        <f t="shared" si="36"/>
        <v>0</v>
      </c>
      <c r="AI42" s="49">
        <f t="shared" si="36"/>
        <v>0</v>
      </c>
      <c r="AJ42" s="49">
        <f t="shared" si="36"/>
        <v>0</v>
      </c>
    </row>
    <row r="43" spans="1:36" ht="12.75" customHeight="1">
      <c r="A43" s="10">
        <v>7.6</v>
      </c>
      <c r="B43" s="7" t="s">
        <v>123</v>
      </c>
      <c r="C43" s="13">
        <v>770.63077629999998</v>
      </c>
      <c r="D43" s="13">
        <v>517.32452059999991</v>
      </c>
      <c r="E43" s="13">
        <v>742.56190889999993</v>
      </c>
      <c r="F43" s="13">
        <v>880.82462520000001</v>
      </c>
      <c r="G43" s="13">
        <v>1109.5186541</v>
      </c>
      <c r="H43" s="259"/>
      <c r="J43" s="49">
        <f t="shared" si="33"/>
        <v>0</v>
      </c>
      <c r="K43" s="49">
        <f t="shared" si="33"/>
        <v>0</v>
      </c>
      <c r="L43" s="49">
        <f t="shared" si="33"/>
        <v>0</v>
      </c>
      <c r="M43" s="49">
        <f t="shared" si="33"/>
        <v>0</v>
      </c>
      <c r="N43" s="49">
        <f t="shared" si="33"/>
        <v>0</v>
      </c>
      <c r="O43" s="49">
        <f t="shared" si="33"/>
        <v>0</v>
      </c>
      <c r="Q43" s="49">
        <f t="shared" si="34"/>
        <v>308.85205996967227</v>
      </c>
      <c r="R43" s="49">
        <f t="shared" si="34"/>
        <v>185.92158500438171</v>
      </c>
      <c r="S43" s="49">
        <f t="shared" si="34"/>
        <v>266.91657401150246</v>
      </c>
      <c r="T43" s="49">
        <f t="shared" si="34"/>
        <v>316.60236233463928</v>
      </c>
      <c r="U43" s="49">
        <f t="shared" si="34"/>
        <v>398.85190986960828</v>
      </c>
      <c r="V43" s="49">
        <f t="shared" si="34"/>
        <v>0</v>
      </c>
      <c r="X43" s="49">
        <f t="shared" si="35"/>
        <v>461.77871633032777</v>
      </c>
      <c r="Y43" s="49">
        <f t="shared" si="35"/>
        <v>331.4029355956182</v>
      </c>
      <c r="Z43" s="49">
        <f t="shared" si="35"/>
        <v>475.64533488849747</v>
      </c>
      <c r="AA43" s="49">
        <f t="shared" si="35"/>
        <v>564.22226286536079</v>
      </c>
      <c r="AB43" s="49">
        <f t="shared" si="35"/>
        <v>710.66674423039171</v>
      </c>
      <c r="AC43" s="49">
        <f t="shared" si="35"/>
        <v>0</v>
      </c>
      <c r="AE43" s="49">
        <f t="shared" si="36"/>
        <v>0</v>
      </c>
      <c r="AF43" s="49">
        <f t="shared" si="36"/>
        <v>0</v>
      </c>
      <c r="AG43" s="49">
        <f t="shared" si="36"/>
        <v>0</v>
      </c>
      <c r="AH43" s="49">
        <f t="shared" si="36"/>
        <v>0</v>
      </c>
      <c r="AI43" s="49">
        <f t="shared" si="36"/>
        <v>0</v>
      </c>
      <c r="AJ43" s="49">
        <f t="shared" si="36"/>
        <v>0</v>
      </c>
    </row>
    <row r="44" spans="1:36" ht="15.75">
      <c r="A44" s="6"/>
      <c r="B44" s="7" t="s">
        <v>124</v>
      </c>
      <c r="C44" s="15">
        <f>C43+C42+C41+C40+C38+C30+C29+C28+C27+C26</f>
        <v>13809.4242147</v>
      </c>
      <c r="D44" s="15">
        <f t="shared" ref="D44:G44" si="37">D43+D42+D41+D40+D38+D30+D29+D28+D27+D26</f>
        <v>16546.912710799999</v>
      </c>
      <c r="E44" s="15">
        <f t="shared" si="37"/>
        <v>15997.5950137</v>
      </c>
      <c r="F44" s="15">
        <f t="shared" si="37"/>
        <v>16104.312459499999</v>
      </c>
      <c r="G44" s="15">
        <f t="shared" si="37"/>
        <v>19877.068781499998</v>
      </c>
      <c r="H44" s="146">
        <f t="shared" ref="H44" si="38">H26+H38+H40+H41+H42+H43+H27+H28+H29+H30</f>
        <v>20087.803575699996</v>
      </c>
      <c r="J44" s="15">
        <f t="shared" ref="J44:O44" si="39">J43+J42+J41+J40+J38+J30+J29+J28+J27+J26</f>
        <v>0</v>
      </c>
      <c r="K44" s="15">
        <f t="shared" si="39"/>
        <v>0</v>
      </c>
      <c r="L44" s="15">
        <f t="shared" si="39"/>
        <v>0</v>
      </c>
      <c r="M44" s="15">
        <f t="shared" si="39"/>
        <v>0</v>
      </c>
      <c r="N44" s="15">
        <f t="shared" si="39"/>
        <v>0</v>
      </c>
      <c r="O44" s="15">
        <f t="shared" si="39"/>
        <v>0</v>
      </c>
      <c r="Q44" s="15">
        <f t="shared" ref="Q44:V44" si="40">Q43+Q42+Q41+Q40+Q38+Q30+Q29+Q28+Q27+Q26</f>
        <v>5534.5169786533588</v>
      </c>
      <c r="R44" s="15">
        <f t="shared" si="40"/>
        <v>5946.8053719027339</v>
      </c>
      <c r="S44" s="15">
        <f t="shared" si="40"/>
        <v>5750.3936066498918</v>
      </c>
      <c r="T44" s="15">
        <f t="shared" si="40"/>
        <v>5788.511381928226</v>
      </c>
      <c r="U44" s="15">
        <f t="shared" si="40"/>
        <v>7145.4470970943185</v>
      </c>
      <c r="V44" s="15">
        <f t="shared" si="40"/>
        <v>7220.0992019477499</v>
      </c>
      <c r="X44" s="100"/>
      <c r="Y44" s="15">
        <f t="shared" ref="Y44:AC44" si="41">Y43+Y42+Y41+Y40+Y38+Y30+Y29+Y28+Y27+Y26</f>
        <v>10600.107338897265</v>
      </c>
      <c r="Z44" s="15">
        <f t="shared" si="41"/>
        <v>10247.201407050108</v>
      </c>
      <c r="AA44" s="15">
        <f t="shared" si="41"/>
        <v>10315.801077571774</v>
      </c>
      <c r="AB44" s="15">
        <f t="shared" si="41"/>
        <v>12731.62168440568</v>
      </c>
      <c r="AC44" s="15">
        <f t="shared" si="41"/>
        <v>12867.704373752251</v>
      </c>
      <c r="AE44" s="100"/>
      <c r="AF44" s="15">
        <f t="shared" ref="AF44:AI44" si="42">AF43+AF42+AF41+AF40+AF38+AF30+AF29+AF28+AF27+AF26</f>
        <v>0</v>
      </c>
      <c r="AG44" s="15">
        <f t="shared" si="42"/>
        <v>0</v>
      </c>
      <c r="AH44" s="15">
        <f t="shared" si="42"/>
        <v>0</v>
      </c>
      <c r="AI44" s="15">
        <f t="shared" si="42"/>
        <v>0</v>
      </c>
      <c r="AJ44" s="15">
        <f t="shared" ref="AJ44" si="43">AJ43+AJ42+AJ41+AJ40+AJ38+AJ30+AJ29+AJ28+AJ27+AJ26</f>
        <v>0</v>
      </c>
    </row>
    <row r="45" spans="1:36" ht="15.75">
      <c r="A45" s="6">
        <v>8</v>
      </c>
      <c r="B45" s="7" t="s">
        <v>125</v>
      </c>
      <c r="C45" s="13">
        <v>0.34301749999999998</v>
      </c>
      <c r="D45" s="13">
        <v>0.11666649999999999</v>
      </c>
      <c r="E45" s="13">
        <v>0</v>
      </c>
      <c r="F45" s="13">
        <v>0.79302320000000004</v>
      </c>
      <c r="G45" s="13">
        <v>0.36648660000000005</v>
      </c>
      <c r="H45" s="142">
        <v>0</v>
      </c>
      <c r="J45" s="49">
        <f t="shared" ref="J45:O48" si="44">C45*J$6*J$7/(J$6*J$7+Q$6*Q$7+X$6*X$7)</f>
        <v>0</v>
      </c>
      <c r="K45" s="49">
        <f t="shared" si="44"/>
        <v>0</v>
      </c>
      <c r="L45" s="49">
        <f t="shared" si="44"/>
        <v>0</v>
      </c>
      <c r="M45" s="49">
        <f t="shared" si="44"/>
        <v>0</v>
      </c>
      <c r="N45" s="49">
        <f t="shared" si="44"/>
        <v>0</v>
      </c>
      <c r="O45" s="49">
        <f t="shared" si="44"/>
        <v>0</v>
      </c>
      <c r="Q45" s="49">
        <f t="shared" ref="Q45:V48" si="45">C45*Q$6*Q$7/(Q$6*Q$7+X$6*X$7+J$6*J$7)</f>
        <v>0.13747395606142371</v>
      </c>
      <c r="R45" s="49">
        <f t="shared" si="45"/>
        <v>4.1928846851791192E-2</v>
      </c>
      <c r="S45" s="49">
        <f t="shared" si="45"/>
        <v>0</v>
      </c>
      <c r="T45" s="49">
        <f t="shared" si="45"/>
        <v>0.28504314175953749</v>
      </c>
      <c r="U45" s="49">
        <f t="shared" si="45"/>
        <v>0.13174531118648922</v>
      </c>
      <c r="V45" s="49">
        <f t="shared" si="45"/>
        <v>0</v>
      </c>
      <c r="X45" s="49">
        <f t="shared" ref="X45:AC48" si="46">C45*X$6*X$7/(X$6*X$7+J$6*J$7+Q$6*Q$7)</f>
        <v>0.20554354393857624</v>
      </c>
      <c r="Y45" s="49">
        <f t="shared" si="46"/>
        <v>7.4737653148208794E-2</v>
      </c>
      <c r="Z45" s="49">
        <f t="shared" si="46"/>
        <v>0</v>
      </c>
      <c r="AA45" s="49">
        <f t="shared" si="46"/>
        <v>0.50798005824046255</v>
      </c>
      <c r="AB45" s="49">
        <f t="shared" si="46"/>
        <v>0.23474128881351083</v>
      </c>
      <c r="AC45" s="49">
        <f t="shared" si="46"/>
        <v>0</v>
      </c>
      <c r="AE45" s="49">
        <f t="shared" ref="AE45:AJ48" si="47">C45-J45-Q45-X45</f>
        <v>0</v>
      </c>
      <c r="AF45" s="49">
        <f t="shared" si="47"/>
        <v>0</v>
      </c>
      <c r="AG45" s="49">
        <f t="shared" si="47"/>
        <v>0</v>
      </c>
      <c r="AH45" s="49">
        <f t="shared" si="47"/>
        <v>0</v>
      </c>
      <c r="AI45" s="49">
        <f t="shared" si="47"/>
        <v>0</v>
      </c>
      <c r="AJ45" s="49">
        <f t="shared" si="47"/>
        <v>0</v>
      </c>
    </row>
    <row r="46" spans="1:36" ht="15.75">
      <c r="A46" s="6">
        <v>9</v>
      </c>
      <c r="B46" s="7" t="s">
        <v>126</v>
      </c>
      <c r="C46" s="13">
        <v>690.31597999999997</v>
      </c>
      <c r="D46" s="13">
        <v>147.10042000000001</v>
      </c>
      <c r="E46" s="13">
        <v>147.94639320000002</v>
      </c>
      <c r="F46" s="13">
        <v>169.6206866</v>
      </c>
      <c r="G46" s="13">
        <v>270.99687059999997</v>
      </c>
      <c r="H46" s="142">
        <v>232.69274999999999</v>
      </c>
      <c r="J46" s="49">
        <f t="shared" si="44"/>
        <v>0</v>
      </c>
      <c r="K46" s="49">
        <f t="shared" si="44"/>
        <v>0</v>
      </c>
      <c r="L46" s="49">
        <f t="shared" si="44"/>
        <v>0</v>
      </c>
      <c r="M46" s="49">
        <f t="shared" si="44"/>
        <v>0</v>
      </c>
      <c r="N46" s="49">
        <f t="shared" si="44"/>
        <v>0</v>
      </c>
      <c r="O46" s="49">
        <f t="shared" si="44"/>
        <v>0</v>
      </c>
      <c r="Q46" s="49">
        <f t="shared" si="45"/>
        <v>276.66363582913021</v>
      </c>
      <c r="R46" s="49">
        <f t="shared" si="45"/>
        <v>52.866512512282128</v>
      </c>
      <c r="S46" s="49">
        <f t="shared" si="45"/>
        <v>53.179868152408346</v>
      </c>
      <c r="T46" s="49">
        <f t="shared" si="45"/>
        <v>60.96822062188582</v>
      </c>
      <c r="U46" s="49">
        <f t="shared" si="45"/>
        <v>97.418478732269449</v>
      </c>
      <c r="V46" s="49">
        <f t="shared" si="45"/>
        <v>83.636059673860174</v>
      </c>
      <c r="X46" s="49">
        <f t="shared" si="46"/>
        <v>413.65234417086981</v>
      </c>
      <c r="Y46" s="49">
        <f t="shared" si="46"/>
        <v>94.233907487717886</v>
      </c>
      <c r="Z46" s="49">
        <f t="shared" si="46"/>
        <v>94.766525047591685</v>
      </c>
      <c r="AA46" s="49">
        <f t="shared" si="46"/>
        <v>108.65246597811419</v>
      </c>
      <c r="AB46" s="49">
        <f t="shared" si="46"/>
        <v>173.57839186773052</v>
      </c>
      <c r="AC46" s="49">
        <f t="shared" si="46"/>
        <v>149.0566903261398</v>
      </c>
      <c r="AE46" s="49">
        <f t="shared" si="47"/>
        <v>0</v>
      </c>
      <c r="AF46" s="49">
        <f t="shared" si="47"/>
        <v>0</v>
      </c>
      <c r="AG46" s="49">
        <f t="shared" si="47"/>
        <v>0</v>
      </c>
      <c r="AH46" s="49">
        <f t="shared" si="47"/>
        <v>0</v>
      </c>
      <c r="AI46" s="49">
        <f t="shared" si="47"/>
        <v>0</v>
      </c>
      <c r="AJ46" s="49">
        <f t="shared" si="47"/>
        <v>0</v>
      </c>
    </row>
    <row r="47" spans="1:36" ht="15.75">
      <c r="A47" s="6">
        <v>10</v>
      </c>
      <c r="B47" s="7" t="s">
        <v>127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42">
        <v>0</v>
      </c>
      <c r="J47" s="49">
        <f t="shared" si="44"/>
        <v>0</v>
      </c>
      <c r="K47" s="49">
        <f t="shared" si="44"/>
        <v>0</v>
      </c>
      <c r="L47" s="49">
        <f t="shared" si="44"/>
        <v>0</v>
      </c>
      <c r="M47" s="49">
        <f t="shared" si="44"/>
        <v>0</v>
      </c>
      <c r="N47" s="49">
        <f t="shared" si="44"/>
        <v>0</v>
      </c>
      <c r="O47" s="49">
        <f t="shared" si="44"/>
        <v>0</v>
      </c>
      <c r="Q47" s="49">
        <f t="shared" si="45"/>
        <v>0</v>
      </c>
      <c r="R47" s="49">
        <f t="shared" si="45"/>
        <v>0</v>
      </c>
      <c r="S47" s="49">
        <f t="shared" si="45"/>
        <v>0</v>
      </c>
      <c r="T47" s="49">
        <f t="shared" si="45"/>
        <v>0</v>
      </c>
      <c r="U47" s="49">
        <f t="shared" si="45"/>
        <v>0</v>
      </c>
      <c r="V47" s="49">
        <f t="shared" si="45"/>
        <v>0</v>
      </c>
      <c r="X47" s="49">
        <f t="shared" si="46"/>
        <v>0</v>
      </c>
      <c r="Y47" s="49">
        <f t="shared" si="46"/>
        <v>0</v>
      </c>
      <c r="Z47" s="49">
        <f t="shared" si="46"/>
        <v>0</v>
      </c>
      <c r="AA47" s="49">
        <f t="shared" si="46"/>
        <v>0</v>
      </c>
      <c r="AB47" s="49">
        <f t="shared" si="46"/>
        <v>0</v>
      </c>
      <c r="AC47" s="49">
        <f t="shared" si="46"/>
        <v>0</v>
      </c>
      <c r="AE47" s="49">
        <f t="shared" si="47"/>
        <v>0</v>
      </c>
      <c r="AF47" s="49">
        <f t="shared" si="47"/>
        <v>0</v>
      </c>
      <c r="AG47" s="49">
        <f t="shared" si="47"/>
        <v>0</v>
      </c>
      <c r="AH47" s="49">
        <f t="shared" si="47"/>
        <v>0</v>
      </c>
      <c r="AI47" s="49">
        <f t="shared" si="47"/>
        <v>0</v>
      </c>
      <c r="AJ47" s="49">
        <f t="shared" si="47"/>
        <v>0</v>
      </c>
    </row>
    <row r="48" spans="1:36" ht="15.75">
      <c r="A48" s="6">
        <v>11</v>
      </c>
      <c r="B48" s="7" t="s">
        <v>128</v>
      </c>
      <c r="C48" s="13">
        <f>'CC Expenses'!I56</f>
        <v>6019.8384316122429</v>
      </c>
      <c r="D48" s="13">
        <f>'CC Expenses'!J56</f>
        <v>7633.8924027461862</v>
      </c>
      <c r="E48" s="13">
        <f>'CC Expenses'!K56</f>
        <v>8139.3554793802687</v>
      </c>
      <c r="F48" s="13">
        <f>'CC Expenses'!L56</f>
        <v>8380.6879631724951</v>
      </c>
      <c r="G48" s="13">
        <f>'CC Expenses'!M56</f>
        <v>8557.4383675285153</v>
      </c>
      <c r="H48" s="142">
        <f>8628.7661015*RAT</f>
        <v>8514.0035123500493</v>
      </c>
      <c r="J48" s="49">
        <f t="shared" si="44"/>
        <v>0</v>
      </c>
      <c r="K48" s="49">
        <f t="shared" si="44"/>
        <v>0</v>
      </c>
      <c r="L48" s="49">
        <f t="shared" si="44"/>
        <v>0</v>
      </c>
      <c r="M48" s="49">
        <f t="shared" si="44"/>
        <v>0</v>
      </c>
      <c r="N48" s="49">
        <f t="shared" si="44"/>
        <v>0</v>
      </c>
      <c r="O48" s="49">
        <f t="shared" si="44"/>
        <v>0</v>
      </c>
      <c r="Q48" s="49">
        <f t="shared" si="45"/>
        <v>2412.6203591488234</v>
      </c>
      <c r="R48" s="49">
        <f t="shared" si="45"/>
        <v>2743.5493945373969</v>
      </c>
      <c r="S48" s="49">
        <f t="shared" si="45"/>
        <v>2925.7208768440937</v>
      </c>
      <c r="T48" s="49">
        <f t="shared" si="45"/>
        <v>3012.3426743745035</v>
      </c>
      <c r="U48" s="49">
        <f t="shared" si="45"/>
        <v>3076.244481214992</v>
      </c>
      <c r="V48" s="49">
        <f t="shared" si="45"/>
        <v>3060.162836282454</v>
      </c>
      <c r="X48" s="49">
        <f t="shared" si="46"/>
        <v>3607.2180724634195</v>
      </c>
      <c r="Y48" s="49">
        <f t="shared" si="46"/>
        <v>4890.3430082087889</v>
      </c>
      <c r="Z48" s="49">
        <f t="shared" si="46"/>
        <v>5213.6346025361754</v>
      </c>
      <c r="AA48" s="49">
        <f t="shared" si="46"/>
        <v>5368.3452887979911</v>
      </c>
      <c r="AB48" s="49">
        <f t="shared" si="46"/>
        <v>5481.1938863135229</v>
      </c>
      <c r="AC48" s="49">
        <f t="shared" si="46"/>
        <v>5453.8406760675953</v>
      </c>
      <c r="AE48" s="49">
        <f t="shared" si="47"/>
        <v>0</v>
      </c>
      <c r="AF48" s="49">
        <f t="shared" si="47"/>
        <v>0</v>
      </c>
      <c r="AG48" s="49">
        <f t="shared" si="47"/>
        <v>0</v>
      </c>
      <c r="AH48" s="49">
        <f t="shared" si="47"/>
        <v>0</v>
      </c>
      <c r="AI48" s="49">
        <f t="shared" si="47"/>
        <v>0</v>
      </c>
      <c r="AJ48" s="49">
        <f t="shared" si="47"/>
        <v>0</v>
      </c>
    </row>
    <row r="49" spans="1:36" ht="15.75">
      <c r="A49" s="6">
        <v>12</v>
      </c>
      <c r="B49" s="7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10">
        <v>12.1</v>
      </c>
      <c r="B50" s="7" t="s">
        <v>130</v>
      </c>
      <c r="C50" s="13">
        <v>189.80942999999999</v>
      </c>
      <c r="D50" s="13">
        <v>189.89013</v>
      </c>
      <c r="E50" s="13">
        <v>187.30315999999999</v>
      </c>
      <c r="F50" s="13">
        <v>259.48135000000002</v>
      </c>
      <c r="G50" s="13">
        <v>188.41991999999999</v>
      </c>
      <c r="H50" s="142">
        <v>640.42235400000004</v>
      </c>
      <c r="J50" s="49">
        <f t="shared" ref="J50:O63" si="48">C50*J$6*J$7/(J$6*J$7+Q$6*Q$7+X$6*X$7)</f>
        <v>0</v>
      </c>
      <c r="K50" s="49">
        <f t="shared" si="48"/>
        <v>0</v>
      </c>
      <c r="L50" s="49">
        <f t="shared" si="48"/>
        <v>0</v>
      </c>
      <c r="M50" s="49">
        <f t="shared" si="48"/>
        <v>0</v>
      </c>
      <c r="N50" s="49">
        <f t="shared" si="48"/>
        <v>0</v>
      </c>
      <c r="O50" s="49">
        <f t="shared" si="48"/>
        <v>0</v>
      </c>
      <c r="Q50" s="49">
        <f t="shared" ref="Q50:V63" si="49">C50*Q$6*Q$7/(Q$6*Q$7+X$6*X$7+J$6*J$7)</f>
        <v>76.071492678548125</v>
      </c>
      <c r="R50" s="49">
        <f t="shared" si="49"/>
        <v>68.244733316219495</v>
      </c>
      <c r="S50" s="49">
        <f t="shared" si="49"/>
        <v>67.326800862688714</v>
      </c>
      <c r="T50" s="49">
        <f t="shared" si="49"/>
        <v>93.267610874443747</v>
      </c>
      <c r="U50" s="49">
        <f t="shared" si="49"/>
        <v>67.733556954424515</v>
      </c>
      <c r="V50" s="49">
        <f t="shared" si="49"/>
        <v>230.1850926409096</v>
      </c>
      <c r="X50" s="49">
        <f t="shared" ref="X50:AC63" si="50">C50*X$6*X$7/(X$6*X$7+J$6*J$7+Q$6*Q$7)</f>
        <v>113.73793732145188</v>
      </c>
      <c r="Y50" s="49">
        <f t="shared" si="50"/>
        <v>121.64539668378049</v>
      </c>
      <c r="Z50" s="49">
        <f t="shared" si="50"/>
        <v>119.97635913731129</v>
      </c>
      <c r="AA50" s="49">
        <f t="shared" si="50"/>
        <v>166.21373912555629</v>
      </c>
      <c r="AB50" s="49">
        <f t="shared" si="50"/>
        <v>120.68636304557548</v>
      </c>
      <c r="AC50" s="49">
        <f t="shared" si="50"/>
        <v>410.23726135909044</v>
      </c>
      <c r="AE50" s="49">
        <f t="shared" ref="AE50:AJ63" si="51">C50-J50-Q50-X50</f>
        <v>0</v>
      </c>
      <c r="AF50" s="49">
        <f t="shared" si="51"/>
        <v>0</v>
      </c>
      <c r="AG50" s="49">
        <f t="shared" si="51"/>
        <v>0</v>
      </c>
      <c r="AH50" s="49">
        <f t="shared" si="51"/>
        <v>0</v>
      </c>
      <c r="AI50" s="49">
        <f t="shared" si="51"/>
        <v>0</v>
      </c>
      <c r="AJ50" s="49">
        <f t="shared" si="51"/>
        <v>0</v>
      </c>
    </row>
    <row r="51" spans="1:36" ht="15.75">
      <c r="A51" s="10">
        <v>12.2</v>
      </c>
      <c r="B51" s="7" t="s">
        <v>131</v>
      </c>
      <c r="C51" s="13">
        <v>74.540019999999998</v>
      </c>
      <c r="D51" s="13">
        <v>51.263710000000003</v>
      </c>
      <c r="E51" s="13">
        <v>54.242220000000003</v>
      </c>
      <c r="F51" s="13">
        <v>65.446510000000004</v>
      </c>
      <c r="G51" s="13">
        <v>55.667839999999998</v>
      </c>
      <c r="H51" s="142">
        <v>13.927210000000001</v>
      </c>
      <c r="J51" s="49">
        <f t="shared" si="48"/>
        <v>0</v>
      </c>
      <c r="K51" s="49">
        <f t="shared" si="48"/>
        <v>0</v>
      </c>
      <c r="L51" s="49">
        <f t="shared" si="48"/>
        <v>0</v>
      </c>
      <c r="M51" s="49">
        <f t="shared" si="48"/>
        <v>0</v>
      </c>
      <c r="N51" s="49">
        <f t="shared" si="48"/>
        <v>0</v>
      </c>
      <c r="O51" s="49">
        <f t="shared" si="48"/>
        <v>0</v>
      </c>
      <c r="Q51" s="49">
        <f t="shared" si="49"/>
        <v>29.874019355565373</v>
      </c>
      <c r="R51" s="49">
        <f t="shared" si="49"/>
        <v>18.423696996521169</v>
      </c>
      <c r="S51" s="49">
        <f t="shared" si="49"/>
        <v>19.497562904385333</v>
      </c>
      <c r="T51" s="49">
        <f t="shared" si="49"/>
        <v>23.524001350271963</v>
      </c>
      <c r="U51" s="49">
        <f t="shared" si="49"/>
        <v>20.011582698739026</v>
      </c>
      <c r="V51" s="49">
        <f t="shared" si="49"/>
        <v>5.0058154654598495</v>
      </c>
      <c r="X51" s="49">
        <f t="shared" si="50"/>
        <v>44.666000644434625</v>
      </c>
      <c r="Y51" s="49">
        <f t="shared" si="50"/>
        <v>32.84001300347883</v>
      </c>
      <c r="Z51" s="49">
        <f t="shared" si="50"/>
        <v>34.74465709561467</v>
      </c>
      <c r="AA51" s="49">
        <f t="shared" si="50"/>
        <v>41.922508649728044</v>
      </c>
      <c r="AB51" s="49">
        <f t="shared" si="50"/>
        <v>35.656257301260972</v>
      </c>
      <c r="AC51" s="49">
        <f t="shared" si="50"/>
        <v>8.921394534540152</v>
      </c>
      <c r="AE51" s="49">
        <f t="shared" si="51"/>
        <v>0</v>
      </c>
      <c r="AF51" s="49">
        <f t="shared" si="51"/>
        <v>0</v>
      </c>
      <c r="AG51" s="49">
        <f t="shared" si="51"/>
        <v>0</v>
      </c>
      <c r="AH51" s="49">
        <f t="shared" si="51"/>
        <v>0</v>
      </c>
      <c r="AI51" s="49">
        <f t="shared" si="51"/>
        <v>0</v>
      </c>
      <c r="AJ51" s="49">
        <f t="shared" si="51"/>
        <v>0</v>
      </c>
    </row>
    <row r="52" spans="1:36" ht="15.75">
      <c r="A52" s="10">
        <v>12.3</v>
      </c>
      <c r="B52" s="7" t="s">
        <v>132</v>
      </c>
      <c r="C52" s="13">
        <v>74.016376199999996</v>
      </c>
      <c r="D52" s="13">
        <v>44.429479999999998</v>
      </c>
      <c r="E52" s="13">
        <v>52.56091</v>
      </c>
      <c r="F52" s="13">
        <v>97.089215699999997</v>
      </c>
      <c r="G52" s="13">
        <v>62.259202899999998</v>
      </c>
      <c r="H52" s="142">
        <v>68.851889599999993</v>
      </c>
      <c r="J52" s="49">
        <f t="shared" si="48"/>
        <v>0</v>
      </c>
      <c r="K52" s="49">
        <f t="shared" si="48"/>
        <v>0</v>
      </c>
      <c r="L52" s="49">
        <f t="shared" si="48"/>
        <v>0</v>
      </c>
      <c r="M52" s="49">
        <f t="shared" si="48"/>
        <v>0</v>
      </c>
      <c r="N52" s="49">
        <f t="shared" si="48"/>
        <v>0</v>
      </c>
      <c r="O52" s="49">
        <f t="shared" si="48"/>
        <v>0</v>
      </c>
      <c r="Q52" s="49">
        <f t="shared" si="49"/>
        <v>29.66415430566839</v>
      </c>
      <c r="R52" s="49">
        <f t="shared" si="49"/>
        <v>15.967538776124421</v>
      </c>
      <c r="S52" s="49">
        <f t="shared" si="49"/>
        <v>18.893209920920199</v>
      </c>
      <c r="T52" s="49">
        <f t="shared" si="49"/>
        <v>34.89761090734472</v>
      </c>
      <c r="U52" s="49">
        <f t="shared" si="49"/>
        <v>22.381058571536503</v>
      </c>
      <c r="V52" s="49">
        <f t="shared" si="49"/>
        <v>24.747228898380516</v>
      </c>
      <c r="X52" s="49">
        <f t="shared" si="50"/>
        <v>44.352221894331599</v>
      </c>
      <c r="Y52" s="49">
        <f t="shared" si="50"/>
        <v>28.46194122387557</v>
      </c>
      <c r="Z52" s="49">
        <f t="shared" si="50"/>
        <v>33.6677000790798</v>
      </c>
      <c r="AA52" s="49">
        <f t="shared" si="50"/>
        <v>62.191604792655269</v>
      </c>
      <c r="AB52" s="49">
        <f t="shared" si="50"/>
        <v>39.878144328463492</v>
      </c>
      <c r="AC52" s="49">
        <f t="shared" si="50"/>
        <v>44.104660701619473</v>
      </c>
      <c r="AE52" s="49">
        <f t="shared" si="51"/>
        <v>0</v>
      </c>
      <c r="AF52" s="49">
        <f t="shared" si="51"/>
        <v>0</v>
      </c>
      <c r="AG52" s="49">
        <f t="shared" si="51"/>
        <v>0</v>
      </c>
      <c r="AH52" s="49">
        <f t="shared" si="51"/>
        <v>0</v>
      </c>
      <c r="AI52" s="49">
        <f t="shared" si="51"/>
        <v>0</v>
      </c>
      <c r="AJ52" s="49">
        <f t="shared" si="51"/>
        <v>0</v>
      </c>
    </row>
    <row r="53" spans="1:36" ht="15.75">
      <c r="A53" s="10">
        <v>12.4</v>
      </c>
      <c r="B53" s="7" t="s">
        <v>133</v>
      </c>
      <c r="C53" s="13">
        <v>94.169939999999997</v>
      </c>
      <c r="D53" s="13">
        <v>124.28404449999999</v>
      </c>
      <c r="E53" s="13">
        <v>78.631320000000002</v>
      </c>
      <c r="F53" s="13">
        <v>145.97796</v>
      </c>
      <c r="G53" s="13">
        <v>142.43269699999999</v>
      </c>
      <c r="H53" s="142">
        <v>153.94706650000001</v>
      </c>
      <c r="J53" s="49">
        <f t="shared" si="48"/>
        <v>0</v>
      </c>
      <c r="K53" s="49">
        <f t="shared" si="48"/>
        <v>0</v>
      </c>
      <c r="L53" s="49">
        <f t="shared" si="48"/>
        <v>0</v>
      </c>
      <c r="M53" s="49">
        <f t="shared" si="48"/>
        <v>0</v>
      </c>
      <c r="N53" s="49">
        <f t="shared" si="48"/>
        <v>0</v>
      </c>
      <c r="O53" s="49">
        <f t="shared" si="48"/>
        <v>0</v>
      </c>
      <c r="Q53" s="49">
        <f t="shared" si="49"/>
        <v>37.741264494863699</v>
      </c>
      <c r="R53" s="49">
        <f t="shared" si="49"/>
        <v>44.666520963273108</v>
      </c>
      <c r="S53" s="49">
        <f t="shared" si="49"/>
        <v>28.264313443565783</v>
      </c>
      <c r="T53" s="49">
        <f t="shared" si="49"/>
        <v>52.470112281769431</v>
      </c>
      <c r="U53" s="49">
        <f t="shared" si="49"/>
        <v>51.201981162192354</v>
      </c>
      <c r="V53" s="49">
        <f t="shared" si="49"/>
        <v>55.332734004001949</v>
      </c>
      <c r="X53" s="49">
        <f t="shared" si="50"/>
        <v>56.428675505136297</v>
      </c>
      <c r="Y53" s="49">
        <f t="shared" si="50"/>
        <v>79.617523536726893</v>
      </c>
      <c r="Z53" s="49">
        <f t="shared" si="50"/>
        <v>50.367006556434227</v>
      </c>
      <c r="AA53" s="49">
        <f t="shared" si="50"/>
        <v>93.507847718230565</v>
      </c>
      <c r="AB53" s="49">
        <f t="shared" si="50"/>
        <v>91.230715837807637</v>
      </c>
      <c r="AC53" s="49">
        <f t="shared" si="50"/>
        <v>98.61433249599807</v>
      </c>
      <c r="AE53" s="49">
        <f t="shared" si="51"/>
        <v>0</v>
      </c>
      <c r="AF53" s="49">
        <f t="shared" si="51"/>
        <v>0</v>
      </c>
      <c r="AG53" s="49">
        <f t="shared" si="51"/>
        <v>0</v>
      </c>
      <c r="AH53" s="49">
        <f t="shared" si="51"/>
        <v>0</v>
      </c>
      <c r="AI53" s="49">
        <f t="shared" si="51"/>
        <v>0</v>
      </c>
      <c r="AJ53" s="49">
        <f t="shared" si="51"/>
        <v>0</v>
      </c>
    </row>
    <row r="54" spans="1:36" ht="15.75">
      <c r="A54" s="10">
        <v>12.5</v>
      </c>
      <c r="B54" s="7" t="s">
        <v>134</v>
      </c>
      <c r="C54" s="13">
        <v>60.941411299999999</v>
      </c>
      <c r="D54" s="13">
        <v>68.684303600000007</v>
      </c>
      <c r="E54" s="13">
        <v>49.0830822</v>
      </c>
      <c r="F54" s="13">
        <v>78.595740000000006</v>
      </c>
      <c r="G54" s="13">
        <v>70.9470642</v>
      </c>
      <c r="H54" s="142">
        <v>114.17542570000001</v>
      </c>
      <c r="J54" s="49">
        <f t="shared" si="48"/>
        <v>0</v>
      </c>
      <c r="K54" s="49">
        <f t="shared" si="48"/>
        <v>0</v>
      </c>
      <c r="L54" s="49">
        <f t="shared" si="48"/>
        <v>0</v>
      </c>
      <c r="M54" s="49">
        <f t="shared" si="48"/>
        <v>0</v>
      </c>
      <c r="N54" s="49">
        <f t="shared" si="48"/>
        <v>0</v>
      </c>
      <c r="O54" s="49">
        <f t="shared" si="48"/>
        <v>0</v>
      </c>
      <c r="Q54" s="49">
        <f t="shared" si="49"/>
        <v>24.423992651620839</v>
      </c>
      <c r="R54" s="49">
        <f t="shared" si="49"/>
        <v>24.684495092990115</v>
      </c>
      <c r="S54" s="49">
        <f t="shared" si="49"/>
        <v>17.64309209202013</v>
      </c>
      <c r="T54" s="49">
        <f t="shared" si="49"/>
        <v>28.250342056216962</v>
      </c>
      <c r="U54" s="49">
        <f t="shared" si="49"/>
        <v>25.504187740552663</v>
      </c>
      <c r="V54" s="49">
        <f t="shared" si="49"/>
        <v>41.037732018438874</v>
      </c>
      <c r="X54" s="49">
        <f t="shared" si="50"/>
        <v>36.517418648379163</v>
      </c>
      <c r="Y54" s="49">
        <f t="shared" si="50"/>
        <v>43.999808507009888</v>
      </c>
      <c r="Z54" s="49">
        <f t="shared" si="50"/>
        <v>31.43999010797987</v>
      </c>
      <c r="AA54" s="49">
        <f t="shared" si="50"/>
        <v>50.345397943783048</v>
      </c>
      <c r="AB54" s="49">
        <f t="shared" si="50"/>
        <v>45.442876459447341</v>
      </c>
      <c r="AC54" s="49">
        <f t="shared" si="50"/>
        <v>73.137693681561132</v>
      </c>
      <c r="AE54" s="49">
        <f t="shared" si="51"/>
        <v>0</v>
      </c>
      <c r="AF54" s="49">
        <f t="shared" si="51"/>
        <v>0</v>
      </c>
      <c r="AG54" s="49">
        <f t="shared" si="51"/>
        <v>0</v>
      </c>
      <c r="AH54" s="49">
        <f t="shared" si="51"/>
        <v>0</v>
      </c>
      <c r="AI54" s="49">
        <f t="shared" si="51"/>
        <v>0</v>
      </c>
      <c r="AJ54" s="49">
        <f t="shared" si="51"/>
        <v>0</v>
      </c>
    </row>
    <row r="55" spans="1:36" ht="15.75">
      <c r="A55" s="10">
        <v>12.6</v>
      </c>
      <c r="B55" s="7" t="s">
        <v>135</v>
      </c>
      <c r="C55" s="13">
        <v>74.062100000000001</v>
      </c>
      <c r="D55" s="13">
        <v>89.785169999999994</v>
      </c>
      <c r="E55" s="13">
        <v>82.5518</v>
      </c>
      <c r="F55" s="13">
        <v>63.088784599999997</v>
      </c>
      <c r="G55" s="13">
        <v>83.456917400000009</v>
      </c>
      <c r="H55" s="142">
        <v>92.311511400000001</v>
      </c>
      <c r="J55" s="49">
        <f t="shared" si="48"/>
        <v>0</v>
      </c>
      <c r="K55" s="49">
        <f t="shared" si="48"/>
        <v>0</v>
      </c>
      <c r="L55" s="49">
        <f t="shared" si="48"/>
        <v>0</v>
      </c>
      <c r="M55" s="49">
        <f t="shared" si="48"/>
        <v>0</v>
      </c>
      <c r="N55" s="49">
        <f t="shared" si="48"/>
        <v>0</v>
      </c>
      <c r="O55" s="49">
        <f t="shared" si="48"/>
        <v>0</v>
      </c>
      <c r="Q55" s="49">
        <f t="shared" si="49"/>
        <v>29.68247941057459</v>
      </c>
      <c r="R55" s="49">
        <f t="shared" si="49"/>
        <v>32.267948747001384</v>
      </c>
      <c r="S55" s="49">
        <f t="shared" si="49"/>
        <v>29.67354421279655</v>
      </c>
      <c r="T55" s="49">
        <f t="shared" si="49"/>
        <v>22.676543854170625</v>
      </c>
      <c r="U55" s="49">
        <f t="shared" si="49"/>
        <v>30.001253943604283</v>
      </c>
      <c r="V55" s="49">
        <f t="shared" si="49"/>
        <v>33.179250647193022</v>
      </c>
      <c r="X55" s="49">
        <f t="shared" si="50"/>
        <v>44.379620589425407</v>
      </c>
      <c r="Y55" s="49">
        <f t="shared" si="50"/>
        <v>57.517221252998603</v>
      </c>
      <c r="Z55" s="49">
        <f t="shared" si="50"/>
        <v>52.87825578720345</v>
      </c>
      <c r="AA55" s="49">
        <f t="shared" si="50"/>
        <v>40.412240745829372</v>
      </c>
      <c r="AB55" s="49">
        <f t="shared" si="50"/>
        <v>53.455663456395719</v>
      </c>
      <c r="AC55" s="49">
        <f t="shared" si="50"/>
        <v>59.132260752806978</v>
      </c>
      <c r="AE55" s="49">
        <f t="shared" si="51"/>
        <v>0</v>
      </c>
      <c r="AF55" s="49">
        <f t="shared" si="51"/>
        <v>0</v>
      </c>
      <c r="AG55" s="49">
        <f t="shared" si="51"/>
        <v>0</v>
      </c>
      <c r="AH55" s="49">
        <f t="shared" si="51"/>
        <v>0</v>
      </c>
      <c r="AI55" s="49">
        <f t="shared" si="51"/>
        <v>0</v>
      </c>
      <c r="AJ55" s="49">
        <f t="shared" si="51"/>
        <v>0</v>
      </c>
    </row>
    <row r="56" spans="1:36" ht="15.75">
      <c r="A56" s="10">
        <v>12.7</v>
      </c>
      <c r="B56" s="7" t="s">
        <v>136</v>
      </c>
      <c r="C56" s="13">
        <v>0.85470659999999998</v>
      </c>
      <c r="D56" s="13">
        <v>199.07328649999999</v>
      </c>
      <c r="E56" s="13">
        <v>981.05684610000003</v>
      </c>
      <c r="F56" s="13">
        <v>1267.2220394999999</v>
      </c>
      <c r="G56" s="13">
        <v>1045.683213</v>
      </c>
      <c r="H56" s="142">
        <v>1902.7674323000001</v>
      </c>
      <c r="J56" s="49">
        <f t="shared" si="48"/>
        <v>0</v>
      </c>
      <c r="K56" s="49">
        <f t="shared" si="48"/>
        <v>0</v>
      </c>
      <c r="L56" s="49">
        <f t="shared" si="48"/>
        <v>0</v>
      </c>
      <c r="M56" s="49">
        <f t="shared" si="48"/>
        <v>0</v>
      </c>
      <c r="N56" s="49">
        <f t="shared" si="48"/>
        <v>0</v>
      </c>
      <c r="O56" s="49">
        <f t="shared" si="48"/>
        <v>0</v>
      </c>
      <c r="Q56" s="49">
        <f t="shared" si="49"/>
        <v>0.34254782211930546</v>
      </c>
      <c r="R56" s="49">
        <f t="shared" si="49"/>
        <v>71.545073709601738</v>
      </c>
      <c r="S56" s="49">
        <f t="shared" si="49"/>
        <v>352.6444450395399</v>
      </c>
      <c r="T56" s="49">
        <f t="shared" si="49"/>
        <v>455.48850455574149</v>
      </c>
      <c r="U56" s="49">
        <f t="shared" si="49"/>
        <v>375.90422214392794</v>
      </c>
      <c r="V56" s="49">
        <f t="shared" si="49"/>
        <v>683.90601131028154</v>
      </c>
      <c r="X56" s="49">
        <f t="shared" si="50"/>
        <v>0.51215877788069442</v>
      </c>
      <c r="Y56" s="49">
        <f t="shared" si="50"/>
        <v>127.52821279039826</v>
      </c>
      <c r="Z56" s="49">
        <f t="shared" si="50"/>
        <v>628.41240106046007</v>
      </c>
      <c r="AA56" s="49">
        <f t="shared" si="50"/>
        <v>811.73353494425839</v>
      </c>
      <c r="AB56" s="49">
        <f t="shared" si="50"/>
        <v>669.77899085607203</v>
      </c>
      <c r="AC56" s="49">
        <f t="shared" si="50"/>
        <v>1218.8614209897187</v>
      </c>
      <c r="AE56" s="49">
        <f t="shared" si="51"/>
        <v>0</v>
      </c>
      <c r="AF56" s="49">
        <f t="shared" si="51"/>
        <v>0</v>
      </c>
      <c r="AG56" s="49">
        <f t="shared" si="51"/>
        <v>0</v>
      </c>
      <c r="AH56" s="49">
        <f t="shared" si="51"/>
        <v>0</v>
      </c>
      <c r="AI56" s="49">
        <f t="shared" si="51"/>
        <v>0</v>
      </c>
      <c r="AJ56" s="49">
        <f t="shared" si="51"/>
        <v>0</v>
      </c>
    </row>
    <row r="57" spans="1:36" ht="15.75">
      <c r="A57" s="10">
        <v>12.8</v>
      </c>
      <c r="B57" s="7" t="s">
        <v>137</v>
      </c>
      <c r="C57" s="13">
        <v>22.756528299999999</v>
      </c>
      <c r="D57" s="13">
        <v>0</v>
      </c>
      <c r="E57" s="13">
        <v>-11.119766099999994</v>
      </c>
      <c r="F57" s="13">
        <v>-4.980529399999976</v>
      </c>
      <c r="G57" s="13">
        <v>-5.7400330000000075</v>
      </c>
      <c r="H57" s="142">
        <v>-6.6081995000000298</v>
      </c>
      <c r="J57" s="49">
        <f t="shared" si="48"/>
        <v>0</v>
      </c>
      <c r="K57" s="49">
        <f t="shared" si="48"/>
        <v>0</v>
      </c>
      <c r="L57" s="49">
        <f t="shared" si="48"/>
        <v>0</v>
      </c>
      <c r="M57" s="49">
        <f t="shared" si="48"/>
        <v>0</v>
      </c>
      <c r="N57" s="49">
        <f t="shared" si="48"/>
        <v>0</v>
      </c>
      <c r="O57" s="49">
        <f t="shared" si="48"/>
        <v>0</v>
      </c>
      <c r="Q57" s="49">
        <f t="shared" si="49"/>
        <v>9.1203217667458532</v>
      </c>
      <c r="R57" s="49">
        <f t="shared" si="49"/>
        <v>0</v>
      </c>
      <c r="S57" s="49">
        <f t="shared" si="49"/>
        <v>-3.9970402947519745</v>
      </c>
      <c r="T57" s="49">
        <f t="shared" si="49"/>
        <v>-1.7901944707314206</v>
      </c>
      <c r="U57" s="49">
        <f t="shared" si="49"/>
        <v>-2.0634381551896253</v>
      </c>
      <c r="V57" s="49">
        <f t="shared" si="49"/>
        <v>-2.3751653960803485</v>
      </c>
      <c r="X57" s="49">
        <f t="shared" si="50"/>
        <v>13.636206533254146</v>
      </c>
      <c r="Y57" s="49">
        <f t="shared" si="50"/>
        <v>0</v>
      </c>
      <c r="Z57" s="49">
        <f t="shared" si="50"/>
        <v>-7.1227258052480202</v>
      </c>
      <c r="AA57" s="49">
        <f t="shared" si="50"/>
        <v>-3.1903349292685559</v>
      </c>
      <c r="AB57" s="49">
        <f t="shared" si="50"/>
        <v>-3.6765948448103822</v>
      </c>
      <c r="AC57" s="49">
        <f t="shared" si="50"/>
        <v>-4.2330341039196808</v>
      </c>
      <c r="AE57" s="49">
        <f t="shared" si="51"/>
        <v>0</v>
      </c>
      <c r="AF57" s="49">
        <f t="shared" si="51"/>
        <v>0</v>
      </c>
      <c r="AG57" s="49">
        <f t="shared" si="51"/>
        <v>0</v>
      </c>
      <c r="AH57" s="49">
        <f t="shared" si="51"/>
        <v>0</v>
      </c>
      <c r="AI57" s="49">
        <f t="shared" si="51"/>
        <v>0</v>
      </c>
      <c r="AJ57" s="49">
        <f t="shared" si="51"/>
        <v>0</v>
      </c>
    </row>
    <row r="58" spans="1:36" ht="15.75">
      <c r="A58" s="10">
        <v>12.9</v>
      </c>
      <c r="B58" s="7" t="s">
        <v>138</v>
      </c>
      <c r="C58" s="13">
        <v>13.504658999999998</v>
      </c>
      <c r="D58" s="13">
        <v>10.263186299999999</v>
      </c>
      <c r="E58" s="13">
        <v>0.39454600000000001</v>
      </c>
      <c r="F58" s="13">
        <v>0.49228</v>
      </c>
      <c r="G58" s="13">
        <v>0.35866999999999999</v>
      </c>
      <c r="H58" s="142">
        <v>10.73409</v>
      </c>
      <c r="J58" s="49">
        <f t="shared" si="48"/>
        <v>0</v>
      </c>
      <c r="K58" s="49">
        <f t="shared" si="48"/>
        <v>0</v>
      </c>
      <c r="L58" s="49">
        <f t="shared" si="48"/>
        <v>0</v>
      </c>
      <c r="M58" s="49">
        <f t="shared" si="48"/>
        <v>0</v>
      </c>
      <c r="N58" s="49">
        <f t="shared" si="48"/>
        <v>0</v>
      </c>
      <c r="O58" s="49">
        <f t="shared" si="48"/>
        <v>0</v>
      </c>
      <c r="Q58" s="49">
        <f t="shared" si="49"/>
        <v>5.4123737068531792</v>
      </c>
      <c r="R58" s="49">
        <f t="shared" si="49"/>
        <v>3.6884929828537025</v>
      </c>
      <c r="S58" s="49">
        <f t="shared" si="49"/>
        <v>0.14182099209202012</v>
      </c>
      <c r="T58" s="49">
        <f t="shared" si="49"/>
        <v>0.17694442965273288</v>
      </c>
      <c r="U58" s="49">
        <f t="shared" si="49"/>
        <v>0.1289353847132694</v>
      </c>
      <c r="V58" s="49">
        <f t="shared" si="49"/>
        <v>3.8581218872723189</v>
      </c>
      <c r="X58" s="49">
        <f t="shared" si="50"/>
        <v>8.092285293146821</v>
      </c>
      <c r="Y58" s="49">
        <f t="shared" si="50"/>
        <v>6.5746933171462967</v>
      </c>
      <c r="Z58" s="49">
        <f t="shared" si="50"/>
        <v>0.25272500790797986</v>
      </c>
      <c r="AA58" s="49">
        <f t="shared" si="50"/>
        <v>0.31533557034726711</v>
      </c>
      <c r="AB58" s="49">
        <f t="shared" si="50"/>
        <v>0.22973461528673059</v>
      </c>
      <c r="AC58" s="49">
        <f t="shared" si="50"/>
        <v>6.8759681127276808</v>
      </c>
      <c r="AE58" s="49">
        <f t="shared" si="51"/>
        <v>0</v>
      </c>
      <c r="AF58" s="49">
        <f t="shared" si="51"/>
        <v>0</v>
      </c>
      <c r="AG58" s="49">
        <f t="shared" si="51"/>
        <v>0</v>
      </c>
      <c r="AH58" s="49">
        <f t="shared" si="51"/>
        <v>0</v>
      </c>
      <c r="AI58" s="49">
        <f t="shared" si="51"/>
        <v>0</v>
      </c>
      <c r="AJ58" s="49">
        <f t="shared" si="51"/>
        <v>0</v>
      </c>
    </row>
    <row r="59" spans="1:36" ht="15.75">
      <c r="A59" s="18">
        <v>12.1</v>
      </c>
      <c r="B59" s="7" t="s">
        <v>139</v>
      </c>
      <c r="C59" s="13">
        <v>55.505524999999999</v>
      </c>
      <c r="D59" s="13">
        <v>35.149317799999999</v>
      </c>
      <c r="E59" s="13">
        <v>35.461840000000002</v>
      </c>
      <c r="F59" s="13">
        <v>47.251199999999997</v>
      </c>
      <c r="G59" s="13">
        <v>69.566407999999996</v>
      </c>
      <c r="H59" s="142">
        <v>71.20487</v>
      </c>
      <c r="J59" s="49">
        <f t="shared" si="48"/>
        <v>0</v>
      </c>
      <c r="K59" s="49">
        <f t="shared" si="48"/>
        <v>0</v>
      </c>
      <c r="L59" s="49">
        <f t="shared" si="48"/>
        <v>0</v>
      </c>
      <c r="M59" s="49">
        <f t="shared" si="48"/>
        <v>0</v>
      </c>
      <c r="N59" s="49">
        <f t="shared" si="48"/>
        <v>0</v>
      </c>
      <c r="O59" s="49">
        <f t="shared" si="48"/>
        <v>0</v>
      </c>
      <c r="Q59" s="49">
        <f t="shared" si="49"/>
        <v>22.245407610446279</v>
      </c>
      <c r="R59" s="49">
        <f t="shared" si="49"/>
        <v>12.632335443174675</v>
      </c>
      <c r="S59" s="49">
        <f t="shared" si="49"/>
        <v>12.74688713156003</v>
      </c>
      <c r="T59" s="49">
        <f t="shared" si="49"/>
        <v>16.9839047582823</v>
      </c>
      <c r="U59" s="49">
        <f t="shared" si="49"/>
        <v>25.00786678172209</v>
      </c>
      <c r="V59" s="49">
        <f t="shared" si="49"/>
        <v>25.592953611100718</v>
      </c>
      <c r="X59" s="49">
        <f t="shared" si="50"/>
        <v>33.26011738955372</v>
      </c>
      <c r="Y59" s="49">
        <f t="shared" si="50"/>
        <v>22.516982356825324</v>
      </c>
      <c r="Z59" s="49">
        <f t="shared" si="50"/>
        <v>22.714952868439973</v>
      </c>
      <c r="AA59" s="49">
        <f t="shared" si="50"/>
        <v>30.267295241717697</v>
      </c>
      <c r="AB59" s="49">
        <f t="shared" si="50"/>
        <v>44.558541218277909</v>
      </c>
      <c r="AC59" s="49">
        <f t="shared" si="50"/>
        <v>45.611916388899274</v>
      </c>
      <c r="AE59" s="49">
        <f t="shared" si="51"/>
        <v>0</v>
      </c>
      <c r="AF59" s="49">
        <f t="shared" si="51"/>
        <v>0</v>
      </c>
      <c r="AG59" s="49">
        <f t="shared" si="51"/>
        <v>0</v>
      </c>
      <c r="AH59" s="49">
        <f t="shared" si="51"/>
        <v>0</v>
      </c>
      <c r="AI59" s="49">
        <f t="shared" si="51"/>
        <v>0</v>
      </c>
      <c r="AJ59" s="49">
        <f t="shared" si="51"/>
        <v>0</v>
      </c>
    </row>
    <row r="60" spans="1:36" ht="15.75">
      <c r="A60" s="18">
        <v>12.11</v>
      </c>
      <c r="B60" s="7" t="s">
        <v>140</v>
      </c>
      <c r="C60" s="13">
        <v>-0.63512999999998954</v>
      </c>
      <c r="D60" s="13">
        <v>4.6715000000000089</v>
      </c>
      <c r="E60" s="13">
        <v>6.6495199999999954</v>
      </c>
      <c r="F60" s="13">
        <v>4.9628700000000094</v>
      </c>
      <c r="G60" s="13">
        <v>3.508027200000015</v>
      </c>
      <c r="H60" s="142">
        <v>29.412546300000002</v>
      </c>
      <c r="J60" s="49">
        <f t="shared" si="48"/>
        <v>0</v>
      </c>
      <c r="K60" s="49">
        <f t="shared" si="48"/>
        <v>0</v>
      </c>
      <c r="L60" s="49">
        <f t="shared" si="48"/>
        <v>0</v>
      </c>
      <c r="M60" s="49">
        <f t="shared" si="48"/>
        <v>0</v>
      </c>
      <c r="N60" s="49">
        <f t="shared" si="48"/>
        <v>0</v>
      </c>
      <c r="O60" s="49">
        <f t="shared" si="48"/>
        <v>0</v>
      </c>
      <c r="Q60" s="49">
        <f t="shared" si="49"/>
        <v>-0.2545462949070838</v>
      </c>
      <c r="R60" s="49">
        <f t="shared" si="49"/>
        <v>1.6788933247174034</v>
      </c>
      <c r="S60" s="49">
        <f t="shared" si="49"/>
        <v>2.3901941049604583</v>
      </c>
      <c r="T60" s="49">
        <f t="shared" si="49"/>
        <v>1.7838470008748275</v>
      </c>
      <c r="U60" s="49">
        <f t="shared" si="49"/>
        <v>1.2610723969571338</v>
      </c>
      <c r="V60" s="49">
        <f t="shared" si="49"/>
        <v>10.571663610090887</v>
      </c>
      <c r="X60" s="49">
        <f t="shared" si="50"/>
        <v>-0.38058370509290573</v>
      </c>
      <c r="Y60" s="49">
        <f t="shared" si="50"/>
        <v>2.9926066752826057</v>
      </c>
      <c r="Z60" s="49">
        <f t="shared" si="50"/>
        <v>4.2593258950395372</v>
      </c>
      <c r="AA60" s="49">
        <f t="shared" si="50"/>
        <v>3.1790229991251815</v>
      </c>
      <c r="AB60" s="49">
        <f t="shared" si="50"/>
        <v>2.2469548030428812</v>
      </c>
      <c r="AC60" s="49">
        <f t="shared" si="50"/>
        <v>18.840882689909119</v>
      </c>
      <c r="AE60" s="49">
        <f t="shared" si="51"/>
        <v>0</v>
      </c>
      <c r="AF60" s="49">
        <f t="shared" si="51"/>
        <v>0</v>
      </c>
      <c r="AG60" s="49">
        <f t="shared" si="51"/>
        <v>0</v>
      </c>
      <c r="AH60" s="49">
        <f t="shared" si="51"/>
        <v>0</v>
      </c>
      <c r="AI60" s="49">
        <f t="shared" si="51"/>
        <v>0</v>
      </c>
      <c r="AJ60" s="49">
        <f t="shared" si="51"/>
        <v>0</v>
      </c>
    </row>
    <row r="61" spans="1:36" ht="15.75">
      <c r="A61" s="18">
        <v>12.12</v>
      </c>
      <c r="B61" s="7" t="s">
        <v>141</v>
      </c>
      <c r="C61" s="13">
        <v>39.640778399999995</v>
      </c>
      <c r="D61" s="13">
        <v>57.952587399999999</v>
      </c>
      <c r="E61" s="13">
        <v>36.699420000000003</v>
      </c>
      <c r="F61" s="13">
        <v>44.597763099999995</v>
      </c>
      <c r="G61" s="13">
        <v>57.693259400000002</v>
      </c>
      <c r="H61" s="142">
        <v>61.729380999999997</v>
      </c>
      <c r="J61" s="49">
        <f t="shared" si="48"/>
        <v>0</v>
      </c>
      <c r="K61" s="49">
        <f t="shared" si="48"/>
        <v>0</v>
      </c>
      <c r="L61" s="49">
        <f t="shared" si="48"/>
        <v>0</v>
      </c>
      <c r="M61" s="49">
        <f t="shared" si="48"/>
        <v>0</v>
      </c>
      <c r="N61" s="49">
        <f t="shared" si="48"/>
        <v>0</v>
      </c>
      <c r="O61" s="49">
        <f t="shared" si="48"/>
        <v>0</v>
      </c>
      <c r="Q61" s="49">
        <f t="shared" si="49"/>
        <v>15.887162106896103</v>
      </c>
      <c r="R61" s="49">
        <f t="shared" si="49"/>
        <v>20.827616854535314</v>
      </c>
      <c r="S61" s="49">
        <f t="shared" si="49"/>
        <v>13.191739755571533</v>
      </c>
      <c r="T61" s="49">
        <f t="shared" si="49"/>
        <v>16.030157137233275</v>
      </c>
      <c r="U61" s="49">
        <f t="shared" si="49"/>
        <v>20.739684378680813</v>
      </c>
      <c r="V61" s="49">
        <f t="shared" si="49"/>
        <v>22.187206919624487</v>
      </c>
      <c r="X61" s="49">
        <f t="shared" si="50"/>
        <v>23.753616293103892</v>
      </c>
      <c r="Y61" s="49">
        <f t="shared" si="50"/>
        <v>37.124970545464684</v>
      </c>
      <c r="Z61" s="49">
        <f t="shared" si="50"/>
        <v>23.507680244428474</v>
      </c>
      <c r="AA61" s="49">
        <f t="shared" si="50"/>
        <v>28.56760596276672</v>
      </c>
      <c r="AB61" s="49">
        <f t="shared" si="50"/>
        <v>36.953575021319189</v>
      </c>
      <c r="AC61" s="49">
        <f t="shared" si="50"/>
        <v>39.54217408037551</v>
      </c>
      <c r="AE61" s="49">
        <f t="shared" si="51"/>
        <v>0</v>
      </c>
      <c r="AF61" s="49">
        <f t="shared" si="51"/>
        <v>0</v>
      </c>
      <c r="AG61" s="49">
        <f t="shared" si="51"/>
        <v>0</v>
      </c>
      <c r="AH61" s="49">
        <f t="shared" si="51"/>
        <v>0</v>
      </c>
      <c r="AI61" s="49">
        <f t="shared" si="51"/>
        <v>0</v>
      </c>
      <c r="AJ61" s="49">
        <f t="shared" si="51"/>
        <v>0</v>
      </c>
    </row>
    <row r="62" spans="1:36" ht="15.75">
      <c r="A62" s="18">
        <v>12.13</v>
      </c>
      <c r="B62" s="7" t="s">
        <v>142</v>
      </c>
      <c r="C62" s="13">
        <v>48.571371500000005</v>
      </c>
      <c r="D62" s="13">
        <v>58.1019474</v>
      </c>
      <c r="E62" s="13">
        <v>30.335176000000001</v>
      </c>
      <c r="F62" s="13">
        <v>49.671940199999995</v>
      </c>
      <c r="G62" s="13">
        <v>63.056577300000008</v>
      </c>
      <c r="H62" s="142">
        <v>31.537929300000002</v>
      </c>
      <c r="J62" s="49">
        <f t="shared" si="48"/>
        <v>0</v>
      </c>
      <c r="K62" s="49">
        <f t="shared" si="48"/>
        <v>0</v>
      </c>
      <c r="L62" s="49">
        <f t="shared" si="48"/>
        <v>0</v>
      </c>
      <c r="M62" s="49">
        <f t="shared" si="48"/>
        <v>0</v>
      </c>
      <c r="N62" s="49">
        <f t="shared" si="48"/>
        <v>0</v>
      </c>
      <c r="O62" s="49">
        <f t="shared" si="48"/>
        <v>0</v>
      </c>
      <c r="Q62" s="49">
        <f t="shared" si="49"/>
        <v>19.466349651064711</v>
      </c>
      <c r="R62" s="49">
        <f t="shared" si="49"/>
        <v>20.881295438925722</v>
      </c>
      <c r="S62" s="49">
        <f t="shared" si="49"/>
        <v>10.904089144500359</v>
      </c>
      <c r="T62" s="49">
        <f t="shared" si="49"/>
        <v>17.854012205317407</v>
      </c>
      <c r="U62" s="49">
        <f t="shared" si="49"/>
        <v>22.667700261737838</v>
      </c>
      <c r="V62" s="49">
        <f t="shared" si="49"/>
        <v>11.335583669559037</v>
      </c>
      <c r="X62" s="49">
        <f t="shared" si="50"/>
        <v>29.105021848935298</v>
      </c>
      <c r="Y62" s="49">
        <f t="shared" si="50"/>
        <v>37.220651961074282</v>
      </c>
      <c r="Z62" s="49">
        <f t="shared" si="50"/>
        <v>19.43108685549964</v>
      </c>
      <c r="AA62" s="49">
        <f t="shared" si="50"/>
        <v>31.817927994682591</v>
      </c>
      <c r="AB62" s="49">
        <f t="shared" si="50"/>
        <v>40.388877038262166</v>
      </c>
      <c r="AC62" s="49">
        <f t="shared" si="50"/>
        <v>20.202345630440963</v>
      </c>
      <c r="AE62" s="49">
        <f t="shared" si="51"/>
        <v>0</v>
      </c>
      <c r="AF62" s="49">
        <f t="shared" si="51"/>
        <v>0</v>
      </c>
      <c r="AG62" s="49">
        <f t="shared" si="51"/>
        <v>0</v>
      </c>
      <c r="AH62" s="49">
        <f t="shared" si="51"/>
        <v>0</v>
      </c>
      <c r="AI62" s="49">
        <f t="shared" si="51"/>
        <v>0</v>
      </c>
      <c r="AJ62" s="49">
        <f t="shared" si="51"/>
        <v>0</v>
      </c>
    </row>
    <row r="63" spans="1:36" ht="14.25">
      <c r="A63" s="18">
        <v>12.14</v>
      </c>
      <c r="B63" s="7" t="s">
        <v>143</v>
      </c>
      <c r="C63" s="30">
        <f>C143+C145+C146+C147+C148+C151+C152</f>
        <v>543.35026930000015</v>
      </c>
      <c r="D63" s="30">
        <f t="shared" ref="D63:H63" si="52">D143+D145+D146+D147+D148+D151+D152</f>
        <v>852.41847180000013</v>
      </c>
      <c r="E63" s="30">
        <f t="shared" si="52"/>
        <v>865.66366570000014</v>
      </c>
      <c r="F63" s="30">
        <f>F143+F145+F146+F147+F148+F151+F152</f>
        <v>667.81551949999994</v>
      </c>
      <c r="G63" s="30">
        <f t="shared" si="52"/>
        <v>755.45406089999994</v>
      </c>
      <c r="H63" s="30">
        <f t="shared" si="52"/>
        <v>803.2435954</v>
      </c>
      <c r="J63" s="49">
        <f t="shared" si="48"/>
        <v>0</v>
      </c>
      <c r="K63" s="49">
        <f t="shared" si="48"/>
        <v>0</v>
      </c>
      <c r="L63" s="49">
        <f t="shared" si="48"/>
        <v>0</v>
      </c>
      <c r="M63" s="49">
        <f t="shared" si="48"/>
        <v>0</v>
      </c>
      <c r="N63" s="49">
        <f t="shared" si="48"/>
        <v>0</v>
      </c>
      <c r="O63" s="49">
        <f t="shared" si="48"/>
        <v>0</v>
      </c>
      <c r="Q63" s="49">
        <f t="shared" si="49"/>
        <v>217.76297433137074</v>
      </c>
      <c r="R63" s="49">
        <f t="shared" si="49"/>
        <v>306.35121099664514</v>
      </c>
      <c r="S63" s="49">
        <f t="shared" si="49"/>
        <v>311.16594741193393</v>
      </c>
      <c r="T63" s="49">
        <f t="shared" si="49"/>
        <v>240.03866947909927</v>
      </c>
      <c r="U63" s="49">
        <f t="shared" si="49"/>
        <v>271.57208569253953</v>
      </c>
      <c r="V63" s="49">
        <f t="shared" si="49"/>
        <v>288.70744480659755</v>
      </c>
      <c r="X63" s="49">
        <f t="shared" si="50"/>
        <v>325.58729496862941</v>
      </c>
      <c r="Y63" s="49">
        <f t="shared" si="50"/>
        <v>546.067260803355</v>
      </c>
      <c r="Z63" s="49">
        <f t="shared" si="50"/>
        <v>554.49771828806627</v>
      </c>
      <c r="AA63" s="49">
        <f t="shared" si="50"/>
        <v>427.77685002090061</v>
      </c>
      <c r="AB63" s="49">
        <f t="shared" si="50"/>
        <v>483.88197520746041</v>
      </c>
      <c r="AC63" s="49">
        <f t="shared" si="50"/>
        <v>514.53615059340245</v>
      </c>
      <c r="AE63" s="49">
        <f t="shared" si="51"/>
        <v>0</v>
      </c>
      <c r="AF63" s="49">
        <f t="shared" si="51"/>
        <v>0</v>
      </c>
      <c r="AG63" s="49">
        <f t="shared" si="51"/>
        <v>0</v>
      </c>
      <c r="AH63" s="49">
        <f t="shared" si="51"/>
        <v>0</v>
      </c>
      <c r="AI63" s="49">
        <f t="shared" si="51"/>
        <v>0</v>
      </c>
      <c r="AJ63" s="49">
        <f t="shared" si="51"/>
        <v>0</v>
      </c>
    </row>
    <row r="64" spans="1:36" ht="15">
      <c r="A64" s="6"/>
      <c r="B64" s="7" t="s">
        <v>144</v>
      </c>
      <c r="C64" s="15">
        <f>SUM(C50:C63)</f>
        <v>1291.0879856000001</v>
      </c>
      <c r="D64" s="15">
        <f t="shared" ref="D64:H64" si="53">SUM(D50:D63)</f>
        <v>1785.9671353000001</v>
      </c>
      <c r="E64" s="15">
        <f t="shared" si="53"/>
        <v>2449.5137398999996</v>
      </c>
      <c r="F64" s="15">
        <f t="shared" si="53"/>
        <v>2786.7126431999995</v>
      </c>
      <c r="G64" s="15">
        <f t="shared" si="53"/>
        <v>2592.7638243000001</v>
      </c>
      <c r="H64" s="15">
        <f t="shared" si="53"/>
        <v>3987.6571020000001</v>
      </c>
      <c r="J64" s="15">
        <f t="shared" ref="J64:O64" si="54">SUM(J50:J63)</f>
        <v>0</v>
      </c>
      <c r="K64" s="15">
        <f t="shared" si="54"/>
        <v>0</v>
      </c>
      <c r="L64" s="15">
        <f t="shared" si="54"/>
        <v>0</v>
      </c>
      <c r="M64" s="15">
        <f t="shared" si="54"/>
        <v>0</v>
      </c>
      <c r="N64" s="15">
        <f t="shared" si="54"/>
        <v>0</v>
      </c>
      <c r="O64" s="15">
        <f t="shared" si="54"/>
        <v>0</v>
      </c>
      <c r="Q64" s="15">
        <f t="shared" ref="Q64:V64" si="55">SUM(Q50:Q63)</f>
        <v>517.43999359743009</v>
      </c>
      <c r="R64" s="15">
        <f t="shared" si="55"/>
        <v>641.85985264258352</v>
      </c>
      <c r="S64" s="15">
        <f t="shared" si="55"/>
        <v>880.48660672178289</v>
      </c>
      <c r="T64" s="15">
        <f t="shared" si="55"/>
        <v>1001.6520664196873</v>
      </c>
      <c r="U64" s="15">
        <f t="shared" si="55"/>
        <v>932.05174995613845</v>
      </c>
      <c r="V64" s="15">
        <f t="shared" si="55"/>
        <v>1433.2716740928302</v>
      </c>
      <c r="X64" s="15">
        <f t="shared" ref="X64:AC64" si="56">SUM(X50:X63)</f>
        <v>773.64799200256994</v>
      </c>
      <c r="Y64" s="15">
        <f t="shared" si="56"/>
        <v>1144.1072826574166</v>
      </c>
      <c r="Z64" s="15">
        <f t="shared" si="56"/>
        <v>1569.0271331782171</v>
      </c>
      <c r="AA64" s="15">
        <f t="shared" si="56"/>
        <v>1785.0605767803124</v>
      </c>
      <c r="AB64" s="15">
        <f t="shared" si="56"/>
        <v>1660.7120743438618</v>
      </c>
      <c r="AC64" s="15">
        <f t="shared" si="56"/>
        <v>2554.3854279071702</v>
      </c>
      <c r="AE64" s="15">
        <f t="shared" ref="AE64:AI64" si="57">SUM(AE50:AE63)</f>
        <v>0</v>
      </c>
      <c r="AF64" s="15">
        <f t="shared" si="57"/>
        <v>0</v>
      </c>
      <c r="AG64" s="15">
        <f t="shared" si="57"/>
        <v>0</v>
      </c>
      <c r="AH64" s="15">
        <f t="shared" si="57"/>
        <v>0</v>
      </c>
      <c r="AI64" s="15">
        <f t="shared" si="57"/>
        <v>0</v>
      </c>
      <c r="AJ64" s="15">
        <f t="shared" ref="AJ64" si="58">SUM(AJ50:AJ63)</f>
        <v>0</v>
      </c>
    </row>
    <row r="65" spans="1:36" ht="15">
      <c r="A65" s="6">
        <v>13</v>
      </c>
      <c r="B65" s="7" t="s">
        <v>145</v>
      </c>
      <c r="C65" s="15">
        <f>C64+C48+C47+C46+C45+C24+C13+C12+C11+C10+C9+C44</f>
        <v>45113.889362412243</v>
      </c>
      <c r="D65" s="15">
        <f t="shared" ref="D65:H65" si="59">D64+D48+D47+D46+D45+D24+D13+D12+D11+D10+D9+D44</f>
        <v>52639.688042346184</v>
      </c>
      <c r="E65" s="15">
        <f t="shared" si="59"/>
        <v>57341.541397080277</v>
      </c>
      <c r="F65" s="15">
        <f t="shared" si="59"/>
        <v>61411.436515972498</v>
      </c>
      <c r="G65" s="15">
        <f t="shared" si="59"/>
        <v>69070.593392828509</v>
      </c>
      <c r="H65" s="15">
        <f t="shared" si="59"/>
        <v>76500.368313250045</v>
      </c>
      <c r="J65" s="15">
        <f t="shared" ref="J65:O65" si="60">J64+J48+J47+J46+J45+J24+J13+J12+J11+J10+J9+J44</f>
        <v>0</v>
      </c>
      <c r="K65" s="15">
        <f t="shared" si="60"/>
        <v>0</v>
      </c>
      <c r="L65" s="15">
        <f t="shared" si="60"/>
        <v>0</v>
      </c>
      <c r="M65" s="15">
        <f t="shared" si="60"/>
        <v>0</v>
      </c>
      <c r="N65" s="15">
        <f t="shared" si="60"/>
        <v>0</v>
      </c>
      <c r="O65" s="15">
        <f t="shared" si="60"/>
        <v>0</v>
      </c>
      <c r="Q65" s="15">
        <f t="shared" ref="Q65:V65" si="61">Q64+Q48+Q47+Q46+Q45+Q24+Q13+Q12+Q11+Q10+Q9+Q44</f>
        <v>18080.66598342123</v>
      </c>
      <c r="R65" s="15">
        <f t="shared" si="61"/>
        <v>18918.210611045994</v>
      </c>
      <c r="S65" s="15">
        <f t="shared" si="61"/>
        <v>20611.625232595354</v>
      </c>
      <c r="T65" s="15">
        <f t="shared" si="61"/>
        <v>22073.640221974823</v>
      </c>
      <c r="U65" s="15">
        <f t="shared" si="61"/>
        <v>24829.630388597176</v>
      </c>
      <c r="V65" s="15">
        <f t="shared" si="61"/>
        <v>27496.298742952946</v>
      </c>
      <c r="X65" s="15">
        <f t="shared" ref="X65:AC65" si="62">X64+X48+X47+X46+X45+X24+X13+X12+X11+X10+X9+X44</f>
        <v>18758.316142944372</v>
      </c>
      <c r="Y65" s="15">
        <f t="shared" si="62"/>
        <v>33721.477431300184</v>
      </c>
      <c r="Z65" s="15">
        <f t="shared" si="62"/>
        <v>36729.916164484915</v>
      </c>
      <c r="AA65" s="15">
        <f t="shared" si="62"/>
        <v>39337.796293997671</v>
      </c>
      <c r="AB65" s="15">
        <f t="shared" si="62"/>
        <v>44240.963004231337</v>
      </c>
      <c r="AC65" s="15">
        <f t="shared" si="62"/>
        <v>49004.069570297113</v>
      </c>
      <c r="AE65" s="15">
        <f t="shared" ref="AE65:AI65" si="63">AE64+AE48+AE47+AE46+AE45+AE24+AE13+AE12+AE11+AE10+AE9+AE44</f>
        <v>0</v>
      </c>
      <c r="AF65" s="15">
        <f t="shared" si="63"/>
        <v>0</v>
      </c>
      <c r="AG65" s="15">
        <f t="shared" si="63"/>
        <v>0</v>
      </c>
      <c r="AH65" s="15">
        <f t="shared" si="63"/>
        <v>0</v>
      </c>
      <c r="AI65" s="15">
        <f t="shared" si="63"/>
        <v>0</v>
      </c>
      <c r="AJ65" s="15">
        <f t="shared" ref="AJ65" si="64">AJ64+AJ48+AJ47+AJ46+AJ45+AJ24+AJ13+AJ12+AJ11+AJ10+AJ9+AJ44</f>
        <v>0</v>
      </c>
    </row>
    <row r="66" spans="1:36" ht="15.75">
      <c r="A66" s="6">
        <v>14</v>
      </c>
      <c r="B66" s="7" t="s">
        <v>146</v>
      </c>
      <c r="C66" s="13">
        <v>-24.537070699999997</v>
      </c>
      <c r="D66" s="13">
        <v>-24.471577200000002</v>
      </c>
      <c r="E66" s="13">
        <v>-24.911666100000005</v>
      </c>
      <c r="F66" s="13">
        <v>-33.721732000000003</v>
      </c>
      <c r="G66" s="13">
        <v>-47.2065737</v>
      </c>
      <c r="H66" s="142">
        <v>-49.216961300000001</v>
      </c>
      <c r="J66" s="49">
        <f t="shared" ref="J66:O66" si="65">C66*J$6*J$7/(J$6*J$7+Q$6*Q$7+X$6*X$7)</f>
        <v>0</v>
      </c>
      <c r="K66" s="49">
        <f t="shared" si="65"/>
        <v>0</v>
      </c>
      <c r="L66" s="49">
        <f t="shared" si="65"/>
        <v>0</v>
      </c>
      <c r="M66" s="49">
        <f t="shared" si="65"/>
        <v>0</v>
      </c>
      <c r="N66" s="49">
        <f t="shared" si="65"/>
        <v>0</v>
      </c>
      <c r="O66" s="49">
        <f t="shared" si="65"/>
        <v>0</v>
      </c>
      <c r="Q66" s="49">
        <f t="shared" ref="Q66:V66" si="66">C66*Q$6*Q$7/(Q$6*Q$7+X$6*X$7+J$6*J$7)</f>
        <v>-9.8339244478425947</v>
      </c>
      <c r="R66" s="49">
        <f t="shared" si="66"/>
        <v>-8.794855529570059</v>
      </c>
      <c r="S66" s="49">
        <f t="shared" si="66"/>
        <v>-8.954588820992095</v>
      </c>
      <c r="T66" s="49">
        <f t="shared" si="66"/>
        <v>-12.120891841314519</v>
      </c>
      <c r="U66" s="49">
        <f t="shared" si="66"/>
        <v>-16.969910338207281</v>
      </c>
      <c r="V66" s="49">
        <f t="shared" si="66"/>
        <v>-17.689905303250178</v>
      </c>
      <c r="X66" s="49">
        <f t="shared" ref="X66:AC66" si="67">C66*X$6*X$7/(X$6*X$7+J$6*J$7+Q$6*Q$7)</f>
        <v>-14.703146252157403</v>
      </c>
      <c r="Y66" s="49">
        <f t="shared" si="67"/>
        <v>-15.676721670429941</v>
      </c>
      <c r="Z66" s="49">
        <f t="shared" si="67"/>
        <v>-15.95707727900791</v>
      </c>
      <c r="AA66" s="49">
        <f t="shared" si="67"/>
        <v>-21.600840158685482</v>
      </c>
      <c r="AB66" s="49">
        <f t="shared" si="67"/>
        <v>-30.236663361792719</v>
      </c>
      <c r="AC66" s="49">
        <f t="shared" si="67"/>
        <v>-31.527055996749827</v>
      </c>
      <c r="AE66" s="49">
        <f>C66-J66-Q66-X66</f>
        <v>0</v>
      </c>
      <c r="AF66" s="49">
        <f>D66-K66-R66-Y66</f>
        <v>0</v>
      </c>
      <c r="AG66" s="49">
        <f t="shared" ref="AG66:AJ66" si="68">E66-L66-S66-Z66</f>
        <v>0</v>
      </c>
      <c r="AH66" s="49">
        <f t="shared" si="68"/>
        <v>0</v>
      </c>
      <c r="AI66" s="49">
        <f t="shared" si="68"/>
        <v>0</v>
      </c>
      <c r="AJ66" s="49">
        <f t="shared" si="68"/>
        <v>0</v>
      </c>
    </row>
    <row r="67" spans="1:36" ht="15.75">
      <c r="A67" s="6">
        <v>15</v>
      </c>
      <c r="B67" s="7" t="s">
        <v>147</v>
      </c>
      <c r="C67" s="146">
        <f t="shared" ref="C67:G67" si="69">+C65+C66</f>
        <v>45089.352291712246</v>
      </c>
      <c r="D67" s="146">
        <f t="shared" si="69"/>
        <v>52615.216465146186</v>
      </c>
      <c r="E67" s="146">
        <f t="shared" si="69"/>
        <v>57316.629730980276</v>
      </c>
      <c r="F67" s="146">
        <f t="shared" si="69"/>
        <v>61377.7147839725</v>
      </c>
      <c r="G67" s="146">
        <f t="shared" si="69"/>
        <v>69023.386819128515</v>
      </c>
      <c r="H67" s="146">
        <f t="shared" ref="H67" si="70">+H65+H66</f>
        <v>76451.151351950044</v>
      </c>
      <c r="J67" s="46">
        <f>J65+J66</f>
        <v>0</v>
      </c>
      <c r="K67" s="46">
        <f>K65+K66</f>
        <v>0</v>
      </c>
      <c r="L67" s="46">
        <f t="shared" ref="L67:O67" si="71">L65+L66</f>
        <v>0</v>
      </c>
      <c r="M67" s="46">
        <f t="shared" si="71"/>
        <v>0</v>
      </c>
      <c r="N67" s="46">
        <f t="shared" si="71"/>
        <v>0</v>
      </c>
      <c r="O67" s="46">
        <f t="shared" si="71"/>
        <v>0</v>
      </c>
      <c r="Q67" s="46">
        <f>Q65+Q66</f>
        <v>18070.832058973388</v>
      </c>
      <c r="R67" s="46">
        <f>R65+R66</f>
        <v>18909.415755516424</v>
      </c>
      <c r="S67" s="46">
        <f t="shared" ref="S67:V67" si="72">S65+S66</f>
        <v>20602.670643774363</v>
      </c>
      <c r="T67" s="46">
        <f t="shared" si="72"/>
        <v>22061.519330133509</v>
      </c>
      <c r="U67" s="46">
        <f t="shared" si="72"/>
        <v>24812.660478258967</v>
      </c>
      <c r="V67" s="46">
        <f t="shared" si="72"/>
        <v>27478.608837649695</v>
      </c>
      <c r="X67" s="46">
        <f>X65+X66</f>
        <v>18743.612996692213</v>
      </c>
      <c r="Y67" s="46">
        <f>Y65+Y66</f>
        <v>33705.800709629752</v>
      </c>
      <c r="Z67" s="46">
        <f t="shared" ref="Z67:AC67" si="73">Z65+Z66</f>
        <v>36713.959087205905</v>
      </c>
      <c r="AA67" s="46">
        <f t="shared" si="73"/>
        <v>39316.195453838984</v>
      </c>
      <c r="AB67" s="46">
        <f t="shared" si="73"/>
        <v>44210.726340869543</v>
      </c>
      <c r="AC67" s="46">
        <f t="shared" si="73"/>
        <v>48972.542514300367</v>
      </c>
      <c r="AE67" s="46">
        <f>AE65+AE66</f>
        <v>0</v>
      </c>
      <c r="AF67" s="46">
        <f>AF65+AF66</f>
        <v>0</v>
      </c>
      <c r="AG67" s="46">
        <f t="shared" ref="AG67:AI67" si="74">AG65+AG66</f>
        <v>0</v>
      </c>
      <c r="AH67" s="46">
        <f t="shared" si="74"/>
        <v>0</v>
      </c>
      <c r="AI67" s="46">
        <f t="shared" si="74"/>
        <v>0</v>
      </c>
      <c r="AJ67" s="46">
        <f t="shared" ref="AJ67" si="75">AJ65+AJ66</f>
        <v>0</v>
      </c>
    </row>
    <row r="68" spans="1:36" ht="15.75">
      <c r="A68" s="6">
        <v>16</v>
      </c>
      <c r="B68" s="7" t="s">
        <v>148</v>
      </c>
      <c r="C68" s="13">
        <v>177.55493000000013</v>
      </c>
      <c r="D68" s="13">
        <v>623.7073151999997</v>
      </c>
      <c r="E68" s="13">
        <v>594.73896769999988</v>
      </c>
      <c r="F68" s="13">
        <v>1283.7432406999997</v>
      </c>
      <c r="G68" s="13">
        <v>969.54835073271511</v>
      </c>
      <c r="H68" s="147"/>
      <c r="J68" s="49">
        <f t="shared" ref="J68:N68" si="76">C68*J$6*J$7/(J$6*J$7+Q$6*Q$7+X$6*X$7)</f>
        <v>0</v>
      </c>
      <c r="K68" s="49">
        <f t="shared" si="76"/>
        <v>0</v>
      </c>
      <c r="L68" s="49">
        <f t="shared" si="76"/>
        <v>0</v>
      </c>
      <c r="M68" s="49">
        <f t="shared" si="76"/>
        <v>0</v>
      </c>
      <c r="N68" s="49">
        <f t="shared" si="76"/>
        <v>0</v>
      </c>
      <c r="O68" s="49">
        <f>H68*O$6*O$7/(O$6*O$7+V$6*V$7+AC$6*AC$7)</f>
        <v>0</v>
      </c>
      <c r="Q68" s="49">
        <f t="shared" ref="Q68:V68" si="77">C68*Q$6*Q$7/(Q$6*Q$7+X$6*X$7+J$6*J$7)</f>
        <v>71.160155517748166</v>
      </c>
      <c r="R68" s="49">
        <f t="shared" si="77"/>
        <v>224.15456450105773</v>
      </c>
      <c r="S68" s="49">
        <f t="shared" si="77"/>
        <v>213.78108112868438</v>
      </c>
      <c r="T68" s="49">
        <f t="shared" si="77"/>
        <v>461.4268618392224</v>
      </c>
      <c r="U68" s="49">
        <f t="shared" si="77"/>
        <v>348.53511472896668</v>
      </c>
      <c r="V68" s="49">
        <f t="shared" si="77"/>
        <v>0</v>
      </c>
      <c r="X68" s="49">
        <f t="shared" ref="X68:AC68" si="78">C68*X$6*X$7/(X$6*X$7+J$6*J$7+Q$6*Q$7)</f>
        <v>106.39477448225196</v>
      </c>
      <c r="Y68" s="49">
        <f t="shared" si="78"/>
        <v>399.55275069894196</v>
      </c>
      <c r="Z68" s="49">
        <f t="shared" si="78"/>
        <v>380.9578865713155</v>
      </c>
      <c r="AA68" s="49">
        <f t="shared" si="78"/>
        <v>822.31637886077715</v>
      </c>
      <c r="AB68" s="49">
        <f t="shared" si="78"/>
        <v>621.01323600374837</v>
      </c>
      <c r="AC68" s="49">
        <f t="shared" si="78"/>
        <v>0</v>
      </c>
      <c r="AE68" s="49">
        <f>C68-J68-Q68-X68</f>
        <v>0</v>
      </c>
      <c r="AF68" s="49">
        <f t="shared" ref="AF68:AJ68" si="79">D68-K68-R68-Y68</f>
        <v>0</v>
      </c>
      <c r="AG68" s="49">
        <f t="shared" si="79"/>
        <v>0</v>
      </c>
      <c r="AH68" s="49">
        <f t="shared" si="79"/>
        <v>0</v>
      </c>
      <c r="AI68" s="49">
        <f t="shared" si="79"/>
        <v>0</v>
      </c>
      <c r="AJ68" s="49">
        <f t="shared" si="79"/>
        <v>0</v>
      </c>
    </row>
    <row r="69" spans="1:36" ht="16.5" thickBot="1">
      <c r="A69" s="6"/>
      <c r="B69" s="7" t="s">
        <v>149</v>
      </c>
      <c r="C69" s="21">
        <f>C68+C67</f>
        <v>45266.907221712245</v>
      </c>
      <c r="D69" s="21">
        <f t="shared" ref="D69:G69" si="80">D68+D67</f>
        <v>53238.923780346187</v>
      </c>
      <c r="E69" s="21">
        <f t="shared" si="80"/>
        <v>57911.368698680279</v>
      </c>
      <c r="F69" s="21">
        <f t="shared" si="80"/>
        <v>62661.458024672502</v>
      </c>
      <c r="G69" s="21">
        <f t="shared" si="80"/>
        <v>69992.93516986123</v>
      </c>
      <c r="H69" s="148">
        <f t="shared" ref="H69" si="81">+H67+H68</f>
        <v>76451.151351950044</v>
      </c>
      <c r="J69" s="21">
        <f t="shared" ref="J69:N69" si="82">J68+J67</f>
        <v>0</v>
      </c>
      <c r="K69" s="21">
        <f t="shared" si="82"/>
        <v>0</v>
      </c>
      <c r="L69" s="21">
        <f t="shared" si="82"/>
        <v>0</v>
      </c>
      <c r="M69" s="21">
        <f t="shared" si="82"/>
        <v>0</v>
      </c>
      <c r="N69" s="21">
        <f t="shared" si="82"/>
        <v>0</v>
      </c>
      <c r="O69" s="21">
        <f t="shared" ref="O69" si="83">O68+O67</f>
        <v>0</v>
      </c>
      <c r="Q69" s="21">
        <f t="shared" ref="Q69:AB69" si="84">Q68+Q67</f>
        <v>18141.992214491136</v>
      </c>
      <c r="R69" s="21">
        <f t="shared" si="84"/>
        <v>19133.570320017483</v>
      </c>
      <c r="S69" s="21">
        <f t="shared" si="84"/>
        <v>20816.451724903047</v>
      </c>
      <c r="T69" s="21">
        <f t="shared" si="84"/>
        <v>22522.946191972733</v>
      </c>
      <c r="U69" s="21">
        <f t="shared" si="84"/>
        <v>25161.195592987933</v>
      </c>
      <c r="V69" s="21">
        <f t="shared" ref="V69" si="85">V68+V67</f>
        <v>27478.608837649695</v>
      </c>
      <c r="X69" s="21">
        <f t="shared" si="84"/>
        <v>18850.007771174463</v>
      </c>
      <c r="Y69" s="21">
        <f t="shared" si="84"/>
        <v>34105.353460328697</v>
      </c>
      <c r="Z69" s="21">
        <f t="shared" si="84"/>
        <v>37094.916973777217</v>
      </c>
      <c r="AA69" s="21">
        <f t="shared" si="84"/>
        <v>40138.511832699762</v>
      </c>
      <c r="AB69" s="21">
        <f t="shared" si="84"/>
        <v>44831.739576873289</v>
      </c>
      <c r="AC69" s="21">
        <f t="shared" ref="AC69" si="86">AC68+AC67</f>
        <v>48972.542514300367</v>
      </c>
      <c r="AE69" s="21">
        <f t="shared" ref="AE69:AI69" si="87">AE68+AE67</f>
        <v>0</v>
      </c>
      <c r="AF69" s="21">
        <f t="shared" si="87"/>
        <v>0</v>
      </c>
      <c r="AG69" s="21">
        <f t="shared" si="87"/>
        <v>0</v>
      </c>
      <c r="AH69" s="21">
        <f t="shared" si="87"/>
        <v>0</v>
      </c>
      <c r="AI69" s="21">
        <f t="shared" si="87"/>
        <v>0</v>
      </c>
      <c r="AJ69" s="21">
        <f t="shared" ref="AJ69" si="88">AJ68+AJ67</f>
        <v>0</v>
      </c>
    </row>
    <row r="70" spans="1:36" s="64" customFormat="1" ht="14.25">
      <c r="J70" s="93" t="e">
        <f>J69/J7</f>
        <v>#DIV/0!</v>
      </c>
      <c r="K70" s="93" t="e">
        <f t="shared" ref="K70:O70" si="89">K69/K7</f>
        <v>#DIV/0!</v>
      </c>
      <c r="L70" s="93" t="e">
        <f t="shared" si="89"/>
        <v>#DIV/0!</v>
      </c>
      <c r="M70" s="93" t="e">
        <f t="shared" si="89"/>
        <v>#DIV/0!</v>
      </c>
      <c r="N70" s="93" t="e">
        <f t="shared" si="89"/>
        <v>#DIV/0!</v>
      </c>
      <c r="O70" s="93" t="e">
        <f t="shared" si="89"/>
        <v>#DIV/0!</v>
      </c>
      <c r="Q70" s="93">
        <f>Q69/Q7</f>
        <v>18.141992214491136</v>
      </c>
      <c r="R70" s="93">
        <f t="shared" ref="R70:V70" si="90">R69/R7</f>
        <v>19.133570320017483</v>
      </c>
      <c r="S70" s="93">
        <f t="shared" si="90"/>
        <v>20.816451724903047</v>
      </c>
      <c r="T70" s="93">
        <f t="shared" si="90"/>
        <v>22.522946191972732</v>
      </c>
      <c r="U70" s="93">
        <f t="shared" si="90"/>
        <v>25.161195592987934</v>
      </c>
      <c r="V70" s="93">
        <f t="shared" si="90"/>
        <v>27.478608837649695</v>
      </c>
      <c r="X70" s="93">
        <f>X69/X7</f>
        <v>11.343444515577998</v>
      </c>
      <c r="Y70" s="93">
        <f t="shared" ref="Y70:AC70" si="91">Y69/Y7</f>
        <v>17.224925990065</v>
      </c>
      <c r="Z70" s="93">
        <f t="shared" si="91"/>
        <v>18.734806552412735</v>
      </c>
      <c r="AA70" s="93">
        <f t="shared" si="91"/>
        <v>20.271975673080689</v>
      </c>
      <c r="AB70" s="93">
        <f t="shared" si="91"/>
        <v>22.642292715592571</v>
      </c>
      <c r="AC70" s="93">
        <f t="shared" si="91"/>
        <v>24.733607330454731</v>
      </c>
    </row>
    <row r="71" spans="1:36">
      <c r="C71" s="19">
        <f>3+1.517808</f>
        <v>4.5178080000000005</v>
      </c>
      <c r="D71" s="106">
        <v>5</v>
      </c>
      <c r="E71" s="106">
        <v>5</v>
      </c>
      <c r="F71" s="106">
        <v>5</v>
      </c>
      <c r="G71" s="106">
        <v>5</v>
      </c>
      <c r="H71" s="106">
        <v>5</v>
      </c>
      <c r="J71" s="19">
        <f>C71</f>
        <v>4.5178080000000005</v>
      </c>
      <c r="K71" s="106">
        <f t="shared" ref="K71:O72" si="92">D71</f>
        <v>5</v>
      </c>
      <c r="L71" s="106">
        <f t="shared" si="92"/>
        <v>5</v>
      </c>
      <c r="M71" s="106">
        <f t="shared" si="92"/>
        <v>5</v>
      </c>
      <c r="N71" s="106">
        <f t="shared" si="92"/>
        <v>5</v>
      </c>
      <c r="O71" s="106">
        <f t="shared" si="92"/>
        <v>5</v>
      </c>
      <c r="Q71" s="19">
        <f>J71</f>
        <v>4.5178080000000005</v>
      </c>
      <c r="R71" s="19">
        <f t="shared" ref="R71:R72" si="93">K71</f>
        <v>5</v>
      </c>
      <c r="S71" s="19">
        <f t="shared" ref="S71:S72" si="94">L71</f>
        <v>5</v>
      </c>
      <c r="T71" s="19">
        <f t="shared" ref="T71:T72" si="95">M71</f>
        <v>5</v>
      </c>
      <c r="U71" s="19">
        <f t="shared" ref="U71:V72" si="96">N71</f>
        <v>5</v>
      </c>
      <c r="V71" s="19">
        <f t="shared" si="96"/>
        <v>5</v>
      </c>
      <c r="X71" s="19">
        <f>Q71</f>
        <v>4.5178080000000005</v>
      </c>
      <c r="Y71" s="19">
        <f t="shared" ref="Y71:Y72" si="97">R71</f>
        <v>5</v>
      </c>
      <c r="Z71" s="19">
        <f t="shared" ref="Z71:Z72" si="98">S71</f>
        <v>5</v>
      </c>
      <c r="AA71" s="19">
        <f t="shared" ref="AA71:AA72" si="99">T71</f>
        <v>5</v>
      </c>
      <c r="AB71" s="19">
        <f t="shared" ref="AB71:AC72" si="100">U71</f>
        <v>5</v>
      </c>
      <c r="AC71" s="19">
        <f t="shared" si="100"/>
        <v>5</v>
      </c>
    </row>
    <row r="72" spans="1:36">
      <c r="C72" s="106">
        <f>1000+1661.75342465753</f>
        <v>2661.7534246575301</v>
      </c>
      <c r="D72" s="106">
        <v>2980</v>
      </c>
      <c r="E72" s="106">
        <v>2980</v>
      </c>
      <c r="F72" s="106">
        <v>2980</v>
      </c>
      <c r="G72" s="106">
        <v>2980</v>
      </c>
      <c r="H72" s="106">
        <v>2980</v>
      </c>
      <c r="J72" s="106">
        <f>C72</f>
        <v>2661.7534246575301</v>
      </c>
      <c r="K72" s="106">
        <f t="shared" si="92"/>
        <v>2980</v>
      </c>
      <c r="L72" s="106">
        <f t="shared" si="92"/>
        <v>2980</v>
      </c>
      <c r="M72" s="106">
        <f t="shared" si="92"/>
        <v>2980</v>
      </c>
      <c r="N72" s="106">
        <f t="shared" si="92"/>
        <v>2980</v>
      </c>
      <c r="O72" s="106">
        <f t="shared" si="92"/>
        <v>2980</v>
      </c>
      <c r="Q72" s="19">
        <f>J72</f>
        <v>2661.7534246575301</v>
      </c>
      <c r="R72" s="19">
        <f t="shared" si="93"/>
        <v>2980</v>
      </c>
      <c r="S72" s="19">
        <f t="shared" si="94"/>
        <v>2980</v>
      </c>
      <c r="T72" s="19">
        <f t="shared" si="95"/>
        <v>2980</v>
      </c>
      <c r="U72" s="19">
        <f t="shared" si="96"/>
        <v>2980</v>
      </c>
      <c r="V72" s="19">
        <f t="shared" si="96"/>
        <v>2980</v>
      </c>
      <c r="X72" s="19">
        <f>Q72</f>
        <v>2661.7534246575301</v>
      </c>
      <c r="Y72" s="19">
        <f t="shared" si="97"/>
        <v>2980</v>
      </c>
      <c r="Z72" s="19">
        <f t="shared" si="98"/>
        <v>2980</v>
      </c>
      <c r="AA72" s="19">
        <f t="shared" si="99"/>
        <v>2980</v>
      </c>
      <c r="AB72" s="19">
        <f t="shared" si="100"/>
        <v>2980</v>
      </c>
      <c r="AC72" s="19">
        <f t="shared" si="100"/>
        <v>2980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0</v>
      </c>
      <c r="K75" s="30">
        <f t="shared" ref="K75:O75" si="101">K9*$C75</f>
        <v>0</v>
      </c>
      <c r="L75" s="30">
        <f t="shared" si="101"/>
        <v>0</v>
      </c>
      <c r="M75" s="30">
        <f t="shared" si="101"/>
        <v>0</v>
      </c>
      <c r="N75" s="30">
        <f t="shared" si="101"/>
        <v>0</v>
      </c>
      <c r="O75" s="30">
        <f t="shared" si="101"/>
        <v>0</v>
      </c>
      <c r="P75" s="64"/>
      <c r="Q75" s="30">
        <f>Q9*$C75</f>
        <v>2402.7912720896466</v>
      </c>
      <c r="R75" s="30">
        <f t="shared" ref="R75:V75" si="102">R9*$C75</f>
        <v>1896.0796691230337</v>
      </c>
      <c r="S75" s="30">
        <f t="shared" si="102"/>
        <v>2149.8885437814529</v>
      </c>
      <c r="T75" s="30">
        <f t="shared" si="102"/>
        <v>2575.4680660914382</v>
      </c>
      <c r="U75" s="30">
        <f t="shared" si="102"/>
        <v>3118.4929164056575</v>
      </c>
      <c r="V75" s="30">
        <f t="shared" si="102"/>
        <v>3052.1235053106921</v>
      </c>
      <c r="W75" s="64"/>
      <c r="X75" s="30">
        <f>X9*$C75</f>
        <v>3592.5221588103545</v>
      </c>
      <c r="Y75" s="30">
        <f t="shared" ref="Y75:AC75" si="103">Y9*$C75</f>
        <v>3379.7386594769664</v>
      </c>
      <c r="Z75" s="30">
        <f t="shared" si="103"/>
        <v>3831.1013850185486</v>
      </c>
      <c r="AA75" s="30">
        <f t="shared" si="103"/>
        <v>4589.7838837085619</v>
      </c>
      <c r="AB75" s="30">
        <f t="shared" si="103"/>
        <v>5556.4713442943412</v>
      </c>
      <c r="AC75" s="30">
        <f t="shared" si="103"/>
        <v>5439.5129318893059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104">J10*$C76</f>
        <v>0</v>
      </c>
      <c r="K76" s="30">
        <f t="shared" si="104"/>
        <v>0</v>
      </c>
      <c r="L76" s="30">
        <f t="shared" si="104"/>
        <v>0</v>
      </c>
      <c r="M76" s="30">
        <f t="shared" si="104"/>
        <v>0</v>
      </c>
      <c r="N76" s="30">
        <f t="shared" si="104"/>
        <v>0</v>
      </c>
      <c r="O76" s="30">
        <f t="shared" si="104"/>
        <v>0</v>
      </c>
      <c r="P76" s="64"/>
      <c r="Q76" s="30">
        <f t="shared" ref="Q76:V79" si="105">Q10*$C76</f>
        <v>1845.1495197661834</v>
      </c>
      <c r="R76" s="30">
        <f t="shared" si="105"/>
        <v>2167.1151630585377</v>
      </c>
      <c r="S76" s="30">
        <f t="shared" si="105"/>
        <v>2770.4805785765639</v>
      </c>
      <c r="T76" s="30">
        <f t="shared" si="105"/>
        <v>3315.3281809788527</v>
      </c>
      <c r="U76" s="30">
        <f t="shared" si="105"/>
        <v>3313.7837824316725</v>
      </c>
      <c r="V76" s="30">
        <f t="shared" si="105"/>
        <v>4495.3468468026704</v>
      </c>
      <c r="W76" s="64"/>
      <c r="X76" s="30">
        <f t="shared" ref="X76:AC79" si="106">X10*$C76</f>
        <v>2758.7666948338174</v>
      </c>
      <c r="Y76" s="30">
        <f t="shared" si="106"/>
        <v>3862.8560895414603</v>
      </c>
      <c r="Z76" s="30">
        <f t="shared" si="106"/>
        <v>4936.9963910234364</v>
      </c>
      <c r="AA76" s="30">
        <f t="shared" si="106"/>
        <v>5908.3007297211479</v>
      </c>
      <c r="AB76" s="30">
        <f t="shared" si="106"/>
        <v>5904.4368936683286</v>
      </c>
      <c r="AC76" s="30">
        <f t="shared" si="106"/>
        <v>8011.6342814973314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104"/>
        <v>0</v>
      </c>
      <c r="K77" s="30">
        <f t="shared" si="104"/>
        <v>0</v>
      </c>
      <c r="L77" s="30">
        <f t="shared" si="104"/>
        <v>0</v>
      </c>
      <c r="M77" s="30">
        <f t="shared" si="104"/>
        <v>0</v>
      </c>
      <c r="N77" s="30">
        <f t="shared" si="104"/>
        <v>0</v>
      </c>
      <c r="O77" s="30">
        <f t="shared" si="104"/>
        <v>0</v>
      </c>
      <c r="P77" s="64"/>
      <c r="Q77" s="30">
        <f t="shared" si="105"/>
        <v>336.71207788343099</v>
      </c>
      <c r="R77" s="30">
        <f t="shared" si="105"/>
        <v>353.3478424346502</v>
      </c>
      <c r="S77" s="30">
        <f t="shared" si="105"/>
        <v>365.33580517613228</v>
      </c>
      <c r="T77" s="30">
        <f t="shared" si="105"/>
        <v>305.35791721501658</v>
      </c>
      <c r="U77" s="30">
        <f t="shared" si="105"/>
        <v>325.00543307631432</v>
      </c>
      <c r="V77" s="30">
        <f t="shared" si="105"/>
        <v>234.88812869704898</v>
      </c>
      <c r="W77" s="64"/>
      <c r="X77" s="30">
        <f t="shared" si="106"/>
        <v>503.43349211656908</v>
      </c>
      <c r="Y77" s="30">
        <f t="shared" si="106"/>
        <v>629.83817756534972</v>
      </c>
      <c r="Z77" s="30">
        <f t="shared" si="106"/>
        <v>651.02840482386773</v>
      </c>
      <c r="AA77" s="30">
        <f t="shared" si="106"/>
        <v>544.18335278498353</v>
      </c>
      <c r="AB77" s="30">
        <f t="shared" si="106"/>
        <v>579.08849692368563</v>
      </c>
      <c r="AC77" s="30">
        <f t="shared" si="106"/>
        <v>418.61904060295097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104"/>
        <v>0</v>
      </c>
      <c r="K78" s="30">
        <f t="shared" si="104"/>
        <v>0</v>
      </c>
      <c r="L78" s="30">
        <f t="shared" si="104"/>
        <v>0</v>
      </c>
      <c r="M78" s="30">
        <f t="shared" si="104"/>
        <v>0</v>
      </c>
      <c r="N78" s="30">
        <f t="shared" si="104"/>
        <v>0</v>
      </c>
      <c r="O78" s="30">
        <f t="shared" si="104"/>
        <v>0</v>
      </c>
      <c r="P78" s="64"/>
      <c r="Q78" s="30">
        <f t="shared" si="105"/>
        <v>0</v>
      </c>
      <c r="R78" s="30">
        <f t="shared" si="105"/>
        <v>0</v>
      </c>
      <c r="S78" s="30">
        <f t="shared" si="105"/>
        <v>0</v>
      </c>
      <c r="T78" s="30">
        <f t="shared" si="105"/>
        <v>0</v>
      </c>
      <c r="U78" s="30">
        <f t="shared" si="105"/>
        <v>0</v>
      </c>
      <c r="V78" s="30">
        <f t="shared" si="105"/>
        <v>0</v>
      </c>
      <c r="W78" s="64"/>
      <c r="X78" s="30">
        <f t="shared" si="106"/>
        <v>0</v>
      </c>
      <c r="Y78" s="30">
        <f t="shared" si="106"/>
        <v>0</v>
      </c>
      <c r="Z78" s="30">
        <f t="shared" si="106"/>
        <v>0</v>
      </c>
      <c r="AA78" s="30">
        <f t="shared" si="106"/>
        <v>0</v>
      </c>
      <c r="AB78" s="30">
        <f t="shared" si="106"/>
        <v>0</v>
      </c>
      <c r="AC78" s="30">
        <f t="shared" si="106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104"/>
        <v>0</v>
      </c>
      <c r="K79" s="90">
        <f t="shared" si="104"/>
        <v>0</v>
      </c>
      <c r="L79" s="90">
        <f t="shared" si="104"/>
        <v>0</v>
      </c>
      <c r="M79" s="90">
        <f t="shared" si="104"/>
        <v>0</v>
      </c>
      <c r="N79" s="90">
        <f t="shared" si="104"/>
        <v>0</v>
      </c>
      <c r="O79" s="90">
        <f t="shared" si="104"/>
        <v>0</v>
      </c>
      <c r="P79" s="64"/>
      <c r="Q79" s="89">
        <f t="shared" si="105"/>
        <v>0</v>
      </c>
      <c r="R79" s="90">
        <f t="shared" si="105"/>
        <v>0</v>
      </c>
      <c r="S79" s="90">
        <f t="shared" si="105"/>
        <v>0</v>
      </c>
      <c r="T79" s="90">
        <f t="shared" si="105"/>
        <v>0</v>
      </c>
      <c r="U79" s="90">
        <f t="shared" si="105"/>
        <v>0</v>
      </c>
      <c r="V79" s="90">
        <f t="shared" si="105"/>
        <v>0</v>
      </c>
      <c r="W79" s="64"/>
      <c r="X79" s="89">
        <f t="shared" si="106"/>
        <v>0</v>
      </c>
      <c r="Y79" s="90">
        <f t="shared" si="106"/>
        <v>0</v>
      </c>
      <c r="Z79" s="90">
        <f t="shared" si="106"/>
        <v>0</v>
      </c>
      <c r="AA79" s="90">
        <f t="shared" si="106"/>
        <v>0</v>
      </c>
      <c r="AB79" s="90">
        <f t="shared" si="106"/>
        <v>0</v>
      </c>
      <c r="AC79" s="90">
        <f t="shared" si="106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7">J15*$C81</f>
        <v>0</v>
      </c>
      <c r="K81" s="30">
        <f t="shared" si="107"/>
        <v>0</v>
      </c>
      <c r="L81" s="30">
        <f t="shared" si="107"/>
        <v>0</v>
      </c>
      <c r="M81" s="30">
        <f t="shared" si="107"/>
        <v>0</v>
      </c>
      <c r="N81" s="30">
        <f t="shared" si="107"/>
        <v>0</v>
      </c>
      <c r="O81" s="30">
        <f t="shared" si="107"/>
        <v>0</v>
      </c>
      <c r="P81" s="64"/>
      <c r="Q81" s="30">
        <f t="shared" ref="Q81:V89" si="108">Q15*$C81</f>
        <v>0</v>
      </c>
      <c r="R81" s="30">
        <f t="shared" si="108"/>
        <v>0</v>
      </c>
      <c r="S81" s="30">
        <f t="shared" si="108"/>
        <v>0</v>
      </c>
      <c r="T81" s="30">
        <f t="shared" si="108"/>
        <v>0</v>
      </c>
      <c r="U81" s="30">
        <f t="shared" si="108"/>
        <v>0</v>
      </c>
      <c r="V81" s="30">
        <f t="shared" si="108"/>
        <v>0</v>
      </c>
      <c r="W81" s="64"/>
      <c r="X81" s="30">
        <f t="shared" ref="X81:AC89" si="109">X15*$C81</f>
        <v>0</v>
      </c>
      <c r="Y81" s="30">
        <f t="shared" si="109"/>
        <v>0</v>
      </c>
      <c r="Z81" s="30">
        <f t="shared" si="109"/>
        <v>0</v>
      </c>
      <c r="AA81" s="30">
        <f t="shared" si="109"/>
        <v>0</v>
      </c>
      <c r="AB81" s="30">
        <f t="shared" si="109"/>
        <v>0</v>
      </c>
      <c r="AC81" s="30">
        <f t="shared" si="109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7"/>
        <v>0</v>
      </c>
      <c r="K82" s="30">
        <f t="shared" si="107"/>
        <v>0</v>
      </c>
      <c r="L82" s="30">
        <f t="shared" si="107"/>
        <v>0</v>
      </c>
      <c r="M82" s="30">
        <f t="shared" si="107"/>
        <v>0</v>
      </c>
      <c r="N82" s="30">
        <f t="shared" si="107"/>
        <v>0</v>
      </c>
      <c r="O82" s="30">
        <f t="shared" si="107"/>
        <v>0</v>
      </c>
      <c r="P82" s="64"/>
      <c r="Q82" s="30">
        <f t="shared" si="108"/>
        <v>67.188196584000139</v>
      </c>
      <c r="R82" s="30">
        <f t="shared" si="108"/>
        <v>65.796905770609627</v>
      </c>
      <c r="S82" s="30">
        <f t="shared" si="108"/>
        <v>59.947485406182601</v>
      </c>
      <c r="T82" s="30">
        <f t="shared" si="108"/>
        <v>43.793771248145752</v>
      </c>
      <c r="U82" s="30">
        <f t="shared" si="108"/>
        <v>39.500185689915021</v>
      </c>
      <c r="V82" s="30">
        <f t="shared" si="108"/>
        <v>90.683260115046565</v>
      </c>
      <c r="W82" s="64"/>
      <c r="X82" s="30">
        <f t="shared" si="109"/>
        <v>100.45611861599987</v>
      </c>
      <c r="Y82" s="30">
        <f t="shared" si="109"/>
        <v>117.28217422939035</v>
      </c>
      <c r="Z82" s="30">
        <f t="shared" si="109"/>
        <v>106.8264189938174</v>
      </c>
      <c r="AA82" s="30">
        <f t="shared" si="109"/>
        <v>78.045598051854242</v>
      </c>
      <c r="AB82" s="30">
        <f t="shared" si="109"/>
        <v>70.380679310084972</v>
      </c>
      <c r="AC82" s="30">
        <f t="shared" si="109"/>
        <v>161.61625348495343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7"/>
        <v>0</v>
      </c>
      <c r="K83" s="30">
        <f t="shared" si="107"/>
        <v>0</v>
      </c>
      <c r="L83" s="30">
        <f t="shared" si="107"/>
        <v>0</v>
      </c>
      <c r="M83" s="30">
        <f t="shared" si="107"/>
        <v>0</v>
      </c>
      <c r="N83" s="30">
        <f t="shared" si="107"/>
        <v>0</v>
      </c>
      <c r="O83" s="30">
        <f t="shared" si="107"/>
        <v>0</v>
      </c>
      <c r="P83" s="64"/>
      <c r="Q83" s="30">
        <f t="shared" si="108"/>
        <v>266.35279230814564</v>
      </c>
      <c r="R83" s="30">
        <f t="shared" si="108"/>
        <v>245.21613085465918</v>
      </c>
      <c r="S83" s="30">
        <f t="shared" si="108"/>
        <v>243.39711984184038</v>
      </c>
      <c r="T83" s="30">
        <f t="shared" si="108"/>
        <v>237.97769784051576</v>
      </c>
      <c r="U83" s="30">
        <f t="shared" si="108"/>
        <v>221.97122271416814</v>
      </c>
      <c r="V83" s="30">
        <f t="shared" si="108"/>
        <v>207.48200512806221</v>
      </c>
      <c r="W83" s="64"/>
      <c r="X83" s="30">
        <f t="shared" si="109"/>
        <v>398.23613459185435</v>
      </c>
      <c r="Y83" s="30">
        <f t="shared" si="109"/>
        <v>437.09473334534073</v>
      </c>
      <c r="Z83" s="30">
        <f t="shared" si="109"/>
        <v>433.73366755815954</v>
      </c>
      <c r="AA83" s="30">
        <f t="shared" si="109"/>
        <v>424.10395865948425</v>
      </c>
      <c r="AB83" s="30">
        <f t="shared" si="109"/>
        <v>395.50410128583189</v>
      </c>
      <c r="AC83" s="30">
        <f t="shared" si="109"/>
        <v>369.77568177193774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7"/>
        <v>0</v>
      </c>
      <c r="K84" s="30">
        <f t="shared" si="107"/>
        <v>0</v>
      </c>
      <c r="L84" s="30">
        <f t="shared" si="107"/>
        <v>0</v>
      </c>
      <c r="M84" s="30">
        <f t="shared" si="107"/>
        <v>0</v>
      </c>
      <c r="N84" s="30">
        <f t="shared" si="107"/>
        <v>0</v>
      </c>
      <c r="O84" s="30">
        <f t="shared" si="107"/>
        <v>0</v>
      </c>
      <c r="P84" s="64"/>
      <c r="Q84" s="30">
        <f t="shared" si="108"/>
        <v>47.475368384514489</v>
      </c>
      <c r="R84" s="30">
        <f t="shared" si="108"/>
        <v>44.610421056396007</v>
      </c>
      <c r="S84" s="30">
        <f t="shared" si="108"/>
        <v>34.769969662113581</v>
      </c>
      <c r="T84" s="30">
        <f t="shared" si="108"/>
        <v>46.524098812521395</v>
      </c>
      <c r="U84" s="30">
        <f t="shared" si="108"/>
        <v>51.608565257343734</v>
      </c>
      <c r="V84" s="30">
        <f t="shared" si="108"/>
        <v>44.786577419306582</v>
      </c>
      <c r="W84" s="64"/>
      <c r="X84" s="30">
        <f t="shared" si="109"/>
        <v>70.982575515485522</v>
      </c>
      <c r="Y84" s="30">
        <f t="shared" si="109"/>
        <v>79.517526143604002</v>
      </c>
      <c r="Z84" s="30">
        <f t="shared" si="109"/>
        <v>61.960085937886412</v>
      </c>
      <c r="AA84" s="30">
        <f t="shared" si="109"/>
        <v>82.911359587478586</v>
      </c>
      <c r="AB84" s="30">
        <f t="shared" si="109"/>
        <v>91.955159642656284</v>
      </c>
      <c r="AC84" s="30">
        <f t="shared" si="109"/>
        <v>79.818908580693432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7"/>
        <v>0</v>
      </c>
      <c r="K85" s="30">
        <f t="shared" si="107"/>
        <v>0</v>
      </c>
      <c r="L85" s="30">
        <f t="shared" si="107"/>
        <v>0</v>
      </c>
      <c r="M85" s="30">
        <f t="shared" si="107"/>
        <v>0</v>
      </c>
      <c r="N85" s="30">
        <f t="shared" si="107"/>
        <v>0</v>
      </c>
      <c r="O85" s="30">
        <f t="shared" si="107"/>
        <v>0</v>
      </c>
      <c r="P85" s="64"/>
      <c r="Q85" s="30">
        <f t="shared" si="108"/>
        <v>9.7336855172274177</v>
      </c>
      <c r="R85" s="30">
        <f t="shared" si="108"/>
        <v>44.282050438615897</v>
      </c>
      <c r="S85" s="30">
        <f t="shared" si="108"/>
        <v>8.2944434219985634</v>
      </c>
      <c r="T85" s="30">
        <f t="shared" si="108"/>
        <v>6.4487021414172156</v>
      </c>
      <c r="U85" s="30">
        <f t="shared" si="108"/>
        <v>7.5058173879501959</v>
      </c>
      <c r="V85" s="30">
        <f t="shared" si="108"/>
        <v>5.2929185735123596</v>
      </c>
      <c r="W85" s="64"/>
      <c r="X85" s="30">
        <f t="shared" si="109"/>
        <v>14.553274482772585</v>
      </c>
      <c r="Y85" s="30">
        <f t="shared" si="109"/>
        <v>78.932209561384084</v>
      </c>
      <c r="Z85" s="30">
        <f t="shared" si="109"/>
        <v>14.78069817800144</v>
      </c>
      <c r="AA85" s="30">
        <f t="shared" si="109"/>
        <v>11.492337858582786</v>
      </c>
      <c r="AB85" s="30">
        <f t="shared" si="109"/>
        <v>13.373722612049802</v>
      </c>
      <c r="AC85" s="30">
        <f t="shared" si="109"/>
        <v>9.4330714264876381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7"/>
        <v>0</v>
      </c>
      <c r="K86" s="89">
        <f t="shared" si="107"/>
        <v>0</v>
      </c>
      <c r="L86" s="89">
        <f t="shared" si="107"/>
        <v>0</v>
      </c>
      <c r="M86" s="89">
        <f t="shared" si="107"/>
        <v>0</v>
      </c>
      <c r="N86" s="89">
        <f t="shared" si="107"/>
        <v>0</v>
      </c>
      <c r="O86" s="89">
        <f t="shared" si="107"/>
        <v>0</v>
      </c>
      <c r="P86" s="64"/>
      <c r="Q86" s="89">
        <f t="shared" si="108"/>
        <v>0</v>
      </c>
      <c r="R86" s="89">
        <f t="shared" si="108"/>
        <v>0</v>
      </c>
      <c r="S86" s="89">
        <f t="shared" si="108"/>
        <v>0</v>
      </c>
      <c r="T86" s="89">
        <f t="shared" si="108"/>
        <v>0</v>
      </c>
      <c r="U86" s="89">
        <f t="shared" si="108"/>
        <v>0</v>
      </c>
      <c r="V86" s="89">
        <f t="shared" si="108"/>
        <v>0</v>
      </c>
      <c r="W86" s="64"/>
      <c r="X86" s="89">
        <f t="shared" si="109"/>
        <v>0</v>
      </c>
      <c r="Y86" s="89">
        <f t="shared" si="109"/>
        <v>0</v>
      </c>
      <c r="Z86" s="89">
        <f t="shared" si="109"/>
        <v>0</v>
      </c>
      <c r="AA86" s="89">
        <f t="shared" si="109"/>
        <v>0</v>
      </c>
      <c r="AB86" s="89">
        <f t="shared" si="109"/>
        <v>0</v>
      </c>
      <c r="AC86" s="89">
        <f t="shared" si="109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7"/>
        <v>0</v>
      </c>
      <c r="K87" s="89">
        <f t="shared" si="107"/>
        <v>0</v>
      </c>
      <c r="L87" s="89">
        <f t="shared" si="107"/>
        <v>0</v>
      </c>
      <c r="M87" s="89">
        <f t="shared" si="107"/>
        <v>0</v>
      </c>
      <c r="N87" s="89">
        <f t="shared" si="107"/>
        <v>0</v>
      </c>
      <c r="O87" s="89">
        <f t="shared" si="107"/>
        <v>0</v>
      </c>
      <c r="P87" s="64"/>
      <c r="Q87" s="89">
        <f t="shared" si="108"/>
        <v>0</v>
      </c>
      <c r="R87" s="89">
        <f t="shared" si="108"/>
        <v>0</v>
      </c>
      <c r="S87" s="89">
        <f t="shared" si="108"/>
        <v>0</v>
      </c>
      <c r="T87" s="89">
        <f t="shared" si="108"/>
        <v>0</v>
      </c>
      <c r="U87" s="89">
        <f t="shared" si="108"/>
        <v>0</v>
      </c>
      <c r="V87" s="89">
        <f t="shared" si="108"/>
        <v>0</v>
      </c>
      <c r="W87" s="64"/>
      <c r="X87" s="89">
        <f t="shared" si="109"/>
        <v>0</v>
      </c>
      <c r="Y87" s="89">
        <f t="shared" si="109"/>
        <v>0</v>
      </c>
      <c r="Z87" s="89">
        <f t="shared" si="109"/>
        <v>0</v>
      </c>
      <c r="AA87" s="89">
        <f t="shared" si="109"/>
        <v>0</v>
      </c>
      <c r="AB87" s="89">
        <f t="shared" si="109"/>
        <v>0</v>
      </c>
      <c r="AC87" s="89">
        <f t="shared" si="109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7"/>
        <v>0</v>
      </c>
      <c r="K88" s="30">
        <f t="shared" si="107"/>
        <v>0</v>
      </c>
      <c r="L88" s="30">
        <f t="shared" si="107"/>
        <v>0</v>
      </c>
      <c r="M88" s="30">
        <f t="shared" si="107"/>
        <v>0</v>
      </c>
      <c r="N88" s="30">
        <f t="shared" si="107"/>
        <v>0</v>
      </c>
      <c r="O88" s="30">
        <f t="shared" si="107"/>
        <v>0</v>
      </c>
      <c r="P88" s="64"/>
      <c r="Q88" s="30">
        <f t="shared" si="108"/>
        <v>19.991148740803954</v>
      </c>
      <c r="R88" s="30">
        <f t="shared" si="108"/>
        <v>19.417705205498851</v>
      </c>
      <c r="S88" s="30">
        <f t="shared" si="108"/>
        <v>20.782972789360173</v>
      </c>
      <c r="T88" s="30">
        <f t="shared" si="108"/>
        <v>19.514937534137161</v>
      </c>
      <c r="U88" s="30">
        <f t="shared" si="108"/>
        <v>22.534866043829751</v>
      </c>
      <c r="V88" s="30">
        <f t="shared" si="108"/>
        <v>28.205661659161457</v>
      </c>
      <c r="W88" s="64"/>
      <c r="X88" s="30">
        <f t="shared" si="109"/>
        <v>29.889672759196053</v>
      </c>
      <c r="Y88" s="30">
        <f t="shared" si="109"/>
        <v>34.611820394501137</v>
      </c>
      <c r="Z88" s="30">
        <f t="shared" si="109"/>
        <v>37.035257510639831</v>
      </c>
      <c r="AA88" s="30">
        <f t="shared" si="109"/>
        <v>34.777890265862844</v>
      </c>
      <c r="AB88" s="30">
        <f t="shared" si="109"/>
        <v>40.152195556170241</v>
      </c>
      <c r="AC88" s="30">
        <f t="shared" si="109"/>
        <v>50.26830044083853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7"/>
        <v>0</v>
      </c>
      <c r="K89" s="89">
        <f t="shared" si="107"/>
        <v>0</v>
      </c>
      <c r="L89" s="89">
        <f t="shared" si="107"/>
        <v>0</v>
      </c>
      <c r="M89" s="89">
        <f t="shared" si="107"/>
        <v>0</v>
      </c>
      <c r="N89" s="89">
        <f t="shared" si="107"/>
        <v>0</v>
      </c>
      <c r="O89" s="89">
        <f t="shared" si="107"/>
        <v>0</v>
      </c>
      <c r="P89" s="64"/>
      <c r="Q89" s="89">
        <f t="shared" si="108"/>
        <v>0</v>
      </c>
      <c r="R89" s="89">
        <f t="shared" si="108"/>
        <v>0</v>
      </c>
      <c r="S89" s="89">
        <f t="shared" si="108"/>
        <v>0</v>
      </c>
      <c r="T89" s="89">
        <f t="shared" si="108"/>
        <v>0</v>
      </c>
      <c r="U89" s="89">
        <f t="shared" si="108"/>
        <v>0</v>
      </c>
      <c r="V89" s="89">
        <f t="shared" si="108"/>
        <v>0</v>
      </c>
      <c r="W89" s="64"/>
      <c r="X89" s="89">
        <f t="shared" si="109"/>
        <v>0</v>
      </c>
      <c r="Y89" s="89">
        <f t="shared" si="109"/>
        <v>0</v>
      </c>
      <c r="Z89" s="89">
        <f t="shared" si="109"/>
        <v>0</v>
      </c>
      <c r="AA89" s="89">
        <f t="shared" si="109"/>
        <v>0</v>
      </c>
      <c r="AB89" s="89">
        <f t="shared" si="109"/>
        <v>0</v>
      </c>
      <c r="AC89" s="89">
        <f t="shared" si="109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0</v>
      </c>
      <c r="K90" s="15">
        <f>SUM(K81:K89)</f>
        <v>0</v>
      </c>
      <c r="L90" s="15">
        <f t="shared" ref="L90:O90" si="110">SUM(L81:L89)</f>
        <v>0</v>
      </c>
      <c r="M90" s="15">
        <f t="shared" si="110"/>
        <v>0</v>
      </c>
      <c r="N90" s="15">
        <f t="shared" si="110"/>
        <v>0</v>
      </c>
      <c r="O90" s="15">
        <f t="shared" si="110"/>
        <v>0</v>
      </c>
      <c r="P90" s="64"/>
      <c r="Q90" s="15">
        <f>SUM(Q81:Q89)</f>
        <v>410.74119153469161</v>
      </c>
      <c r="R90" s="15">
        <f>SUM(R81:R89)</f>
        <v>419.32321332577959</v>
      </c>
      <c r="S90" s="15">
        <f t="shared" ref="S90:V90" si="111">SUM(S81:S89)</f>
        <v>367.19199112149522</v>
      </c>
      <c r="T90" s="15">
        <f t="shared" si="111"/>
        <v>354.25920757673731</v>
      </c>
      <c r="U90" s="15">
        <f t="shared" si="111"/>
        <v>343.12065709320683</v>
      </c>
      <c r="V90" s="15">
        <f t="shared" si="111"/>
        <v>376.45042289508916</v>
      </c>
      <c r="W90" s="64"/>
      <c r="X90" s="15">
        <f>SUM(X81:X89)</f>
        <v>614.1177759653084</v>
      </c>
      <c r="Y90" s="15">
        <f>SUM(Y81:Y89)</f>
        <v>747.4384636742202</v>
      </c>
      <c r="Z90" s="15">
        <f t="shared" ref="Z90:AC90" si="112">SUM(Z81:Z89)</f>
        <v>654.33612817850462</v>
      </c>
      <c r="AA90" s="15">
        <f t="shared" si="112"/>
        <v>631.3311444232628</v>
      </c>
      <c r="AB90" s="15">
        <f t="shared" si="112"/>
        <v>611.36585840679322</v>
      </c>
      <c r="AC90" s="15">
        <f t="shared" si="112"/>
        <v>670.91221570491086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13">J26*$C92</f>
        <v>0</v>
      </c>
      <c r="K92" s="30">
        <f t="shared" si="113"/>
        <v>0</v>
      </c>
      <c r="L92" s="30">
        <f t="shared" si="113"/>
        <v>0</v>
      </c>
      <c r="M92" s="30">
        <f t="shared" si="113"/>
        <v>0</v>
      </c>
      <c r="N92" s="30">
        <f t="shared" si="113"/>
        <v>0</v>
      </c>
      <c r="O92" s="30">
        <f t="shared" si="113"/>
        <v>0</v>
      </c>
      <c r="P92" s="64"/>
      <c r="Q92" s="30">
        <f t="shared" ref="Q92:V96" si="114">Q26*$C92</f>
        <v>3676.6136361468361</v>
      </c>
      <c r="R92" s="30">
        <f t="shared" si="114"/>
        <v>3564.3229317888977</v>
      </c>
      <c r="S92" s="30">
        <f t="shared" si="114"/>
        <v>3687.1099423076926</v>
      </c>
      <c r="T92" s="30">
        <f t="shared" si="114"/>
        <v>3709.2631718607126</v>
      </c>
      <c r="U92" s="30">
        <f t="shared" si="114"/>
        <v>4384.5141971647045</v>
      </c>
      <c r="V92" s="30">
        <f t="shared" si="114"/>
        <v>4680.1836554216252</v>
      </c>
      <c r="W92" s="64"/>
      <c r="X92" s="30">
        <f t="shared" ref="X92:AC96" si="115">X26*$C92</f>
        <v>5497.0717226531633</v>
      </c>
      <c r="Y92" s="30">
        <f t="shared" si="115"/>
        <v>6353.3617303111032</v>
      </c>
      <c r="Z92" s="30">
        <f t="shared" si="115"/>
        <v>6570.4299171923085</v>
      </c>
      <c r="AA92" s="30">
        <f t="shared" si="115"/>
        <v>6610.3387383392874</v>
      </c>
      <c r="AB92" s="30">
        <f t="shared" si="115"/>
        <v>7812.2439743352925</v>
      </c>
      <c r="AC92" s="30">
        <f t="shared" si="115"/>
        <v>8341.0515573783741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13"/>
        <v>0</v>
      </c>
      <c r="K93" s="30">
        <f t="shared" si="113"/>
        <v>0</v>
      </c>
      <c r="L93" s="30">
        <f t="shared" si="113"/>
        <v>0</v>
      </c>
      <c r="M93" s="30">
        <f t="shared" si="113"/>
        <v>0</v>
      </c>
      <c r="N93" s="30">
        <f t="shared" si="113"/>
        <v>0</v>
      </c>
      <c r="O93" s="30">
        <f t="shared" si="113"/>
        <v>0</v>
      </c>
      <c r="P93" s="64"/>
      <c r="Q93" s="30">
        <f t="shared" si="114"/>
        <v>27.646802397703965</v>
      </c>
      <c r="R93" s="30">
        <f t="shared" si="114"/>
        <v>833.39845122290171</v>
      </c>
      <c r="S93" s="30">
        <f t="shared" si="114"/>
        <v>328.3438965132998</v>
      </c>
      <c r="T93" s="30">
        <f t="shared" si="114"/>
        <v>342.78331786352743</v>
      </c>
      <c r="U93" s="30">
        <f t="shared" si="114"/>
        <v>331.82613376449956</v>
      </c>
      <c r="V93" s="30">
        <f t="shared" si="114"/>
        <v>224.22385210405056</v>
      </c>
      <c r="W93" s="64"/>
      <c r="X93" s="30">
        <f t="shared" si="115"/>
        <v>41.335987602296029</v>
      </c>
      <c r="Y93" s="30">
        <f t="shared" si="115"/>
        <v>1485.522475777098</v>
      </c>
      <c r="Z93" s="30">
        <f t="shared" si="115"/>
        <v>585.10882358670017</v>
      </c>
      <c r="AA93" s="30">
        <f t="shared" si="115"/>
        <v>610.87977313647241</v>
      </c>
      <c r="AB93" s="30">
        <f t="shared" si="115"/>
        <v>591.24149163550055</v>
      </c>
      <c r="AC93" s="30">
        <f t="shared" si="115"/>
        <v>399.61310249594948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13"/>
        <v>0</v>
      </c>
      <c r="K94" s="30">
        <f t="shared" si="113"/>
        <v>0</v>
      </c>
      <c r="L94" s="30">
        <f t="shared" si="113"/>
        <v>0</v>
      </c>
      <c r="M94" s="30">
        <f t="shared" si="113"/>
        <v>0</v>
      </c>
      <c r="N94" s="30">
        <f>N28*$C94</f>
        <v>0</v>
      </c>
      <c r="O94" s="30">
        <f t="shared" si="113"/>
        <v>0</v>
      </c>
      <c r="P94" s="64"/>
      <c r="Q94" s="30">
        <f t="shared" si="114"/>
        <v>117.58939081152366</v>
      </c>
      <c r="R94" s="30">
        <f t="shared" si="114"/>
        <v>40.451882686754772</v>
      </c>
      <c r="S94" s="30">
        <f t="shared" si="114"/>
        <v>-16.730521315600285</v>
      </c>
      <c r="T94" s="30">
        <f t="shared" si="114"/>
        <v>-10.554180830702522</v>
      </c>
      <c r="U94" s="30">
        <f t="shared" si="114"/>
        <v>578.34840922214323</v>
      </c>
      <c r="V94" s="30">
        <f t="shared" si="114"/>
        <v>149.9723870532969</v>
      </c>
      <c r="W94" s="64"/>
      <c r="X94" s="30">
        <f t="shared" si="115"/>
        <v>175.8132289884764</v>
      </c>
      <c r="Y94" s="30">
        <f t="shared" si="115"/>
        <v>72.104982713245221</v>
      </c>
      <c r="Z94" s="30">
        <f t="shared" si="115"/>
        <v>-29.813788984399711</v>
      </c>
      <c r="AA94" s="30">
        <f t="shared" si="115"/>
        <v>-18.808778769297476</v>
      </c>
      <c r="AB94" s="30">
        <f t="shared" si="115"/>
        <v>1030.4901915778571</v>
      </c>
      <c r="AC94" s="30">
        <f t="shared" si="115"/>
        <v>267.28169334670304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13"/>
        <v>0</v>
      </c>
      <c r="K95" s="30">
        <f t="shared" si="113"/>
        <v>0</v>
      </c>
      <c r="L95" s="30">
        <f t="shared" si="113"/>
        <v>0</v>
      </c>
      <c r="M95" s="30">
        <f t="shared" si="113"/>
        <v>0</v>
      </c>
      <c r="N95" s="30">
        <f t="shared" si="113"/>
        <v>0</v>
      </c>
      <c r="O95" s="30">
        <f t="shared" si="113"/>
        <v>0</v>
      </c>
      <c r="P95" s="64"/>
      <c r="Q95" s="30">
        <f t="shared" si="114"/>
        <v>298.00411470884512</v>
      </c>
      <c r="R95" s="30">
        <f t="shared" si="114"/>
        <v>296.45026485726169</v>
      </c>
      <c r="S95" s="30">
        <f t="shared" si="114"/>
        <v>293.93097372393959</v>
      </c>
      <c r="T95" s="30">
        <f t="shared" si="114"/>
        <v>293.16905201361681</v>
      </c>
      <c r="U95" s="30">
        <f t="shared" si="114"/>
        <v>306.29286425914512</v>
      </c>
      <c r="V95" s="30">
        <f t="shared" si="114"/>
        <v>289.35338356064631</v>
      </c>
      <c r="W95" s="64"/>
      <c r="X95" s="30">
        <f t="shared" si="115"/>
        <v>445.55946159115484</v>
      </c>
      <c r="Y95" s="30">
        <f t="shared" si="115"/>
        <v>528.41894624273834</v>
      </c>
      <c r="Z95" s="30">
        <f t="shared" si="115"/>
        <v>523.78499517606042</v>
      </c>
      <c r="AA95" s="30">
        <f t="shared" si="115"/>
        <v>522.46137618638318</v>
      </c>
      <c r="AB95" s="30">
        <f t="shared" si="115"/>
        <v>545.74679784085492</v>
      </c>
      <c r="AC95" s="30">
        <f t="shared" si="115"/>
        <v>515.68734653935371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13"/>
        <v>0</v>
      </c>
      <c r="K96" s="30">
        <f t="shared" si="113"/>
        <v>0</v>
      </c>
      <c r="L96" s="30">
        <f t="shared" si="113"/>
        <v>0</v>
      </c>
      <c r="M96" s="30">
        <f t="shared" si="113"/>
        <v>0</v>
      </c>
      <c r="N96" s="30">
        <f t="shared" si="113"/>
        <v>0</v>
      </c>
      <c r="O96" s="30">
        <f t="shared" si="113"/>
        <v>0</v>
      </c>
      <c r="P96" s="64"/>
      <c r="Q96" s="30">
        <f t="shared" si="114"/>
        <v>406.67138832041917</v>
      </c>
      <c r="R96" s="30">
        <f t="shared" si="114"/>
        <v>342.11569148155684</v>
      </c>
      <c r="S96" s="30">
        <f t="shared" si="114"/>
        <v>357.27196804457225</v>
      </c>
      <c r="T96" s="30">
        <f t="shared" si="114"/>
        <v>379.75696239606708</v>
      </c>
      <c r="U96" s="30">
        <f t="shared" si="114"/>
        <v>559.69865638569536</v>
      </c>
      <c r="V96" s="30">
        <f t="shared" si="114"/>
        <v>506.77036037969856</v>
      </c>
      <c r="W96" s="64"/>
      <c r="X96" s="30">
        <f t="shared" si="115"/>
        <v>608.03282867958092</v>
      </c>
      <c r="Y96" s="30">
        <f t="shared" si="115"/>
        <v>609.81700681844313</v>
      </c>
      <c r="Z96" s="30">
        <f t="shared" si="115"/>
        <v>636.65864705542788</v>
      </c>
      <c r="AA96" s="30">
        <f t="shared" si="115"/>
        <v>676.77111150393284</v>
      </c>
      <c r="AB96" s="30">
        <f t="shared" si="115"/>
        <v>997.26041681430445</v>
      </c>
      <c r="AC96" s="30">
        <f t="shared" si="115"/>
        <v>903.16919482030164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16">J33*$C99</f>
        <v>0</v>
      </c>
      <c r="K99" s="30">
        <f t="shared" si="116"/>
        <v>0</v>
      </c>
      <c r="L99" s="30">
        <f t="shared" si="116"/>
        <v>0</v>
      </c>
      <c r="M99" s="30">
        <f t="shared" si="116"/>
        <v>0</v>
      </c>
      <c r="N99" s="30">
        <f t="shared" si="116"/>
        <v>0</v>
      </c>
      <c r="O99" s="30">
        <f t="shared" si="116"/>
        <v>0</v>
      </c>
      <c r="P99" s="64"/>
      <c r="Q99" s="30">
        <f t="shared" ref="Q99:V103" si="117">Q33*$C99</f>
        <v>3.9334804136011035</v>
      </c>
      <c r="R99" s="30">
        <f t="shared" si="117"/>
        <v>5.6956730076392645</v>
      </c>
      <c r="S99" s="30">
        <f t="shared" si="117"/>
        <v>9.7569590222861251</v>
      </c>
      <c r="T99" s="30">
        <f t="shared" si="117"/>
        <v>11.34103518314252</v>
      </c>
      <c r="U99" s="30">
        <f t="shared" si="117"/>
        <v>0</v>
      </c>
      <c r="V99" s="30">
        <f t="shared" si="117"/>
        <v>0</v>
      </c>
      <c r="W99" s="64"/>
      <c r="X99" s="30">
        <f t="shared" ref="X99:AC103" si="118">X33*$C99</f>
        <v>5.8811248863988981</v>
      </c>
      <c r="Y99" s="30">
        <f t="shared" si="118"/>
        <v>10.152466992360736</v>
      </c>
      <c r="Z99" s="30">
        <f t="shared" si="118"/>
        <v>17.386900977713875</v>
      </c>
      <c r="AA99" s="30">
        <f t="shared" si="118"/>
        <v>20.211044816857481</v>
      </c>
      <c r="AB99" s="30">
        <f t="shared" si="118"/>
        <v>0</v>
      </c>
      <c r="AC99" s="30">
        <f t="shared" si="118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16"/>
        <v>0</v>
      </c>
      <c r="K100" s="30">
        <f t="shared" si="116"/>
        <v>0</v>
      </c>
      <c r="L100" s="30">
        <f t="shared" si="116"/>
        <v>0</v>
      </c>
      <c r="M100" s="30">
        <f t="shared" si="116"/>
        <v>0</v>
      </c>
      <c r="N100" s="30">
        <f t="shared" si="116"/>
        <v>0</v>
      </c>
      <c r="O100" s="30">
        <f t="shared" si="116"/>
        <v>0</v>
      </c>
      <c r="P100" s="64"/>
      <c r="Q100" s="30">
        <f t="shared" si="117"/>
        <v>279.3863690133212</v>
      </c>
      <c r="R100" s="30">
        <f t="shared" si="117"/>
        <v>262.85976955589581</v>
      </c>
      <c r="S100" s="30">
        <f t="shared" si="117"/>
        <v>318.03977498202727</v>
      </c>
      <c r="T100" s="30">
        <f t="shared" si="117"/>
        <v>387.14002842607738</v>
      </c>
      <c r="U100" s="30">
        <f t="shared" si="117"/>
        <v>192.43865128455141</v>
      </c>
      <c r="V100" s="30">
        <f t="shared" si="117"/>
        <v>345.43916883883747</v>
      </c>
      <c r="W100" s="64"/>
      <c r="X100" s="30">
        <f t="shared" si="118"/>
        <v>417.72322598667881</v>
      </c>
      <c r="Y100" s="30">
        <f t="shared" si="118"/>
        <v>468.54430204410414</v>
      </c>
      <c r="Z100" s="30">
        <f t="shared" si="118"/>
        <v>566.74687901797256</v>
      </c>
      <c r="AA100" s="30">
        <f t="shared" si="118"/>
        <v>689.92859457392262</v>
      </c>
      <c r="AB100" s="30">
        <f t="shared" si="118"/>
        <v>342.88352741544855</v>
      </c>
      <c r="AC100" s="30">
        <f t="shared" si="118"/>
        <v>615.64377156116234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16"/>
        <v>0</v>
      </c>
      <c r="K101" s="30">
        <f t="shared" si="116"/>
        <v>0</v>
      </c>
      <c r="L101" s="30">
        <f t="shared" si="116"/>
        <v>0</v>
      </c>
      <c r="M101" s="30">
        <f t="shared" si="116"/>
        <v>0</v>
      </c>
      <c r="N101" s="30">
        <f t="shared" si="116"/>
        <v>0</v>
      </c>
      <c r="O101" s="30">
        <f t="shared" si="116"/>
        <v>0</v>
      </c>
      <c r="P101" s="64"/>
      <c r="Q101" s="30">
        <f t="shared" si="117"/>
        <v>33.250883655015357</v>
      </c>
      <c r="R101" s="30">
        <f t="shared" si="117"/>
        <v>91.164527588807545</v>
      </c>
      <c r="S101" s="30">
        <f t="shared" si="117"/>
        <v>78.249145291157433</v>
      </c>
      <c r="T101" s="30">
        <f t="shared" si="117"/>
        <v>76.361074769693062</v>
      </c>
      <c r="U101" s="30">
        <f t="shared" si="117"/>
        <v>105.77082689402042</v>
      </c>
      <c r="V101" s="30">
        <f t="shared" si="117"/>
        <v>81.92606474914912</v>
      </c>
      <c r="W101" s="64"/>
      <c r="X101" s="30">
        <f t="shared" si="118"/>
        <v>49.714903544984637</v>
      </c>
      <c r="Y101" s="30">
        <f t="shared" si="118"/>
        <v>162.49964771119247</v>
      </c>
      <c r="Z101" s="30">
        <f t="shared" si="118"/>
        <v>139.43997690884257</v>
      </c>
      <c r="AA101" s="30">
        <f t="shared" si="118"/>
        <v>136.08432383030694</v>
      </c>
      <c r="AB101" s="30">
        <f t="shared" si="118"/>
        <v>188.46044690597958</v>
      </c>
      <c r="AC101" s="30">
        <f t="shared" si="118"/>
        <v>146.00912705085088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16"/>
        <v>0</v>
      </c>
      <c r="K102" s="30">
        <f t="shared" si="116"/>
        <v>0</v>
      </c>
      <c r="L102" s="30">
        <f t="shared" si="116"/>
        <v>0</v>
      </c>
      <c r="M102" s="30">
        <f t="shared" si="116"/>
        <v>0</v>
      </c>
      <c r="N102" s="30">
        <f t="shared" si="116"/>
        <v>0</v>
      </c>
      <c r="O102" s="30">
        <f t="shared" si="116"/>
        <v>0</v>
      </c>
      <c r="P102" s="64"/>
      <c r="Q102" s="30">
        <f t="shared" si="117"/>
        <v>65.545251604283962</v>
      </c>
      <c r="R102" s="30">
        <f t="shared" si="117"/>
        <v>64.966496596588442</v>
      </c>
      <c r="S102" s="30">
        <f t="shared" si="117"/>
        <v>73.469039899352978</v>
      </c>
      <c r="T102" s="30">
        <f t="shared" si="117"/>
        <v>65.390590042029586</v>
      </c>
      <c r="U102" s="30">
        <f t="shared" si="117"/>
        <v>70.465658788657223</v>
      </c>
      <c r="V102" s="30">
        <f t="shared" si="117"/>
        <v>79.145708549201473</v>
      </c>
      <c r="W102" s="64"/>
      <c r="X102" s="30">
        <f t="shared" si="118"/>
        <v>97.999677095716038</v>
      </c>
      <c r="Y102" s="30">
        <f t="shared" si="118"/>
        <v>115.80198010341157</v>
      </c>
      <c r="Z102" s="30">
        <f t="shared" si="118"/>
        <v>130.92182910064699</v>
      </c>
      <c r="AA102" s="30">
        <f t="shared" si="118"/>
        <v>116.53364305797039</v>
      </c>
      <c r="AB102" s="30">
        <f t="shared" si="118"/>
        <v>125.55437011134276</v>
      </c>
      <c r="AC102" s="30">
        <f t="shared" si="118"/>
        <v>141.05395945079854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16"/>
        <v>0</v>
      </c>
      <c r="K103" s="30">
        <f t="shared" si="116"/>
        <v>0</v>
      </c>
      <c r="L103" s="30">
        <f t="shared" si="116"/>
        <v>0</v>
      </c>
      <c r="M103" s="30">
        <f t="shared" si="116"/>
        <v>0</v>
      </c>
      <c r="N103" s="30">
        <f t="shared" si="116"/>
        <v>0</v>
      </c>
      <c r="O103" s="30">
        <f t="shared" si="116"/>
        <v>0</v>
      </c>
      <c r="P103" s="64"/>
      <c r="Q103" s="30">
        <f t="shared" si="117"/>
        <v>52.116847837688915</v>
      </c>
      <c r="R103" s="30">
        <f t="shared" si="117"/>
        <v>54.994777313776353</v>
      </c>
      <c r="S103" s="30">
        <f t="shared" si="117"/>
        <v>59.392925233644867</v>
      </c>
      <c r="T103" s="30">
        <f t="shared" si="117"/>
        <v>63.921931794340274</v>
      </c>
      <c r="U103" s="30">
        <f t="shared" si="117"/>
        <v>105.08823523129719</v>
      </c>
      <c r="V103" s="30">
        <f t="shared" si="117"/>
        <v>66.142512006620038</v>
      </c>
      <c r="W103" s="64"/>
      <c r="X103" s="30">
        <f t="shared" si="118"/>
        <v>77.922261862311075</v>
      </c>
      <c r="Y103" s="30">
        <f t="shared" si="118"/>
        <v>98.027513286223666</v>
      </c>
      <c r="Z103" s="30">
        <f t="shared" si="118"/>
        <v>105.83819276635515</v>
      </c>
      <c r="AA103" s="30">
        <f t="shared" si="118"/>
        <v>113.91632310565973</v>
      </c>
      <c r="AB103" s="30">
        <f t="shared" si="118"/>
        <v>187.24421806870279</v>
      </c>
      <c r="AC103" s="30">
        <f t="shared" si="118"/>
        <v>117.87958409337996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0</v>
      </c>
      <c r="K104" s="15">
        <f t="shared" ref="K104:O104" si="119">SUM(K99:K103)</f>
        <v>0</v>
      </c>
      <c r="L104" s="15">
        <f t="shared" si="119"/>
        <v>0</v>
      </c>
      <c r="M104" s="15">
        <f t="shared" si="119"/>
        <v>0</v>
      </c>
      <c r="N104" s="15">
        <f t="shared" si="119"/>
        <v>0</v>
      </c>
      <c r="O104" s="15">
        <f t="shared" si="119"/>
        <v>0</v>
      </c>
      <c r="P104" s="64"/>
      <c r="Q104" s="15">
        <f>SUM(Q99:Q103)</f>
        <v>434.23283252391053</v>
      </c>
      <c r="R104" s="15">
        <f t="shared" ref="R104:V104" si="120">SUM(R99:R103)</f>
        <v>479.68124406270744</v>
      </c>
      <c r="S104" s="15">
        <f t="shared" si="120"/>
        <v>538.90784442846871</v>
      </c>
      <c r="T104" s="15">
        <f t="shared" si="120"/>
        <v>604.15466021528277</v>
      </c>
      <c r="U104" s="15">
        <f t="shared" si="120"/>
        <v>473.76337219852621</v>
      </c>
      <c r="V104" s="15">
        <f t="shared" si="120"/>
        <v>572.65345414380806</v>
      </c>
      <c r="W104" s="64"/>
      <c r="X104" s="15">
        <f>SUM(X99:X103)</f>
        <v>649.24119337608943</v>
      </c>
      <c r="Y104" s="15">
        <f t="shared" ref="Y104:AC104" si="121">SUM(Y99:Y103)</f>
        <v>855.02591013729261</v>
      </c>
      <c r="Z104" s="15">
        <f t="shared" si="121"/>
        <v>960.33377877153112</v>
      </c>
      <c r="AA104" s="15">
        <f t="shared" si="121"/>
        <v>1076.6739293847172</v>
      </c>
      <c r="AB104" s="15">
        <f t="shared" si="121"/>
        <v>844.14256250147378</v>
      </c>
      <c r="AC104" s="15">
        <f t="shared" si="121"/>
        <v>1020.5864421561918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22">J40*$C106</f>
        <v>0</v>
      </c>
      <c r="K106" s="96">
        <f t="shared" si="122"/>
        <v>0</v>
      </c>
      <c r="L106" s="96">
        <f t="shared" si="122"/>
        <v>0</v>
      </c>
      <c r="M106" s="96">
        <f t="shared" si="122"/>
        <v>0</v>
      </c>
      <c r="N106" s="96">
        <f t="shared" si="122"/>
        <v>0</v>
      </c>
      <c r="O106" s="96">
        <f t="shared" si="122"/>
        <v>0</v>
      </c>
      <c r="P106" s="64"/>
      <c r="Q106" s="96">
        <f t="shared" ref="Q106:V109" si="123">Q40*$C106</f>
        <v>172.19113622842443</v>
      </c>
      <c r="R106" s="96">
        <f t="shared" si="123"/>
        <v>117.64347087554992</v>
      </c>
      <c r="S106" s="96">
        <f t="shared" si="123"/>
        <v>54.968788713156002</v>
      </c>
      <c r="T106" s="96">
        <f t="shared" si="123"/>
        <v>38.161591412650715</v>
      </c>
      <c r="U106" s="96">
        <f t="shared" si="123"/>
        <v>3.9133203166940387E-3</v>
      </c>
      <c r="V106" s="96">
        <f t="shared" si="123"/>
        <v>4.4497063993716573E-5</v>
      </c>
      <c r="W106" s="64"/>
      <c r="X106" s="96">
        <f t="shared" ref="X106:AC109" si="124">X40*$C106</f>
        <v>257.45077387157568</v>
      </c>
      <c r="Y106" s="96">
        <f t="shared" si="124"/>
        <v>209.69803802445009</v>
      </c>
      <c r="Z106" s="96">
        <f t="shared" si="124"/>
        <v>97.954381486843999</v>
      </c>
      <c r="AA106" s="96">
        <f t="shared" si="124"/>
        <v>68.008397987349269</v>
      </c>
      <c r="AB106" s="96">
        <f t="shared" si="124"/>
        <v>6.9726796833059603E-3</v>
      </c>
      <c r="AC106" s="96">
        <f t="shared" si="124"/>
        <v>7.9302936006283434E-5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22"/>
        <v>0</v>
      </c>
      <c r="K107" s="30">
        <f t="shared" si="122"/>
        <v>0</v>
      </c>
      <c r="L107" s="30">
        <f t="shared" si="122"/>
        <v>0</v>
      </c>
      <c r="M107" s="30">
        <f t="shared" si="122"/>
        <v>0</v>
      </c>
      <c r="N107" s="30">
        <f t="shared" si="122"/>
        <v>0</v>
      </c>
      <c r="O107" s="30">
        <f t="shared" si="122"/>
        <v>0</v>
      </c>
      <c r="P107" s="64"/>
      <c r="Q107" s="30">
        <f t="shared" si="123"/>
        <v>0</v>
      </c>
      <c r="R107" s="30">
        <f t="shared" si="123"/>
        <v>0</v>
      </c>
      <c r="S107" s="30">
        <f t="shared" si="123"/>
        <v>68.646251761322773</v>
      </c>
      <c r="T107" s="30">
        <f t="shared" si="123"/>
        <v>0.97742854969381154</v>
      </c>
      <c r="U107" s="30">
        <f t="shared" si="123"/>
        <v>0</v>
      </c>
      <c r="V107" s="30">
        <f t="shared" si="123"/>
        <v>0</v>
      </c>
      <c r="W107" s="64"/>
      <c r="X107" s="30">
        <f t="shared" si="124"/>
        <v>0</v>
      </c>
      <c r="Y107" s="30">
        <f t="shared" si="124"/>
        <v>0</v>
      </c>
      <c r="Z107" s="30">
        <f t="shared" si="124"/>
        <v>122.3276206386772</v>
      </c>
      <c r="AA107" s="30">
        <f t="shared" si="124"/>
        <v>1.7418914503061886</v>
      </c>
      <c r="AB107" s="30">
        <f t="shared" si="124"/>
        <v>0</v>
      </c>
      <c r="AC107" s="30">
        <f t="shared" si="124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22"/>
        <v>0</v>
      </c>
      <c r="K108" s="96">
        <f t="shared" si="122"/>
        <v>0</v>
      </c>
      <c r="L108" s="96">
        <f t="shared" si="122"/>
        <v>0</v>
      </c>
      <c r="M108" s="96">
        <f t="shared" si="122"/>
        <v>0</v>
      </c>
      <c r="N108" s="96">
        <f t="shared" si="122"/>
        <v>0</v>
      </c>
      <c r="O108" s="96">
        <f t="shared" si="122"/>
        <v>0</v>
      </c>
      <c r="P108" s="64"/>
      <c r="Q108" s="96">
        <f t="shared" si="123"/>
        <v>92.715617546024092</v>
      </c>
      <c r="R108" s="96">
        <f t="shared" si="123"/>
        <v>86.819849922722156</v>
      </c>
      <c r="S108" s="96">
        <f t="shared" si="123"/>
        <v>171.02788846153845</v>
      </c>
      <c r="T108" s="96">
        <f t="shared" si="123"/>
        <v>114.19701611273821</v>
      </c>
      <c r="U108" s="96">
        <f t="shared" si="123"/>
        <v>112.14764090968015</v>
      </c>
      <c r="V108" s="96">
        <f t="shared" si="123"/>
        <v>796.94206478756018</v>
      </c>
      <c r="W108" s="64"/>
      <c r="X108" s="96">
        <f t="shared" si="124"/>
        <v>138.6233229539759</v>
      </c>
      <c r="Y108" s="96">
        <f t="shared" si="124"/>
        <v>154.75531327727782</v>
      </c>
      <c r="Z108" s="96">
        <f t="shared" si="124"/>
        <v>304.77169723846157</v>
      </c>
      <c r="AA108" s="96">
        <f t="shared" si="124"/>
        <v>203.51237548726183</v>
      </c>
      <c r="AB108" s="96">
        <f t="shared" si="124"/>
        <v>199.82253279031988</v>
      </c>
      <c r="AC108" s="96">
        <f t="shared" si="124"/>
        <v>1420.31495771244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22"/>
        <v>0</v>
      </c>
      <c r="K109" s="96">
        <f t="shared" si="122"/>
        <v>0</v>
      </c>
      <c r="L109" s="96">
        <f t="shared" si="122"/>
        <v>0</v>
      </c>
      <c r="M109" s="96">
        <f t="shared" si="122"/>
        <v>0</v>
      </c>
      <c r="N109" s="96">
        <f t="shared" si="122"/>
        <v>0</v>
      </c>
      <c r="O109" s="96">
        <f t="shared" si="122"/>
        <v>0</v>
      </c>
      <c r="P109" s="64"/>
      <c r="Q109" s="96">
        <f t="shared" si="123"/>
        <v>308.85205996967227</v>
      </c>
      <c r="R109" s="96">
        <f t="shared" si="123"/>
        <v>185.92158500438171</v>
      </c>
      <c r="S109" s="96">
        <f t="shared" si="123"/>
        <v>266.91657401150246</v>
      </c>
      <c r="T109" s="96">
        <f t="shared" si="123"/>
        <v>316.60236233463928</v>
      </c>
      <c r="U109" s="96">
        <f t="shared" si="123"/>
        <v>398.85190986960828</v>
      </c>
      <c r="V109" s="96">
        <f t="shared" si="123"/>
        <v>0</v>
      </c>
      <c r="W109" s="64"/>
      <c r="X109" s="96">
        <f t="shared" si="124"/>
        <v>461.77871633032777</v>
      </c>
      <c r="Y109" s="96">
        <f t="shared" si="124"/>
        <v>331.4029355956182</v>
      </c>
      <c r="Z109" s="96">
        <f t="shared" si="124"/>
        <v>475.64533488849747</v>
      </c>
      <c r="AA109" s="96">
        <f t="shared" si="124"/>
        <v>564.22226286536079</v>
      </c>
      <c r="AB109" s="96">
        <f t="shared" si="124"/>
        <v>710.66674423039171</v>
      </c>
      <c r="AC109" s="96">
        <f t="shared" si="124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0</v>
      </c>
      <c r="K110" s="15">
        <f t="shared" ref="K110:O110" si="125">K109+K108+K107+K106+K104+K96+K95+K94+K93+K92</f>
        <v>0</v>
      </c>
      <c r="L110" s="15">
        <f t="shared" si="125"/>
        <v>0</v>
      </c>
      <c r="M110" s="15">
        <f t="shared" si="125"/>
        <v>0</v>
      </c>
      <c r="N110" s="15">
        <f t="shared" si="125"/>
        <v>0</v>
      </c>
      <c r="O110" s="15">
        <f t="shared" si="125"/>
        <v>0</v>
      </c>
      <c r="P110" s="64"/>
      <c r="Q110" s="15">
        <f>Q109+Q108+Q107+Q106+Q104+Q96+Q95+Q94+Q93+Q92</f>
        <v>5534.5169786533588</v>
      </c>
      <c r="R110" s="15">
        <f t="shared" ref="R110:V110" si="126">R109+R108+R107+R106+R104+R96+R95+R94+R93+R92</f>
        <v>5946.8053719027339</v>
      </c>
      <c r="S110" s="15">
        <f t="shared" si="126"/>
        <v>5750.3936066498918</v>
      </c>
      <c r="T110" s="15">
        <f t="shared" si="126"/>
        <v>5788.511381928226</v>
      </c>
      <c r="U110" s="15">
        <f t="shared" si="126"/>
        <v>7145.4470970943185</v>
      </c>
      <c r="V110" s="15">
        <f t="shared" si="126"/>
        <v>7220.0992019477499</v>
      </c>
      <c r="W110" s="64"/>
      <c r="X110" s="15">
        <f>X109+X108+X107+X106+X104+X96+X95+X94+X93+X92</f>
        <v>8274.9072360466398</v>
      </c>
      <c r="Y110" s="15">
        <f t="shared" ref="Y110:AC110" si="127">Y109+Y108+Y107+Y106+Y104+Y96+Y95+Y94+Y93+Y92</f>
        <v>10600.107338897265</v>
      </c>
      <c r="Z110" s="15">
        <f t="shared" si="127"/>
        <v>10247.201407050108</v>
      </c>
      <c r="AA110" s="15">
        <f t="shared" si="127"/>
        <v>10315.801077571774</v>
      </c>
      <c r="AB110" s="15">
        <f t="shared" si="127"/>
        <v>12731.62168440568</v>
      </c>
      <c r="AC110" s="15">
        <f t="shared" si="127"/>
        <v>12867.704373752251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8">J45*$C111</f>
        <v>0</v>
      </c>
      <c r="K111" s="89">
        <f t="shared" si="128"/>
        <v>0</v>
      </c>
      <c r="L111" s="89">
        <f t="shared" si="128"/>
        <v>0</v>
      </c>
      <c r="M111" s="89">
        <f t="shared" si="128"/>
        <v>0</v>
      </c>
      <c r="N111" s="89">
        <f t="shared" si="128"/>
        <v>0</v>
      </c>
      <c r="O111" s="89">
        <f t="shared" si="128"/>
        <v>0</v>
      </c>
      <c r="P111" s="64"/>
      <c r="Q111" s="89">
        <f t="shared" ref="Q111:V114" si="129">Q45*$C111</f>
        <v>0</v>
      </c>
      <c r="R111" s="89">
        <f t="shared" si="129"/>
        <v>0</v>
      </c>
      <c r="S111" s="89">
        <f t="shared" si="129"/>
        <v>0</v>
      </c>
      <c r="T111" s="89">
        <f t="shared" si="129"/>
        <v>0</v>
      </c>
      <c r="U111" s="89">
        <f t="shared" si="129"/>
        <v>0</v>
      </c>
      <c r="V111" s="89">
        <f t="shared" si="129"/>
        <v>0</v>
      </c>
      <c r="W111" s="64"/>
      <c r="X111" s="89">
        <f t="shared" ref="X111:AC114" si="130">X45*$C111</f>
        <v>0</v>
      </c>
      <c r="Y111" s="89">
        <f t="shared" si="130"/>
        <v>0</v>
      </c>
      <c r="Z111" s="89">
        <f t="shared" si="130"/>
        <v>0</v>
      </c>
      <c r="AA111" s="89">
        <f t="shared" si="130"/>
        <v>0</v>
      </c>
      <c r="AB111" s="89">
        <f t="shared" si="130"/>
        <v>0</v>
      </c>
      <c r="AC111" s="89">
        <f t="shared" si="130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8"/>
        <v>0</v>
      </c>
      <c r="K112" s="89">
        <f t="shared" si="128"/>
        <v>0</v>
      </c>
      <c r="L112" s="89">
        <f t="shared" si="128"/>
        <v>0</v>
      </c>
      <c r="M112" s="89">
        <f t="shared" si="128"/>
        <v>0</v>
      </c>
      <c r="N112" s="89">
        <f t="shared" si="128"/>
        <v>0</v>
      </c>
      <c r="O112" s="89">
        <f t="shared" si="128"/>
        <v>0</v>
      </c>
      <c r="P112" s="64"/>
      <c r="Q112" s="89">
        <f t="shared" si="129"/>
        <v>276.66363582913021</v>
      </c>
      <c r="R112" s="89">
        <f t="shared" si="129"/>
        <v>52.866512512282128</v>
      </c>
      <c r="S112" s="89">
        <f t="shared" si="129"/>
        <v>53.179868152408346</v>
      </c>
      <c r="T112" s="89">
        <f t="shared" si="129"/>
        <v>60.96822062188582</v>
      </c>
      <c r="U112" s="89">
        <f t="shared" si="129"/>
        <v>97.418478732269449</v>
      </c>
      <c r="V112" s="89">
        <f t="shared" si="129"/>
        <v>83.636059673860174</v>
      </c>
      <c r="W112" s="64"/>
      <c r="X112" s="89">
        <f t="shared" si="130"/>
        <v>413.65234417086981</v>
      </c>
      <c r="Y112" s="89">
        <f t="shared" si="130"/>
        <v>94.233907487717886</v>
      </c>
      <c r="Z112" s="89">
        <f t="shared" si="130"/>
        <v>94.766525047591685</v>
      </c>
      <c r="AA112" s="89">
        <f t="shared" si="130"/>
        <v>108.65246597811419</v>
      </c>
      <c r="AB112" s="89">
        <f t="shared" si="130"/>
        <v>173.57839186773052</v>
      </c>
      <c r="AC112" s="89">
        <f t="shared" si="130"/>
        <v>149.0566903261398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8"/>
        <v>0</v>
      </c>
      <c r="K113" s="89">
        <f t="shared" si="128"/>
        <v>0</v>
      </c>
      <c r="L113" s="89">
        <f t="shared" si="128"/>
        <v>0</v>
      </c>
      <c r="M113" s="89">
        <f t="shared" si="128"/>
        <v>0</v>
      </c>
      <c r="N113" s="89">
        <f t="shared" si="128"/>
        <v>0</v>
      </c>
      <c r="O113" s="89">
        <f t="shared" si="128"/>
        <v>0</v>
      </c>
      <c r="P113" s="64"/>
      <c r="Q113" s="89">
        <f t="shared" si="129"/>
        <v>0</v>
      </c>
      <c r="R113" s="89">
        <f t="shared" si="129"/>
        <v>0</v>
      </c>
      <c r="S113" s="89">
        <f t="shared" si="129"/>
        <v>0</v>
      </c>
      <c r="T113" s="89">
        <f t="shared" si="129"/>
        <v>0</v>
      </c>
      <c r="U113" s="89">
        <f t="shared" si="129"/>
        <v>0</v>
      </c>
      <c r="V113" s="89">
        <f t="shared" si="129"/>
        <v>0</v>
      </c>
      <c r="W113" s="64"/>
      <c r="X113" s="89">
        <f t="shared" si="130"/>
        <v>0</v>
      </c>
      <c r="Y113" s="89">
        <f t="shared" si="130"/>
        <v>0</v>
      </c>
      <c r="Z113" s="89">
        <f t="shared" si="130"/>
        <v>0</v>
      </c>
      <c r="AA113" s="89">
        <f t="shared" si="130"/>
        <v>0</v>
      </c>
      <c r="AB113" s="89">
        <f t="shared" si="130"/>
        <v>0</v>
      </c>
      <c r="AC113" s="89">
        <f t="shared" si="130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8"/>
        <v>0</v>
      </c>
      <c r="K114" s="30">
        <f t="shared" si="128"/>
        <v>0</v>
      </c>
      <c r="L114" s="30">
        <f t="shared" si="128"/>
        <v>0</v>
      </c>
      <c r="M114" s="30">
        <f t="shared" si="128"/>
        <v>0</v>
      </c>
      <c r="N114" s="30">
        <f t="shared" si="128"/>
        <v>0</v>
      </c>
      <c r="O114" s="30">
        <f t="shared" si="128"/>
        <v>0</v>
      </c>
      <c r="P114" s="64"/>
      <c r="Q114" s="30">
        <f t="shared" si="129"/>
        <v>2412.6203591488234</v>
      </c>
      <c r="R114" s="30">
        <f t="shared" si="129"/>
        <v>2743.5493945373969</v>
      </c>
      <c r="S114" s="30">
        <f t="shared" si="129"/>
        <v>2925.7208768440937</v>
      </c>
      <c r="T114" s="30">
        <f t="shared" si="129"/>
        <v>3012.3426743745035</v>
      </c>
      <c r="U114" s="30">
        <f t="shared" si="129"/>
        <v>3076.244481214992</v>
      </c>
      <c r="V114" s="30">
        <f t="shared" si="129"/>
        <v>3060.162836282454</v>
      </c>
      <c r="W114" s="64"/>
      <c r="X114" s="30">
        <f t="shared" si="130"/>
        <v>3607.2180724634195</v>
      </c>
      <c r="Y114" s="30">
        <f t="shared" si="130"/>
        <v>4890.3430082087889</v>
      </c>
      <c r="Z114" s="30">
        <f t="shared" si="130"/>
        <v>5213.6346025361754</v>
      </c>
      <c r="AA114" s="30">
        <f t="shared" si="130"/>
        <v>5368.3452887979911</v>
      </c>
      <c r="AB114" s="30">
        <f t="shared" si="130"/>
        <v>5481.1938863135229</v>
      </c>
      <c r="AC114" s="30">
        <f t="shared" si="130"/>
        <v>5453.8406760675953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31">J50*$C116</f>
        <v>0</v>
      </c>
      <c r="K116" s="30">
        <f t="shared" si="131"/>
        <v>0</v>
      </c>
      <c r="L116" s="30">
        <f t="shared" si="131"/>
        <v>0</v>
      </c>
      <c r="M116" s="30">
        <f t="shared" si="131"/>
        <v>0</v>
      </c>
      <c r="N116" s="30">
        <f t="shared" si="131"/>
        <v>0</v>
      </c>
      <c r="O116" s="30">
        <f t="shared" si="131"/>
        <v>0</v>
      </c>
      <c r="P116" s="64"/>
      <c r="Q116" s="30">
        <f t="shared" ref="Q116:V129" si="132">Q50*$C116</f>
        <v>76.071492678548125</v>
      </c>
      <c r="R116" s="30">
        <f t="shared" si="132"/>
        <v>68.244733316219495</v>
      </c>
      <c r="S116" s="30">
        <f t="shared" si="132"/>
        <v>67.326800862688714</v>
      </c>
      <c r="T116" s="30">
        <f t="shared" si="132"/>
        <v>93.267610874443747</v>
      </c>
      <c r="U116" s="30">
        <f t="shared" si="132"/>
        <v>67.733556954424515</v>
      </c>
      <c r="V116" s="30">
        <f t="shared" si="132"/>
        <v>230.1850926409096</v>
      </c>
      <c r="W116" s="64"/>
      <c r="X116" s="30">
        <f t="shared" ref="X116:AC129" si="133">X50*$C116</f>
        <v>113.73793732145188</v>
      </c>
      <c r="Y116" s="30">
        <f t="shared" si="133"/>
        <v>121.64539668378049</v>
      </c>
      <c r="Z116" s="30">
        <f t="shared" si="133"/>
        <v>119.97635913731129</v>
      </c>
      <c r="AA116" s="30">
        <f t="shared" si="133"/>
        <v>166.21373912555629</v>
      </c>
      <c r="AB116" s="30">
        <f t="shared" si="133"/>
        <v>120.68636304557548</v>
      </c>
      <c r="AC116" s="30">
        <f t="shared" si="133"/>
        <v>410.23726135909044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31"/>
        <v>0</v>
      </c>
      <c r="K117" s="30">
        <f t="shared" si="131"/>
        <v>0</v>
      </c>
      <c r="L117" s="30">
        <f t="shared" si="131"/>
        <v>0</v>
      </c>
      <c r="M117" s="30">
        <f t="shared" si="131"/>
        <v>0</v>
      </c>
      <c r="N117" s="30">
        <f t="shared" si="131"/>
        <v>0</v>
      </c>
      <c r="O117" s="30">
        <f t="shared" si="131"/>
        <v>0</v>
      </c>
      <c r="P117" s="64"/>
      <c r="Q117" s="30">
        <f t="shared" si="132"/>
        <v>29.874019355565373</v>
      </c>
      <c r="R117" s="30">
        <f t="shared" si="132"/>
        <v>18.423696996521169</v>
      </c>
      <c r="S117" s="30">
        <f t="shared" si="132"/>
        <v>19.497562904385333</v>
      </c>
      <c r="T117" s="30">
        <f t="shared" si="132"/>
        <v>23.524001350271963</v>
      </c>
      <c r="U117" s="30">
        <f t="shared" si="132"/>
        <v>20.011582698739026</v>
      </c>
      <c r="V117" s="30">
        <f t="shared" si="132"/>
        <v>5.0058154654598495</v>
      </c>
      <c r="W117" s="64"/>
      <c r="X117" s="30">
        <f t="shared" si="133"/>
        <v>44.666000644434625</v>
      </c>
      <c r="Y117" s="30">
        <f t="shared" si="133"/>
        <v>32.84001300347883</v>
      </c>
      <c r="Z117" s="30">
        <f t="shared" si="133"/>
        <v>34.74465709561467</v>
      </c>
      <c r="AA117" s="30">
        <f t="shared" si="133"/>
        <v>41.922508649728044</v>
      </c>
      <c r="AB117" s="30">
        <f t="shared" si="133"/>
        <v>35.656257301260972</v>
      </c>
      <c r="AC117" s="30">
        <f t="shared" si="133"/>
        <v>8.921394534540152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31"/>
        <v>0</v>
      </c>
      <c r="K118" s="30">
        <f t="shared" si="131"/>
        <v>0</v>
      </c>
      <c r="L118" s="30">
        <f t="shared" si="131"/>
        <v>0</v>
      </c>
      <c r="M118" s="30">
        <f t="shared" si="131"/>
        <v>0</v>
      </c>
      <c r="N118" s="30">
        <f t="shared" si="131"/>
        <v>0</v>
      </c>
      <c r="O118" s="30">
        <f t="shared" si="131"/>
        <v>0</v>
      </c>
      <c r="P118" s="64"/>
      <c r="Q118" s="30">
        <f t="shared" si="132"/>
        <v>29.66415430566839</v>
      </c>
      <c r="R118" s="30">
        <f t="shared" si="132"/>
        <v>15.967538776124421</v>
      </c>
      <c r="S118" s="30">
        <f t="shared" si="132"/>
        <v>18.893209920920199</v>
      </c>
      <c r="T118" s="30">
        <f t="shared" si="132"/>
        <v>34.89761090734472</v>
      </c>
      <c r="U118" s="30">
        <f t="shared" si="132"/>
        <v>22.381058571536503</v>
      </c>
      <c r="V118" s="30">
        <f t="shared" si="132"/>
        <v>24.747228898380516</v>
      </c>
      <c r="W118" s="64"/>
      <c r="X118" s="30">
        <f t="shared" si="133"/>
        <v>44.352221894331599</v>
      </c>
      <c r="Y118" s="30">
        <f t="shared" si="133"/>
        <v>28.46194122387557</v>
      </c>
      <c r="Z118" s="30">
        <f t="shared" si="133"/>
        <v>33.6677000790798</v>
      </c>
      <c r="AA118" s="30">
        <f t="shared" si="133"/>
        <v>62.191604792655269</v>
      </c>
      <c r="AB118" s="30">
        <f t="shared" si="133"/>
        <v>39.878144328463492</v>
      </c>
      <c r="AC118" s="30">
        <f t="shared" si="133"/>
        <v>44.104660701619473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31"/>
        <v>0</v>
      </c>
      <c r="K119" s="30">
        <f t="shared" si="131"/>
        <v>0</v>
      </c>
      <c r="L119" s="30">
        <f t="shared" si="131"/>
        <v>0</v>
      </c>
      <c r="M119" s="30">
        <f t="shared" si="131"/>
        <v>0</v>
      </c>
      <c r="N119" s="30">
        <f t="shared" si="131"/>
        <v>0</v>
      </c>
      <c r="O119" s="30">
        <f t="shared" si="131"/>
        <v>0</v>
      </c>
      <c r="P119" s="64"/>
      <c r="Q119" s="30">
        <f t="shared" si="132"/>
        <v>37.741264494863699</v>
      </c>
      <c r="R119" s="30">
        <f t="shared" si="132"/>
        <v>44.666520963273108</v>
      </c>
      <c r="S119" s="30">
        <f t="shared" si="132"/>
        <v>28.264313443565783</v>
      </c>
      <c r="T119" s="30">
        <f t="shared" si="132"/>
        <v>52.470112281769431</v>
      </c>
      <c r="U119" s="30">
        <f t="shared" si="132"/>
        <v>51.201981162192354</v>
      </c>
      <c r="V119" s="30">
        <f t="shared" si="132"/>
        <v>55.332734004001949</v>
      </c>
      <c r="W119" s="64"/>
      <c r="X119" s="30">
        <f t="shared" si="133"/>
        <v>56.428675505136297</v>
      </c>
      <c r="Y119" s="30">
        <f t="shared" si="133"/>
        <v>79.617523536726893</v>
      </c>
      <c r="Z119" s="30">
        <f t="shared" si="133"/>
        <v>50.367006556434227</v>
      </c>
      <c r="AA119" s="30">
        <f t="shared" si="133"/>
        <v>93.507847718230565</v>
      </c>
      <c r="AB119" s="30">
        <f t="shared" si="133"/>
        <v>91.230715837807637</v>
      </c>
      <c r="AC119" s="30">
        <f t="shared" si="133"/>
        <v>98.61433249599807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31"/>
        <v>0</v>
      </c>
      <c r="K120" s="30">
        <f t="shared" si="131"/>
        <v>0</v>
      </c>
      <c r="L120" s="30">
        <f t="shared" si="131"/>
        <v>0</v>
      </c>
      <c r="M120" s="30">
        <f t="shared" si="131"/>
        <v>0</v>
      </c>
      <c r="N120" s="30">
        <f t="shared" si="131"/>
        <v>0</v>
      </c>
      <c r="O120" s="30">
        <f t="shared" si="131"/>
        <v>0</v>
      </c>
      <c r="P120" s="64"/>
      <c r="Q120" s="30">
        <f t="shared" si="132"/>
        <v>24.423992651620839</v>
      </c>
      <c r="R120" s="30">
        <f t="shared" si="132"/>
        <v>24.684495092990115</v>
      </c>
      <c r="S120" s="30">
        <f t="shared" si="132"/>
        <v>17.64309209202013</v>
      </c>
      <c r="T120" s="30">
        <f t="shared" si="132"/>
        <v>28.250342056216962</v>
      </c>
      <c r="U120" s="30">
        <f t="shared" si="132"/>
        <v>25.504187740552663</v>
      </c>
      <c r="V120" s="30">
        <f t="shared" si="132"/>
        <v>41.037732018438874</v>
      </c>
      <c r="W120" s="64"/>
      <c r="X120" s="30">
        <f t="shared" si="133"/>
        <v>36.517418648379163</v>
      </c>
      <c r="Y120" s="30">
        <f t="shared" si="133"/>
        <v>43.999808507009888</v>
      </c>
      <c r="Z120" s="30">
        <f t="shared" si="133"/>
        <v>31.43999010797987</v>
      </c>
      <c r="AA120" s="30">
        <f t="shared" si="133"/>
        <v>50.345397943783048</v>
      </c>
      <c r="AB120" s="30">
        <f t="shared" si="133"/>
        <v>45.442876459447341</v>
      </c>
      <c r="AC120" s="30">
        <f t="shared" si="133"/>
        <v>73.137693681561132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31"/>
        <v>0</v>
      </c>
      <c r="K121" s="30">
        <f t="shared" si="131"/>
        <v>0</v>
      </c>
      <c r="L121" s="30">
        <f t="shared" si="131"/>
        <v>0</v>
      </c>
      <c r="M121" s="30">
        <f t="shared" si="131"/>
        <v>0</v>
      </c>
      <c r="N121" s="30">
        <f t="shared" si="131"/>
        <v>0</v>
      </c>
      <c r="O121" s="30">
        <f t="shared" si="131"/>
        <v>0</v>
      </c>
      <c r="P121" s="64"/>
      <c r="Q121" s="30">
        <f t="shared" si="132"/>
        <v>29.68247941057459</v>
      </c>
      <c r="R121" s="30">
        <f t="shared" si="132"/>
        <v>32.267948747001384</v>
      </c>
      <c r="S121" s="30">
        <f t="shared" si="132"/>
        <v>29.67354421279655</v>
      </c>
      <c r="T121" s="30">
        <f t="shared" si="132"/>
        <v>22.676543854170625</v>
      </c>
      <c r="U121" s="30">
        <f t="shared" si="132"/>
        <v>30.001253943604283</v>
      </c>
      <c r="V121" s="30">
        <f t="shared" si="132"/>
        <v>33.179250647193022</v>
      </c>
      <c r="W121" s="64"/>
      <c r="X121" s="30">
        <f t="shared" si="133"/>
        <v>44.379620589425407</v>
      </c>
      <c r="Y121" s="30">
        <f t="shared" si="133"/>
        <v>57.517221252998603</v>
      </c>
      <c r="Z121" s="30">
        <f t="shared" si="133"/>
        <v>52.87825578720345</v>
      </c>
      <c r="AA121" s="30">
        <f t="shared" si="133"/>
        <v>40.412240745829372</v>
      </c>
      <c r="AB121" s="30">
        <f t="shared" si="133"/>
        <v>53.455663456395719</v>
      </c>
      <c r="AC121" s="30">
        <f t="shared" si="133"/>
        <v>59.132260752806978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31"/>
        <v>0</v>
      </c>
      <c r="K122" s="96">
        <f t="shared" si="131"/>
        <v>0</v>
      </c>
      <c r="L122" s="96">
        <f t="shared" si="131"/>
        <v>0</v>
      </c>
      <c r="M122" s="96">
        <f t="shared" si="131"/>
        <v>0</v>
      </c>
      <c r="N122" s="96">
        <f t="shared" si="131"/>
        <v>0</v>
      </c>
      <c r="O122" s="96">
        <f t="shared" si="131"/>
        <v>0</v>
      </c>
      <c r="P122" s="64"/>
      <c r="Q122" s="96">
        <f t="shared" si="132"/>
        <v>0</v>
      </c>
      <c r="R122" s="96">
        <f t="shared" si="132"/>
        <v>0</v>
      </c>
      <c r="S122" s="96">
        <f t="shared" si="132"/>
        <v>0</v>
      </c>
      <c r="T122" s="96">
        <f t="shared" si="132"/>
        <v>0</v>
      </c>
      <c r="U122" s="96">
        <f t="shared" si="132"/>
        <v>0</v>
      </c>
      <c r="V122" s="96">
        <f t="shared" si="132"/>
        <v>0</v>
      </c>
      <c r="W122" s="64"/>
      <c r="X122" s="96">
        <f t="shared" si="133"/>
        <v>0</v>
      </c>
      <c r="Y122" s="96">
        <f t="shared" si="133"/>
        <v>0</v>
      </c>
      <c r="Z122" s="96">
        <f t="shared" si="133"/>
        <v>0</v>
      </c>
      <c r="AA122" s="96">
        <f t="shared" si="133"/>
        <v>0</v>
      </c>
      <c r="AB122" s="96">
        <f t="shared" si="133"/>
        <v>0</v>
      </c>
      <c r="AC122" s="96">
        <f t="shared" si="133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31"/>
        <v>0</v>
      </c>
      <c r="K123" s="89">
        <f t="shared" si="131"/>
        <v>0</v>
      </c>
      <c r="L123" s="89">
        <f t="shared" si="131"/>
        <v>0</v>
      </c>
      <c r="M123" s="89">
        <f t="shared" si="131"/>
        <v>0</v>
      </c>
      <c r="N123" s="89">
        <f t="shared" si="131"/>
        <v>0</v>
      </c>
      <c r="O123" s="89">
        <f t="shared" si="131"/>
        <v>0</v>
      </c>
      <c r="P123" s="64"/>
      <c r="Q123" s="89">
        <f t="shared" si="132"/>
        <v>9.1203217667458532</v>
      </c>
      <c r="R123" s="89">
        <f t="shared" si="132"/>
        <v>0</v>
      </c>
      <c r="S123" s="89">
        <f t="shared" si="132"/>
        <v>-3.9970402947519745</v>
      </c>
      <c r="T123" s="89">
        <f t="shared" si="132"/>
        <v>-1.7901944707314206</v>
      </c>
      <c r="U123" s="89">
        <f t="shared" si="132"/>
        <v>-2.0634381551896253</v>
      </c>
      <c r="V123" s="89">
        <f t="shared" si="132"/>
        <v>-2.3751653960803485</v>
      </c>
      <c r="W123" s="64"/>
      <c r="X123" s="89">
        <f t="shared" si="133"/>
        <v>13.636206533254146</v>
      </c>
      <c r="Y123" s="89">
        <f t="shared" si="133"/>
        <v>0</v>
      </c>
      <c r="Z123" s="89">
        <f t="shared" si="133"/>
        <v>-7.1227258052480202</v>
      </c>
      <c r="AA123" s="89">
        <f t="shared" si="133"/>
        <v>-3.1903349292685559</v>
      </c>
      <c r="AB123" s="89">
        <f t="shared" si="133"/>
        <v>-3.6765948448103822</v>
      </c>
      <c r="AC123" s="89">
        <f t="shared" si="133"/>
        <v>-4.2330341039196808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31"/>
        <v>0</v>
      </c>
      <c r="K124" s="30">
        <f t="shared" si="131"/>
        <v>0</v>
      </c>
      <c r="L124" s="30">
        <f t="shared" si="131"/>
        <v>0</v>
      </c>
      <c r="M124" s="30">
        <f t="shared" si="131"/>
        <v>0</v>
      </c>
      <c r="N124" s="30">
        <f t="shared" si="131"/>
        <v>0</v>
      </c>
      <c r="O124" s="30">
        <f t="shared" si="131"/>
        <v>0</v>
      </c>
      <c r="P124" s="64"/>
      <c r="Q124" s="30">
        <f t="shared" si="132"/>
        <v>5.4123737068531792</v>
      </c>
      <c r="R124" s="30">
        <f t="shared" si="132"/>
        <v>3.6884929828537025</v>
      </c>
      <c r="S124" s="30">
        <f t="shared" si="132"/>
        <v>0.14182099209202012</v>
      </c>
      <c r="T124" s="30">
        <f t="shared" si="132"/>
        <v>0.17694442965273288</v>
      </c>
      <c r="U124" s="30">
        <f t="shared" si="132"/>
        <v>0.1289353847132694</v>
      </c>
      <c r="V124" s="30">
        <f t="shared" si="132"/>
        <v>3.8581218872723189</v>
      </c>
      <c r="W124" s="64"/>
      <c r="X124" s="30">
        <f t="shared" si="133"/>
        <v>8.092285293146821</v>
      </c>
      <c r="Y124" s="30">
        <f t="shared" si="133"/>
        <v>6.5746933171462967</v>
      </c>
      <c r="Z124" s="30">
        <f t="shared" si="133"/>
        <v>0.25272500790797986</v>
      </c>
      <c r="AA124" s="30">
        <f t="shared" si="133"/>
        <v>0.31533557034726711</v>
      </c>
      <c r="AB124" s="30">
        <f t="shared" si="133"/>
        <v>0.22973461528673059</v>
      </c>
      <c r="AC124" s="30">
        <f t="shared" si="133"/>
        <v>6.8759681127276808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31"/>
        <v>0</v>
      </c>
      <c r="K125" s="30">
        <f t="shared" si="131"/>
        <v>0</v>
      </c>
      <c r="L125" s="30">
        <f t="shared" si="131"/>
        <v>0</v>
      </c>
      <c r="M125" s="30">
        <f t="shared" si="131"/>
        <v>0</v>
      </c>
      <c r="N125" s="30">
        <f t="shared" si="131"/>
        <v>0</v>
      </c>
      <c r="O125" s="30">
        <f t="shared" si="131"/>
        <v>0</v>
      </c>
      <c r="P125" s="64"/>
      <c r="Q125" s="30">
        <f t="shared" si="132"/>
        <v>22.245407610446279</v>
      </c>
      <c r="R125" s="30">
        <f t="shared" si="132"/>
        <v>12.632335443174675</v>
      </c>
      <c r="S125" s="30">
        <f t="shared" si="132"/>
        <v>12.74688713156003</v>
      </c>
      <c r="T125" s="30">
        <f t="shared" si="132"/>
        <v>16.9839047582823</v>
      </c>
      <c r="U125" s="30">
        <f t="shared" si="132"/>
        <v>25.00786678172209</v>
      </c>
      <c r="V125" s="30">
        <f t="shared" si="132"/>
        <v>25.592953611100718</v>
      </c>
      <c r="W125" s="64"/>
      <c r="X125" s="30">
        <f t="shared" si="133"/>
        <v>33.26011738955372</v>
      </c>
      <c r="Y125" s="30">
        <f t="shared" si="133"/>
        <v>22.516982356825324</v>
      </c>
      <c r="Z125" s="30">
        <f t="shared" si="133"/>
        <v>22.714952868439973</v>
      </c>
      <c r="AA125" s="30">
        <f t="shared" si="133"/>
        <v>30.267295241717697</v>
      </c>
      <c r="AB125" s="30">
        <f t="shared" si="133"/>
        <v>44.558541218277909</v>
      </c>
      <c r="AC125" s="30">
        <f t="shared" si="133"/>
        <v>45.611916388899274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31"/>
        <v>0</v>
      </c>
      <c r="K126" s="30">
        <f t="shared" si="131"/>
        <v>0</v>
      </c>
      <c r="L126" s="30">
        <f t="shared" si="131"/>
        <v>0</v>
      </c>
      <c r="M126" s="30">
        <f t="shared" si="131"/>
        <v>0</v>
      </c>
      <c r="N126" s="30">
        <f t="shared" si="131"/>
        <v>0</v>
      </c>
      <c r="O126" s="30">
        <f t="shared" si="131"/>
        <v>0</v>
      </c>
      <c r="P126" s="64"/>
      <c r="Q126" s="30">
        <f t="shared" si="132"/>
        <v>-0.2545462949070838</v>
      </c>
      <c r="R126" s="30">
        <f t="shared" si="132"/>
        <v>1.6788933247174034</v>
      </c>
      <c r="S126" s="30">
        <f t="shared" si="132"/>
        <v>2.3901941049604583</v>
      </c>
      <c r="T126" s="30">
        <f t="shared" si="132"/>
        <v>1.7838470008748275</v>
      </c>
      <c r="U126" s="30">
        <f t="shared" si="132"/>
        <v>1.2610723969571338</v>
      </c>
      <c r="V126" s="30">
        <f t="shared" si="132"/>
        <v>10.571663610090887</v>
      </c>
      <c r="W126" s="64"/>
      <c r="X126" s="30">
        <f t="shared" si="133"/>
        <v>-0.38058370509290573</v>
      </c>
      <c r="Y126" s="30">
        <f t="shared" si="133"/>
        <v>2.9926066752826057</v>
      </c>
      <c r="Z126" s="30">
        <f t="shared" si="133"/>
        <v>4.2593258950395372</v>
      </c>
      <c r="AA126" s="30">
        <f t="shared" si="133"/>
        <v>3.1790229991251815</v>
      </c>
      <c r="AB126" s="30">
        <f t="shared" si="133"/>
        <v>2.2469548030428812</v>
      </c>
      <c r="AC126" s="30">
        <f t="shared" si="133"/>
        <v>18.840882689909119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31"/>
        <v>0</v>
      </c>
      <c r="K127" s="30">
        <f t="shared" si="131"/>
        <v>0</v>
      </c>
      <c r="L127" s="30">
        <f t="shared" si="131"/>
        <v>0</v>
      </c>
      <c r="M127" s="30">
        <f t="shared" si="131"/>
        <v>0</v>
      </c>
      <c r="N127" s="30">
        <f t="shared" si="131"/>
        <v>0</v>
      </c>
      <c r="O127" s="30">
        <f t="shared" si="131"/>
        <v>0</v>
      </c>
      <c r="P127" s="64"/>
      <c r="Q127" s="30">
        <f t="shared" si="132"/>
        <v>15.887162106896103</v>
      </c>
      <c r="R127" s="30">
        <f t="shared" si="132"/>
        <v>20.827616854535314</v>
      </c>
      <c r="S127" s="30">
        <f t="shared" si="132"/>
        <v>13.191739755571533</v>
      </c>
      <c r="T127" s="30">
        <f t="shared" si="132"/>
        <v>16.030157137233275</v>
      </c>
      <c r="U127" s="30">
        <f t="shared" si="132"/>
        <v>20.739684378680813</v>
      </c>
      <c r="V127" s="30">
        <f t="shared" si="132"/>
        <v>22.187206919624487</v>
      </c>
      <c r="W127" s="64"/>
      <c r="X127" s="30">
        <f t="shared" si="133"/>
        <v>23.753616293103892</v>
      </c>
      <c r="Y127" s="30">
        <f t="shared" si="133"/>
        <v>37.124970545464684</v>
      </c>
      <c r="Z127" s="30">
        <f t="shared" si="133"/>
        <v>23.507680244428474</v>
      </c>
      <c r="AA127" s="30">
        <f t="shared" si="133"/>
        <v>28.56760596276672</v>
      </c>
      <c r="AB127" s="30">
        <f t="shared" si="133"/>
        <v>36.953575021319189</v>
      </c>
      <c r="AC127" s="30">
        <f t="shared" si="133"/>
        <v>39.54217408037551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31"/>
        <v>0</v>
      </c>
      <c r="K128" s="30">
        <f t="shared" si="131"/>
        <v>0</v>
      </c>
      <c r="L128" s="30">
        <f t="shared" si="131"/>
        <v>0</v>
      </c>
      <c r="M128" s="30">
        <f t="shared" si="131"/>
        <v>0</v>
      </c>
      <c r="N128" s="30">
        <f t="shared" si="131"/>
        <v>0</v>
      </c>
      <c r="O128" s="30">
        <f t="shared" si="131"/>
        <v>0</v>
      </c>
      <c r="P128" s="64"/>
      <c r="Q128" s="30">
        <f t="shared" si="132"/>
        <v>19.466349651064711</v>
      </c>
      <c r="R128" s="30">
        <f t="shared" si="132"/>
        <v>20.881295438925722</v>
      </c>
      <c r="S128" s="30">
        <f t="shared" si="132"/>
        <v>10.904089144500359</v>
      </c>
      <c r="T128" s="30">
        <f t="shared" si="132"/>
        <v>17.854012205317407</v>
      </c>
      <c r="U128" s="30">
        <f t="shared" si="132"/>
        <v>22.667700261737838</v>
      </c>
      <c r="V128" s="30">
        <f t="shared" si="132"/>
        <v>11.335583669559037</v>
      </c>
      <c r="W128" s="64"/>
      <c r="X128" s="30">
        <f t="shared" si="133"/>
        <v>29.105021848935298</v>
      </c>
      <c r="Y128" s="30">
        <f t="shared" si="133"/>
        <v>37.220651961074282</v>
      </c>
      <c r="Z128" s="30">
        <f t="shared" si="133"/>
        <v>19.43108685549964</v>
      </c>
      <c r="AA128" s="30">
        <f t="shared" si="133"/>
        <v>31.817927994682591</v>
      </c>
      <c r="AB128" s="30">
        <f t="shared" si="133"/>
        <v>40.388877038262166</v>
      </c>
      <c r="AC128" s="30">
        <f t="shared" si="133"/>
        <v>20.202345630440963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31"/>
        <v>0</v>
      </c>
      <c r="K129" s="30">
        <f t="shared" si="131"/>
        <v>0</v>
      </c>
      <c r="L129" s="30">
        <f t="shared" si="131"/>
        <v>0</v>
      </c>
      <c r="M129" s="30">
        <f t="shared" si="131"/>
        <v>0</v>
      </c>
      <c r="N129" s="30">
        <f t="shared" si="131"/>
        <v>0</v>
      </c>
      <c r="O129" s="30">
        <f t="shared" si="131"/>
        <v>0</v>
      </c>
      <c r="P129" s="64"/>
      <c r="Q129" s="30">
        <f t="shared" si="132"/>
        <v>217.76297433137074</v>
      </c>
      <c r="R129" s="30">
        <f t="shared" si="132"/>
        <v>306.35121099664514</v>
      </c>
      <c r="S129" s="30">
        <f t="shared" si="132"/>
        <v>311.16594741193393</v>
      </c>
      <c r="T129" s="30">
        <f t="shared" si="132"/>
        <v>240.03866947909927</v>
      </c>
      <c r="U129" s="30">
        <f t="shared" si="132"/>
        <v>271.57208569253953</v>
      </c>
      <c r="V129" s="30">
        <f t="shared" si="132"/>
        <v>288.70744480659755</v>
      </c>
      <c r="W129" s="64"/>
      <c r="X129" s="30">
        <f t="shared" si="133"/>
        <v>325.58729496862941</v>
      </c>
      <c r="Y129" s="30">
        <f t="shared" si="133"/>
        <v>546.067260803355</v>
      </c>
      <c r="Z129" s="30">
        <f t="shared" si="133"/>
        <v>554.49771828806627</v>
      </c>
      <c r="AA129" s="30">
        <f t="shared" si="133"/>
        <v>427.77685002090061</v>
      </c>
      <c r="AB129" s="30">
        <f t="shared" si="133"/>
        <v>483.88197520746041</v>
      </c>
      <c r="AC129" s="30">
        <f t="shared" si="133"/>
        <v>514.53615059340245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0</v>
      </c>
      <c r="K130" s="15">
        <f t="shared" ref="K130:O130" si="134">SUM(K116:K129)</f>
        <v>0</v>
      </c>
      <c r="L130" s="15">
        <f t="shared" si="134"/>
        <v>0</v>
      </c>
      <c r="M130" s="15">
        <f t="shared" si="134"/>
        <v>0</v>
      </c>
      <c r="N130" s="15">
        <f t="shared" si="134"/>
        <v>0</v>
      </c>
      <c r="O130" s="15">
        <f t="shared" si="134"/>
        <v>0</v>
      </c>
      <c r="P130" s="64"/>
      <c r="Q130" s="15">
        <f>SUM(Q116:Q129)</f>
        <v>517.09744577531069</v>
      </c>
      <c r="R130" s="15">
        <f t="shared" ref="R130:V130" si="135">SUM(R116:R129)</f>
        <v>570.31477893298165</v>
      </c>
      <c r="S130" s="15">
        <f t="shared" si="135"/>
        <v>527.84216168224305</v>
      </c>
      <c r="T130" s="15">
        <f t="shared" si="135"/>
        <v>546.16356186394592</v>
      </c>
      <c r="U130" s="15">
        <f t="shared" si="135"/>
        <v>556.14752781221034</v>
      </c>
      <c r="V130" s="15">
        <f t="shared" si="135"/>
        <v>749.3656627825485</v>
      </c>
      <c r="W130" s="64"/>
      <c r="X130" s="15">
        <f>SUM(X116:X129)</f>
        <v>773.13583322468935</v>
      </c>
      <c r="Y130" s="15">
        <f t="shared" ref="Y130:AC130" si="136">SUM(Y116:Y129)</f>
        <v>1016.5790698670185</v>
      </c>
      <c r="Z130" s="15">
        <f t="shared" si="136"/>
        <v>940.61473211775717</v>
      </c>
      <c r="AA130" s="15">
        <f t="shared" si="136"/>
        <v>973.32704183605415</v>
      </c>
      <c r="AB130" s="15">
        <f t="shared" si="136"/>
        <v>990.93308348778953</v>
      </c>
      <c r="AC130" s="15">
        <f t="shared" si="136"/>
        <v>1335.5240069174515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0</v>
      </c>
      <c r="K131" s="15">
        <f t="shared" ref="K131:O131" si="137">K130+K114+K113+K112+K111+K90+K79+K78+K77+K76+K75+K110</f>
        <v>0</v>
      </c>
      <c r="L131" s="15">
        <f t="shared" si="137"/>
        <v>0</v>
      </c>
      <c r="M131" s="15">
        <f t="shared" si="137"/>
        <v>0</v>
      </c>
      <c r="N131" s="15">
        <f t="shared" si="137"/>
        <v>0</v>
      </c>
      <c r="O131" s="15">
        <f t="shared" si="137"/>
        <v>0</v>
      </c>
      <c r="P131" s="64"/>
      <c r="Q131" s="15">
        <f>Q130+Q114+Q113+Q112+Q111+Q90+Q79+Q78+Q77+Q76+Q75+Q110</f>
        <v>13736.292480680575</v>
      </c>
      <c r="R131" s="15">
        <f t="shared" ref="R131:V131" si="138">R130+R114+R113+R112+R111+R90+R79+R78+R77+R76+R75+R110</f>
        <v>14149.401945827396</v>
      </c>
      <c r="S131" s="15">
        <f t="shared" si="138"/>
        <v>14910.03343198428</v>
      </c>
      <c r="T131" s="15">
        <f t="shared" si="138"/>
        <v>15958.399210650605</v>
      </c>
      <c r="U131" s="15">
        <f t="shared" si="138"/>
        <v>17975.660373860643</v>
      </c>
      <c r="V131" s="15">
        <f t="shared" si="138"/>
        <v>19272.072664392115</v>
      </c>
      <c r="W131" s="64"/>
      <c r="X131" s="15">
        <f>X130+X114+X113+X112+X111+X90+X79+X78+X77+X76+X75+X110</f>
        <v>20537.753607631668</v>
      </c>
      <c r="Y131" s="15">
        <f t="shared" ref="Y131:AC131" si="139">Y130+Y114+Y113+Y112+Y111+Y90+Y79+Y78+Y77+Y76+Y75+Y110</f>
        <v>25221.134714718788</v>
      </c>
      <c r="Z131" s="15">
        <f t="shared" si="139"/>
        <v>26569.679575795992</v>
      </c>
      <c r="AA131" s="15">
        <f t="shared" si="139"/>
        <v>28439.724984821889</v>
      </c>
      <c r="AB131" s="15">
        <f t="shared" si="139"/>
        <v>32028.689639367873</v>
      </c>
      <c r="AC131" s="15">
        <f t="shared" si="139"/>
        <v>34346.804216757941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40">J66*$C132</f>
        <v>0</v>
      </c>
      <c r="K132" s="30">
        <f t="shared" si="140"/>
        <v>0</v>
      </c>
      <c r="L132" s="30">
        <f t="shared" si="140"/>
        <v>0</v>
      </c>
      <c r="M132" s="30">
        <f t="shared" si="140"/>
        <v>0</v>
      </c>
      <c r="N132" s="30">
        <f t="shared" si="140"/>
        <v>0</v>
      </c>
      <c r="O132" s="30">
        <f t="shared" si="140"/>
        <v>0</v>
      </c>
      <c r="P132" s="64"/>
      <c r="Q132" s="30">
        <f t="shared" ref="Q132:V132" si="141">Q66*$C132</f>
        <v>-9.8339244478425947</v>
      </c>
      <c r="R132" s="30">
        <f t="shared" si="141"/>
        <v>-8.794855529570059</v>
      </c>
      <c r="S132" s="30">
        <f t="shared" si="141"/>
        <v>-8.954588820992095</v>
      </c>
      <c r="T132" s="30">
        <f t="shared" si="141"/>
        <v>-12.120891841314519</v>
      </c>
      <c r="U132" s="30">
        <f t="shared" si="141"/>
        <v>-16.969910338207281</v>
      </c>
      <c r="V132" s="30">
        <f t="shared" si="141"/>
        <v>-17.689905303250178</v>
      </c>
      <c r="W132" s="64"/>
      <c r="X132" s="30">
        <f t="shared" ref="X132:AC132" si="142">X66*$C132</f>
        <v>-14.703146252157403</v>
      </c>
      <c r="Y132" s="30">
        <f t="shared" si="142"/>
        <v>-15.676721670429941</v>
      </c>
      <c r="Z132" s="30">
        <f t="shared" si="142"/>
        <v>-15.95707727900791</v>
      </c>
      <c r="AA132" s="30">
        <f t="shared" si="142"/>
        <v>-21.600840158685482</v>
      </c>
      <c r="AB132" s="30">
        <f t="shared" si="142"/>
        <v>-30.236663361792719</v>
      </c>
      <c r="AC132" s="30">
        <f t="shared" si="142"/>
        <v>-31.527055996749827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0</v>
      </c>
      <c r="K133" s="15">
        <f t="shared" ref="K133:O133" si="143">K131+K132</f>
        <v>0</v>
      </c>
      <c r="L133" s="15">
        <f t="shared" si="143"/>
        <v>0</v>
      </c>
      <c r="M133" s="15">
        <f t="shared" si="143"/>
        <v>0</v>
      </c>
      <c r="N133" s="15">
        <f t="shared" si="143"/>
        <v>0</v>
      </c>
      <c r="O133" s="15">
        <f t="shared" si="143"/>
        <v>0</v>
      </c>
      <c r="P133" s="64"/>
      <c r="Q133" s="15">
        <f>Q131+Q132</f>
        <v>13726.458556232732</v>
      </c>
      <c r="R133" s="15">
        <f t="shared" ref="R133:V133" si="144">R131+R132</f>
        <v>14140.607090297826</v>
      </c>
      <c r="S133" s="15">
        <f t="shared" si="144"/>
        <v>14901.078843163288</v>
      </c>
      <c r="T133" s="15">
        <f t="shared" si="144"/>
        <v>15946.278318809291</v>
      </c>
      <c r="U133" s="15">
        <f t="shared" si="144"/>
        <v>17958.690463522435</v>
      </c>
      <c r="V133" s="15">
        <f t="shared" si="144"/>
        <v>19254.382759088865</v>
      </c>
      <c r="W133" s="64"/>
      <c r="X133" s="15">
        <f>X131+X132</f>
        <v>20523.050461379509</v>
      </c>
      <c r="Y133" s="15">
        <f t="shared" ref="Y133:AC133" si="145">Y131+Y132</f>
        <v>25205.45799304836</v>
      </c>
      <c r="Z133" s="15">
        <f t="shared" si="145"/>
        <v>26553.722498516985</v>
      </c>
      <c r="AA133" s="15">
        <f t="shared" si="145"/>
        <v>28418.124144663205</v>
      </c>
      <c r="AB133" s="15">
        <f t="shared" si="145"/>
        <v>31998.45297600608</v>
      </c>
      <c r="AC133" s="15">
        <f t="shared" si="145"/>
        <v>34315.277160761194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46">J68*$C134</f>
        <v>0</v>
      </c>
      <c r="K134" s="89">
        <f t="shared" si="146"/>
        <v>0</v>
      </c>
      <c r="L134" s="89">
        <f t="shared" si="146"/>
        <v>0</v>
      </c>
      <c r="M134" s="89">
        <f t="shared" si="146"/>
        <v>0</v>
      </c>
      <c r="N134" s="89">
        <f t="shared" si="146"/>
        <v>0</v>
      </c>
      <c r="O134" s="89">
        <f t="shared" si="146"/>
        <v>0</v>
      </c>
      <c r="P134" s="64"/>
      <c r="Q134" s="89">
        <f t="shared" ref="Q134:V134" si="147">Q68*$C134</f>
        <v>0</v>
      </c>
      <c r="R134" s="89">
        <f t="shared" si="147"/>
        <v>0</v>
      </c>
      <c r="S134" s="89">
        <f t="shared" si="147"/>
        <v>0</v>
      </c>
      <c r="T134" s="89">
        <f t="shared" si="147"/>
        <v>0</v>
      </c>
      <c r="U134" s="89">
        <f t="shared" si="147"/>
        <v>0</v>
      </c>
      <c r="V134" s="89">
        <f t="shared" si="147"/>
        <v>0</v>
      </c>
      <c r="W134" s="64"/>
      <c r="X134" s="89">
        <f t="shared" ref="X134:AC134" si="148">X68*$C134</f>
        <v>0</v>
      </c>
      <c r="Y134" s="89">
        <f t="shared" si="148"/>
        <v>0</v>
      </c>
      <c r="Z134" s="89">
        <f t="shared" si="148"/>
        <v>0</v>
      </c>
      <c r="AA134" s="89">
        <f t="shared" si="148"/>
        <v>0</v>
      </c>
      <c r="AB134" s="89">
        <f t="shared" si="148"/>
        <v>0</v>
      </c>
      <c r="AC134" s="89">
        <f t="shared" si="148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0</v>
      </c>
      <c r="K135" s="83">
        <f t="shared" ref="K135:O135" si="149">K134+K133</f>
        <v>0</v>
      </c>
      <c r="L135" s="83">
        <f t="shared" si="149"/>
        <v>0</v>
      </c>
      <c r="M135" s="83">
        <f t="shared" si="149"/>
        <v>0</v>
      </c>
      <c r="N135" s="83">
        <f t="shared" si="149"/>
        <v>0</v>
      </c>
      <c r="O135" s="83">
        <f t="shared" si="149"/>
        <v>0</v>
      </c>
      <c r="P135" s="64"/>
      <c r="Q135" s="83">
        <f>Q134+Q133</f>
        <v>13726.458556232732</v>
      </c>
      <c r="R135" s="83">
        <f t="shared" ref="R135:V135" si="150">R134+R133</f>
        <v>14140.607090297826</v>
      </c>
      <c r="S135" s="83">
        <f t="shared" si="150"/>
        <v>14901.078843163288</v>
      </c>
      <c r="T135" s="83">
        <f t="shared" si="150"/>
        <v>15946.278318809291</v>
      </c>
      <c r="U135" s="83">
        <f t="shared" si="150"/>
        <v>17958.690463522435</v>
      </c>
      <c r="V135" s="83">
        <f t="shared" si="150"/>
        <v>19254.382759088865</v>
      </c>
      <c r="W135" s="64"/>
      <c r="X135" s="83">
        <f>X134+X133</f>
        <v>20523.050461379509</v>
      </c>
      <c r="Y135" s="83">
        <f t="shared" ref="Y135:AC135" si="151">Y134+Y133</f>
        <v>25205.45799304836</v>
      </c>
      <c r="Z135" s="83">
        <f t="shared" si="151"/>
        <v>26553.722498516985</v>
      </c>
      <c r="AA135" s="83">
        <f t="shared" si="151"/>
        <v>28418.124144663205</v>
      </c>
      <c r="AB135" s="83">
        <f t="shared" si="151"/>
        <v>31998.45297600608</v>
      </c>
      <c r="AC135" s="83">
        <f t="shared" si="151"/>
        <v>34315.277160761194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160"/>
      <c r="L136" s="160"/>
      <c r="M136" s="160"/>
      <c r="N136" s="160"/>
      <c r="O136" s="160"/>
      <c r="P136" s="64"/>
      <c r="Q136" s="84"/>
      <c r="R136" s="160"/>
      <c r="S136" s="160"/>
      <c r="T136" s="160"/>
      <c r="U136" s="160"/>
      <c r="V136" s="160"/>
      <c r="W136" s="64"/>
      <c r="X136" s="84"/>
      <c r="Y136" s="160"/>
      <c r="Z136" s="160"/>
      <c r="AA136" s="160"/>
      <c r="AB136" s="160"/>
      <c r="AC136" s="160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 t="e">
        <f t="shared" ref="J139:O139" si="152">J135/J7</f>
        <v>#DIV/0!</v>
      </c>
      <c r="K139" s="93" t="e">
        <f t="shared" si="152"/>
        <v>#DIV/0!</v>
      </c>
      <c r="L139" s="93" t="e">
        <f t="shared" si="152"/>
        <v>#DIV/0!</v>
      </c>
      <c r="M139" s="93" t="e">
        <f t="shared" si="152"/>
        <v>#DIV/0!</v>
      </c>
      <c r="N139" s="93" t="e">
        <f t="shared" si="152"/>
        <v>#DIV/0!</v>
      </c>
      <c r="O139" s="93" t="e">
        <f t="shared" si="152"/>
        <v>#DIV/0!</v>
      </c>
      <c r="P139" s="64"/>
      <c r="Q139" s="93">
        <f t="shared" ref="Q139:V139" si="153">Q135/Q7</f>
        <v>13.726458556232732</v>
      </c>
      <c r="R139" s="93">
        <f t="shared" si="153"/>
        <v>14.140607090297827</v>
      </c>
      <c r="S139" s="93">
        <f t="shared" si="153"/>
        <v>14.901078843163289</v>
      </c>
      <c r="T139" s="93">
        <f t="shared" si="153"/>
        <v>15.946278318809291</v>
      </c>
      <c r="U139" s="93">
        <f t="shared" si="153"/>
        <v>17.958690463522434</v>
      </c>
      <c r="V139" s="93">
        <f t="shared" si="153"/>
        <v>19.254382759088866</v>
      </c>
      <c r="W139" s="64"/>
      <c r="X139" s="93">
        <f t="shared" ref="X139:AC139" si="154">X135/X7</f>
        <v>12.350238102027106</v>
      </c>
      <c r="Y139" s="93">
        <f t="shared" si="154"/>
        <v>12.730029289418363</v>
      </c>
      <c r="Z139" s="93">
        <f t="shared" si="154"/>
        <v>13.410970958846962</v>
      </c>
      <c r="AA139" s="93">
        <f t="shared" si="154"/>
        <v>14.352587951850104</v>
      </c>
      <c r="AB139" s="93">
        <f t="shared" si="154"/>
        <v>16.160834836366707</v>
      </c>
      <c r="AC139" s="93">
        <f t="shared" si="154"/>
        <v>17.330948060990501</v>
      </c>
    </row>
    <row r="140" spans="1:29" ht="14.25">
      <c r="J140" s="161"/>
      <c r="K140" s="162"/>
      <c r="L140" s="162"/>
      <c r="M140" s="162"/>
      <c r="N140" s="161" t="e">
        <f>N29/10/N7</f>
        <v>#DIV/0!</v>
      </c>
      <c r="O140" s="93"/>
      <c r="P140" s="64"/>
      <c r="Q140" s="161"/>
      <c r="R140" s="162"/>
      <c r="S140" s="162"/>
      <c r="T140" s="162"/>
      <c r="U140" s="161">
        <f>U29/10/U7</f>
        <v>3.0629286425914511E-2</v>
      </c>
      <c r="V140" s="93"/>
      <c r="W140" s="64"/>
      <c r="X140" s="161"/>
      <c r="Y140" s="162"/>
      <c r="Z140" s="162"/>
      <c r="AA140" s="162"/>
      <c r="AB140" s="161">
        <f>AB29/10/AB7</f>
        <v>2.7562969587921964E-2</v>
      </c>
      <c r="AC140" s="93"/>
    </row>
    <row r="143" spans="1:29" ht="15.75">
      <c r="A143" s="140" t="s">
        <v>160</v>
      </c>
      <c r="B143" s="141" t="s">
        <v>161</v>
      </c>
      <c r="C143" s="142">
        <v>57.226597000000005</v>
      </c>
      <c r="D143" s="142">
        <v>133.62211119999998</v>
      </c>
      <c r="E143" s="142">
        <v>170.65608670000003</v>
      </c>
      <c r="F143" s="142">
        <v>76.060959999999994</v>
      </c>
      <c r="G143" s="142">
        <v>219.12608940000001</v>
      </c>
      <c r="H143" s="142">
        <v>118.4444172</v>
      </c>
    </row>
    <row r="144" spans="1:29" ht="15.75">
      <c r="A144" s="140" t="s">
        <v>162</v>
      </c>
      <c r="B144" s="141" t="s">
        <v>163</v>
      </c>
      <c r="C144" s="142">
        <v>258.78055999999998</v>
      </c>
      <c r="D144" s="142">
        <v>525.25788</v>
      </c>
      <c r="E144" s="142">
        <v>173.80076</v>
      </c>
      <c r="F144" s="142">
        <v>28.033010000000001</v>
      </c>
      <c r="G144" s="142">
        <v>88.581540000000004</v>
      </c>
      <c r="H144" s="142">
        <v>73.820400000000006</v>
      </c>
    </row>
    <row r="145" spans="1:8" ht="15.75">
      <c r="A145" s="140" t="s">
        <v>164</v>
      </c>
      <c r="B145" s="141" t="s">
        <v>165</v>
      </c>
      <c r="C145" s="142">
        <v>0</v>
      </c>
      <c r="D145" s="142">
        <v>24.1065419</v>
      </c>
      <c r="E145" s="142">
        <v>11.592140000000001</v>
      </c>
      <c r="F145" s="142">
        <v>1.6052200000000001</v>
      </c>
      <c r="G145" s="142">
        <v>24.430759999999999</v>
      </c>
      <c r="H145" s="142">
        <v>21.491711800000001</v>
      </c>
    </row>
    <row r="146" spans="1:8" ht="15.75">
      <c r="A146" s="140" t="s">
        <v>166</v>
      </c>
      <c r="B146" s="141" t="s">
        <v>167</v>
      </c>
      <c r="C146" s="142">
        <v>17.076784</v>
      </c>
      <c r="D146" s="142">
        <v>32.344071100000001</v>
      </c>
      <c r="E146" s="142">
        <v>36.572979100000005</v>
      </c>
      <c r="F146" s="142">
        <v>24.787804900000001</v>
      </c>
      <c r="G146" s="142">
        <v>27.118920499999998</v>
      </c>
      <c r="H146" s="142">
        <v>11.561790500000001</v>
      </c>
    </row>
    <row r="147" spans="1:8" ht="15.75">
      <c r="A147" s="140" t="s">
        <v>168</v>
      </c>
      <c r="B147" s="141" t="s">
        <v>169</v>
      </c>
      <c r="C147" s="142">
        <v>293.31766770000002</v>
      </c>
      <c r="D147" s="142">
        <v>316.66046439999997</v>
      </c>
      <c r="E147" s="142">
        <v>352.42151210000003</v>
      </c>
      <c r="F147" s="142">
        <v>349.91987850000004</v>
      </c>
      <c r="G147" s="142">
        <v>316.62085680000001</v>
      </c>
      <c r="H147" s="142">
        <v>345.57908619999995</v>
      </c>
    </row>
    <row r="148" spans="1:8" ht="15.75">
      <c r="A148" s="140" t="s">
        <v>170</v>
      </c>
      <c r="B148" s="141" t="s">
        <v>171</v>
      </c>
      <c r="C148" s="142">
        <v>7.6421778999999992</v>
      </c>
      <c r="D148" s="142">
        <v>128.9235027</v>
      </c>
      <c r="E148" s="142">
        <v>88.929723899999999</v>
      </c>
      <c r="F148" s="142">
        <v>28.6145</v>
      </c>
      <c r="G148" s="142">
        <v>9.8865200000000009</v>
      </c>
      <c r="H148" s="142">
        <v>134.30314999999999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26.686064100000003</v>
      </c>
      <c r="D151" s="142">
        <v>24.412772400000001</v>
      </c>
      <c r="E151" s="142">
        <v>24.910347799999997</v>
      </c>
      <c r="F151" s="142">
        <v>15.9262766</v>
      </c>
      <c r="G151" s="142">
        <v>14.583361100000001</v>
      </c>
      <c r="H151" s="142">
        <v>8.5804814</v>
      </c>
    </row>
    <row r="152" spans="1:8" ht="15.75">
      <c r="A152" s="140" t="s">
        <v>178</v>
      </c>
      <c r="B152" s="141" t="s">
        <v>179</v>
      </c>
      <c r="C152" s="142">
        <v>141.40097860000014</v>
      </c>
      <c r="D152" s="142">
        <v>192.34900810000022</v>
      </c>
      <c r="E152" s="142">
        <v>180.58087610000007</v>
      </c>
      <c r="F152" s="142">
        <v>170.90087949999997</v>
      </c>
      <c r="G152" s="142">
        <v>143.68755309999995</v>
      </c>
      <c r="H152" s="142">
        <v>163.28295830000002</v>
      </c>
    </row>
  </sheetData>
  <conditionalFormatting sqref="AE9:AI69">
    <cfRule type="expression" dxfId="35" priority="3">
      <formula>"&lt;0"</formula>
    </cfRule>
    <cfRule type="cellIs" dxfId="34" priority="4" operator="greaterThan">
      <formula>0</formula>
    </cfRule>
  </conditionalFormatting>
  <conditionalFormatting sqref="AJ9:AJ69">
    <cfRule type="expression" dxfId="33" priority="1">
      <formula>"&lt;0"</formula>
    </cfRule>
    <cfRule type="cellIs" dxfId="32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topLeftCell="A10" workbookViewId="0">
      <selection activeCell="J9" sqref="J9:AC68"/>
    </sheetView>
  </sheetViews>
  <sheetFormatPr defaultColWidth="8.85546875" defaultRowHeight="12.75"/>
  <cols>
    <col min="1" max="1" width="9" style="1" bestFit="1" customWidth="1"/>
    <col min="2" max="2" width="34.28515625" style="1" customWidth="1"/>
    <col min="3" max="7" width="11" style="1" customWidth="1"/>
    <col min="8" max="8" width="10.42578125" style="1" customWidth="1"/>
    <col min="9" max="9" width="8.85546875" style="1"/>
    <col min="10" max="14" width="8.7109375" style="1" customWidth="1"/>
    <col min="15" max="15" width="9.5703125" style="1" bestFit="1" customWidth="1"/>
    <col min="16" max="16384" width="8.85546875" style="1"/>
  </cols>
  <sheetData>
    <row r="1" spans="1:36">
      <c r="F1" s="158" t="s">
        <v>180</v>
      </c>
      <c r="G1" s="158"/>
    </row>
    <row r="2" spans="1:36">
      <c r="A2" s="2" t="s">
        <v>151</v>
      </c>
      <c r="B2" s="2"/>
      <c r="C2" s="2"/>
      <c r="D2" s="2"/>
      <c r="E2" s="2"/>
      <c r="F2" s="2"/>
      <c r="G2" s="2"/>
    </row>
    <row r="4" spans="1:36">
      <c r="B4" s="2" t="s">
        <v>152</v>
      </c>
      <c r="C4" s="158" t="s">
        <v>153</v>
      </c>
      <c r="D4" s="158"/>
      <c r="E4" s="158"/>
      <c r="F4" s="158"/>
      <c r="G4" s="158"/>
      <c r="J4" s="101" t="s">
        <v>154</v>
      </c>
      <c r="K4" s="101"/>
      <c r="L4" s="101"/>
      <c r="M4" s="101"/>
      <c r="N4" s="101"/>
      <c r="O4" s="101"/>
      <c r="Q4" s="101">
        <v>500</v>
      </c>
      <c r="R4" s="101"/>
      <c r="S4" s="101"/>
      <c r="T4" s="101"/>
      <c r="U4" s="101"/>
      <c r="V4" s="101"/>
      <c r="X4" s="101">
        <v>660</v>
      </c>
      <c r="Y4" s="101"/>
      <c r="Z4" s="101"/>
      <c r="AA4" s="101"/>
      <c r="AB4" s="101"/>
      <c r="AC4" s="101"/>
    </row>
    <row r="5" spans="1:36">
      <c r="B5" s="2" t="s">
        <v>155</v>
      </c>
      <c r="C5" s="158" t="s">
        <v>190</v>
      </c>
      <c r="D5" s="158"/>
      <c r="E5" s="158"/>
      <c r="F5" s="158"/>
      <c r="G5" s="158"/>
      <c r="J5" s="101">
        <v>5</v>
      </c>
      <c r="K5" s="101">
        <v>5</v>
      </c>
      <c r="L5" s="101">
        <v>5</v>
      </c>
      <c r="M5" s="101">
        <v>5</v>
      </c>
      <c r="N5" s="101">
        <v>5</v>
      </c>
      <c r="O5" s="101">
        <v>5</v>
      </c>
      <c r="Q5" s="101">
        <v>2</v>
      </c>
      <c r="R5" s="101">
        <v>2</v>
      </c>
      <c r="S5" s="101">
        <v>2</v>
      </c>
      <c r="T5" s="101">
        <v>2</v>
      </c>
      <c r="U5" s="101">
        <v>2</v>
      </c>
      <c r="V5" s="101">
        <v>2</v>
      </c>
      <c r="X5" s="104">
        <v>0</v>
      </c>
      <c r="Y5" s="101">
        <v>0</v>
      </c>
      <c r="Z5" s="101">
        <v>0</v>
      </c>
      <c r="AA5" s="101">
        <v>0</v>
      </c>
      <c r="AB5" s="102">
        <v>0</v>
      </c>
      <c r="AC5" s="102">
        <v>0</v>
      </c>
      <c r="AE5" s="101" t="s">
        <v>157</v>
      </c>
      <c r="AF5" s="101"/>
      <c r="AG5" s="101"/>
      <c r="AH5" s="101"/>
      <c r="AI5" s="101"/>
      <c r="AJ5" s="101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159" t="s">
        <v>186</v>
      </c>
      <c r="G7" s="159"/>
      <c r="J7" s="1">
        <v>1000</v>
      </c>
      <c r="K7" s="1">
        <v>1000</v>
      </c>
      <c r="L7" s="1">
        <v>1000</v>
      </c>
      <c r="M7" s="1">
        <v>1000</v>
      </c>
      <c r="N7" s="1">
        <v>1000</v>
      </c>
      <c r="O7" s="1">
        <v>1000</v>
      </c>
      <c r="Q7" s="1">
        <v>1000</v>
      </c>
      <c r="R7" s="1">
        <v>1000</v>
      </c>
      <c r="S7" s="1">
        <v>1000</v>
      </c>
      <c r="T7" s="1">
        <v>1000</v>
      </c>
      <c r="U7" s="1">
        <v>1000</v>
      </c>
      <c r="V7" s="1">
        <v>1000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53">
        <v>1</v>
      </c>
      <c r="B9" s="16" t="s">
        <v>81</v>
      </c>
      <c r="C9" s="49">
        <v>7457.1866951000002</v>
      </c>
      <c r="D9" s="49">
        <v>7697.5819800999989</v>
      </c>
      <c r="E9" s="49">
        <v>7513.523310300001</v>
      </c>
      <c r="F9" s="49">
        <v>7058.3421267000003</v>
      </c>
      <c r="G9" s="49">
        <v>8116.0330542999991</v>
      </c>
      <c r="H9" s="142">
        <v>7367.2169778999996</v>
      </c>
      <c r="J9" s="49">
        <f>C9*J$6*J$7/(J$6*J$7+Q$6*Q$7+X$6*X$7)</f>
        <v>4350.5312126824247</v>
      </c>
      <c r="K9" s="49">
        <f>D9*K$6*K$7/(K$6*K$7+R$6*R$7+Y$6*Y$7)</f>
        <v>4487.2909848040572</v>
      </c>
      <c r="L9" s="49">
        <f t="shared" ref="L9:O13" si="0">E9*L$6*L$7/(L$6*L$7+S$6*S$7+Z$6*Z$7)</f>
        <v>4500.5816319842106</v>
      </c>
      <c r="M9" s="49">
        <f>F9*M$6*M$7/(M$6*M$7+T$6*T$7+AA$6*AA$7)</f>
        <v>4227.3494463140769</v>
      </c>
      <c r="N9" s="49">
        <f>G9*N$6*N$7/(N$6*N$7+U$6*U$7+AB$6*AB$7)</f>
        <v>4860.9780937466712</v>
      </c>
      <c r="O9" s="49">
        <f t="shared" si="0"/>
        <v>4412.3357108875198</v>
      </c>
      <c r="Q9" s="49">
        <f>C9*Q$6*Q$7/(Q$6*Q$7+X$6*X$7+J$6*J$7)</f>
        <v>3106.6554824175751</v>
      </c>
      <c r="R9" s="49">
        <f t="shared" ref="R9:V13" si="1">D9*R$6*R$7/(R$6*R$7+Y$6*Y$7+K$6*K$7)</f>
        <v>3210.2909952959417</v>
      </c>
      <c r="S9" s="49">
        <f t="shared" si="1"/>
        <v>3012.9416783157899</v>
      </c>
      <c r="T9" s="49">
        <f t="shared" si="1"/>
        <v>2830.9926803859234</v>
      </c>
      <c r="U9" s="49">
        <f t="shared" si="1"/>
        <v>3255.054960553327</v>
      </c>
      <c r="V9" s="49">
        <f t="shared" si="1"/>
        <v>2954.8812670124789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4.5474735088646412E-13</v>
      </c>
      <c r="AF9" s="49">
        <f t="shared" ref="AF9:AJ13" si="3">D9-K9-R9-Y9</f>
        <v>0</v>
      </c>
      <c r="AG9" s="49">
        <f t="shared" si="3"/>
        <v>4.5474735088646412E-13</v>
      </c>
      <c r="AH9" s="49">
        <f t="shared" si="3"/>
        <v>0</v>
      </c>
      <c r="AI9" s="49">
        <f t="shared" si="3"/>
        <v>9.0949470177292824E-13</v>
      </c>
      <c r="AJ9" s="49">
        <f t="shared" si="3"/>
        <v>9.0949470177292824E-13</v>
      </c>
    </row>
    <row r="10" spans="1:36" ht="15.75">
      <c r="A10" s="53">
        <v>2</v>
      </c>
      <c r="B10" s="16" t="s">
        <v>82</v>
      </c>
      <c r="C10" s="49">
        <v>5873.2186286000006</v>
      </c>
      <c r="D10" s="49">
        <v>6983.9222024000001</v>
      </c>
      <c r="E10" s="49">
        <v>6960.3051945000007</v>
      </c>
      <c r="F10" s="49">
        <v>8101.1823877999996</v>
      </c>
      <c r="G10" s="49">
        <v>8545.9462093999991</v>
      </c>
      <c r="H10" s="142">
        <v>9496.3296757999997</v>
      </c>
      <c r="J10" s="49">
        <f t="shared" ref="J10:K13" si="4">C10*J$6*J$7/(J$6*J$7+Q$6*Q$7+X$6*X$7)</f>
        <v>3426.4424383288856</v>
      </c>
      <c r="K10" s="49">
        <f t="shared" si="4"/>
        <v>4071.2643552768363</v>
      </c>
      <c r="L10" s="49">
        <f t="shared" si="0"/>
        <v>4169.2053671315798</v>
      </c>
      <c r="M10" s="49">
        <f t="shared" si="0"/>
        <v>4851.9224864447051</v>
      </c>
      <c r="N10" s="49">
        <f t="shared" si="0"/>
        <v>5118.4682265705405</v>
      </c>
      <c r="O10" s="49">
        <f t="shared" si="0"/>
        <v>5687.4929402224534</v>
      </c>
      <c r="Q10" s="49">
        <f t="shared" ref="Q10:Q13" si="5">C10*Q$6*Q$7/(Q$6*Q$7+X$6*X$7+J$6*J$7)</f>
        <v>2446.776190271115</v>
      </c>
      <c r="R10" s="49">
        <f t="shared" si="1"/>
        <v>2912.6578471231637</v>
      </c>
      <c r="S10" s="49">
        <f t="shared" si="1"/>
        <v>2791.0998273684213</v>
      </c>
      <c r="T10" s="49">
        <f t="shared" si="1"/>
        <v>3249.2599013552936</v>
      </c>
      <c r="U10" s="49">
        <f t="shared" si="1"/>
        <v>3427.4779828294581</v>
      </c>
      <c r="V10" s="49">
        <f t="shared" si="1"/>
        <v>3808.8367355775454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0</v>
      </c>
      <c r="AF10" s="49">
        <f t="shared" si="3"/>
        <v>0</v>
      </c>
      <c r="AG10" s="49">
        <f t="shared" si="3"/>
        <v>-4.5474735088646412E-13</v>
      </c>
      <c r="AH10" s="49">
        <f t="shared" si="3"/>
        <v>9.0949470177292824E-13</v>
      </c>
      <c r="AI10" s="49">
        <f t="shared" si="3"/>
        <v>4.5474735088646412E-13</v>
      </c>
      <c r="AJ10" s="49">
        <f t="shared" si="3"/>
        <v>9.0949470177292824E-13</v>
      </c>
    </row>
    <row r="11" spans="1:36" ht="15.75">
      <c r="A11" s="53">
        <v>3</v>
      </c>
      <c r="B11" s="16" t="s">
        <v>83</v>
      </c>
      <c r="C11" s="49">
        <v>590.00334999999995</v>
      </c>
      <c r="D11" s="49">
        <v>644.30091619999996</v>
      </c>
      <c r="E11" s="49">
        <v>677.44302000000005</v>
      </c>
      <c r="F11" s="49">
        <v>585.95163000000002</v>
      </c>
      <c r="G11" s="49">
        <v>555.21046000000001</v>
      </c>
      <c r="H11" s="142">
        <v>532.48424999999997</v>
      </c>
      <c r="J11" s="49">
        <f t="shared" si="4"/>
        <v>344.2086264849471</v>
      </c>
      <c r="K11" s="49">
        <f t="shared" si="4"/>
        <v>375.59401124139703</v>
      </c>
      <c r="L11" s="49">
        <f t="shared" si="0"/>
        <v>405.7866711278196</v>
      </c>
      <c r="M11" s="49">
        <f t="shared" si="0"/>
        <v>350.93542565432682</v>
      </c>
      <c r="N11" s="49">
        <f t="shared" si="0"/>
        <v>332.53510248447208</v>
      </c>
      <c r="O11" s="49">
        <f t="shared" si="0"/>
        <v>318.91272902754588</v>
      </c>
      <c r="Q11" s="49">
        <f t="shared" si="5"/>
        <v>245.79472351505285</v>
      </c>
      <c r="R11" s="49">
        <f t="shared" si="1"/>
        <v>268.70690495860293</v>
      </c>
      <c r="S11" s="49">
        <f t="shared" si="1"/>
        <v>271.65634887218044</v>
      </c>
      <c r="T11" s="49">
        <f t="shared" si="1"/>
        <v>235.01620434567323</v>
      </c>
      <c r="U11" s="49">
        <f t="shared" si="1"/>
        <v>222.67535751552793</v>
      </c>
      <c r="V11" s="49">
        <f t="shared" si="1"/>
        <v>213.57152097245407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0</v>
      </c>
      <c r="AF11" s="49">
        <f t="shared" si="3"/>
        <v>0</v>
      </c>
      <c r="AG11" s="49">
        <f t="shared" si="3"/>
        <v>0</v>
      </c>
      <c r="AH11" s="49">
        <f t="shared" si="3"/>
        <v>-2.8421709430404007E-14</v>
      </c>
      <c r="AI11" s="49">
        <f t="shared" si="3"/>
        <v>0</v>
      </c>
      <c r="AJ11" s="49">
        <f t="shared" si="3"/>
        <v>2.8421709430404007E-14</v>
      </c>
    </row>
    <row r="12" spans="1:36" ht="15.75">
      <c r="A12" s="53">
        <v>4</v>
      </c>
      <c r="B12" s="16" t="s">
        <v>84</v>
      </c>
      <c r="C12" s="49">
        <v>1685.6162669999999</v>
      </c>
      <c r="D12" s="49">
        <v>1842.6617173</v>
      </c>
      <c r="E12" s="49">
        <v>2300.1979299999998</v>
      </c>
      <c r="F12" s="49">
        <v>2176.8866800000001</v>
      </c>
      <c r="G12" s="49">
        <v>2558.7294969</v>
      </c>
      <c r="H12" s="142">
        <v>3230.5661091000002</v>
      </c>
      <c r="J12" s="49">
        <f t="shared" si="4"/>
        <v>983.39045031651744</v>
      </c>
      <c r="K12" s="49">
        <f t="shared" si="4"/>
        <v>1074.1761937008216</v>
      </c>
      <c r="L12" s="49">
        <f t="shared" si="0"/>
        <v>1377.8127951629072</v>
      </c>
      <c r="M12" s="49">
        <f t="shared" si="0"/>
        <v>1303.7708481961802</v>
      </c>
      <c r="N12" s="49">
        <f t="shared" si="0"/>
        <v>1532.513230175244</v>
      </c>
      <c r="O12" s="49">
        <f t="shared" si="0"/>
        <v>1934.8340428040485</v>
      </c>
      <c r="Q12" s="49">
        <f t="shared" si="5"/>
        <v>702.22581668348244</v>
      </c>
      <c r="R12" s="49">
        <f t="shared" si="1"/>
        <v>768.48552359917812</v>
      </c>
      <c r="S12" s="49">
        <f t="shared" si="1"/>
        <v>922.38513483709266</v>
      </c>
      <c r="T12" s="49">
        <f t="shared" si="1"/>
        <v>873.11583180382002</v>
      </c>
      <c r="U12" s="49">
        <f t="shared" si="1"/>
        <v>1026.2162667247558</v>
      </c>
      <c r="V12" s="49">
        <f t="shared" si="1"/>
        <v>1295.7320662959517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0</v>
      </c>
      <c r="AF12" s="49">
        <f t="shared" si="3"/>
        <v>2.2737367544323206E-13</v>
      </c>
      <c r="AG12" s="49">
        <f t="shared" si="3"/>
        <v>0</v>
      </c>
      <c r="AH12" s="49">
        <f t="shared" si="3"/>
        <v>-1.1368683772161603E-13</v>
      </c>
      <c r="AI12" s="49">
        <f t="shared" si="3"/>
        <v>2.2737367544323206E-13</v>
      </c>
      <c r="AJ12" s="49">
        <f t="shared" si="3"/>
        <v>0</v>
      </c>
    </row>
    <row r="13" spans="1:36" ht="15.75">
      <c r="A13" s="53">
        <v>5</v>
      </c>
      <c r="B13" s="16" t="s">
        <v>85</v>
      </c>
      <c r="C13" s="49">
        <v>770.64095999999995</v>
      </c>
      <c r="D13" s="85">
        <v>789.64308000000005</v>
      </c>
      <c r="E13" s="85">
        <v>847.70507999999995</v>
      </c>
      <c r="F13" s="85">
        <v>847.70501000000002</v>
      </c>
      <c r="G13" s="85">
        <v>847.70507999999995</v>
      </c>
      <c r="H13" s="150">
        <v>847.70507999999995</v>
      </c>
      <c r="J13" s="49">
        <f t="shared" si="4"/>
        <v>449.59281393002442</v>
      </c>
      <c r="K13" s="49">
        <f t="shared" si="4"/>
        <v>460.32095315870572</v>
      </c>
      <c r="L13" s="49">
        <f t="shared" si="0"/>
        <v>507.77321834586468</v>
      </c>
      <c r="M13" s="49">
        <f t="shared" si="0"/>
        <v>507.70354289082763</v>
      </c>
      <c r="N13" s="49">
        <f t="shared" si="0"/>
        <v>507.72043389529728</v>
      </c>
      <c r="O13" s="49">
        <f t="shared" si="0"/>
        <v>507.70316769616028</v>
      </c>
      <c r="Q13" s="49">
        <f t="shared" si="5"/>
        <v>321.04814606997553</v>
      </c>
      <c r="R13" s="49">
        <f t="shared" si="1"/>
        <v>329.32212684129433</v>
      </c>
      <c r="S13" s="49">
        <f t="shared" si="1"/>
        <v>339.93186165413533</v>
      </c>
      <c r="T13" s="49">
        <f t="shared" si="1"/>
        <v>340.00146710917244</v>
      </c>
      <c r="U13" s="49">
        <f t="shared" si="1"/>
        <v>339.98464610470273</v>
      </c>
      <c r="V13" s="49">
        <f t="shared" si="1"/>
        <v>340.00191230383967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0</v>
      </c>
      <c r="AF13" s="49">
        <f t="shared" si="3"/>
        <v>0</v>
      </c>
      <c r="AG13" s="49">
        <f t="shared" si="3"/>
        <v>-5.6843418860808015E-14</v>
      </c>
      <c r="AH13" s="49">
        <f t="shared" si="3"/>
        <v>-5.6843418860808015E-14</v>
      </c>
      <c r="AI13" s="49">
        <f t="shared" si="3"/>
        <v>-5.6843418860808015E-14</v>
      </c>
      <c r="AJ13" s="49">
        <f t="shared" si="3"/>
        <v>0</v>
      </c>
    </row>
    <row r="14" spans="1:36" ht="15.75">
      <c r="A14" s="53">
        <v>6</v>
      </c>
      <c r="B14" s="16" t="s">
        <v>86</v>
      </c>
      <c r="C14" s="49"/>
      <c r="D14" s="49"/>
      <c r="E14" s="49"/>
      <c r="F14" s="49"/>
      <c r="G14" s="49"/>
      <c r="H14" s="147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56">
        <v>6.1</v>
      </c>
      <c r="B15" s="16" t="s">
        <v>87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142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Q15" s="49">
        <f t="shared" ref="Q15:V23" si="9">C15*Q$6*Q$7/(Q$6*Q$7+X$6*X$7+J$6*J$7)</f>
        <v>0</v>
      </c>
      <c r="R15" s="49">
        <f t="shared" si="9"/>
        <v>0</v>
      </c>
      <c r="S15" s="49">
        <f t="shared" si="9"/>
        <v>0</v>
      </c>
      <c r="T15" s="49">
        <f t="shared" si="9"/>
        <v>0</v>
      </c>
      <c r="U15" s="49">
        <f t="shared" si="9"/>
        <v>0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 ht="15.75">
      <c r="A16" s="56">
        <v>6.2</v>
      </c>
      <c r="B16" s="16" t="s">
        <v>88</v>
      </c>
      <c r="C16" s="49">
        <v>345.58485680000001</v>
      </c>
      <c r="D16" s="49">
        <v>361.88571000000002</v>
      </c>
      <c r="E16" s="49">
        <v>326.91806000000003</v>
      </c>
      <c r="F16" s="49">
        <v>347.4997113</v>
      </c>
      <c r="G16" s="49">
        <v>439.96246000000002</v>
      </c>
      <c r="H16" s="142">
        <v>347.10649999999998</v>
      </c>
      <c r="J16" s="49">
        <f t="shared" si="8"/>
        <v>201.61459912579335</v>
      </c>
      <c r="K16" s="49">
        <f t="shared" si="8"/>
        <v>210.96059622496148</v>
      </c>
      <c r="L16" s="49">
        <f t="shared" si="8"/>
        <v>195.82309859649123</v>
      </c>
      <c r="M16" s="49">
        <f t="shared" si="8"/>
        <v>208.12291127139827</v>
      </c>
      <c r="N16" s="49">
        <f t="shared" si="8"/>
        <v>263.50901552795034</v>
      </c>
      <c r="O16" s="49">
        <f t="shared" si="8"/>
        <v>207.88724019198662</v>
      </c>
      <c r="Q16" s="49">
        <f t="shared" si="9"/>
        <v>143.97025767420666</v>
      </c>
      <c r="R16" s="49">
        <f t="shared" si="9"/>
        <v>150.92511377503851</v>
      </c>
      <c r="S16" s="49">
        <f t="shared" si="9"/>
        <v>131.09496140350876</v>
      </c>
      <c r="T16" s="49">
        <f t="shared" si="9"/>
        <v>139.37680002860176</v>
      </c>
      <c r="U16" s="49">
        <f t="shared" si="9"/>
        <v>176.45344447204968</v>
      </c>
      <c r="V16" s="49">
        <f t="shared" si="9"/>
        <v>139.21925980801336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0</v>
      </c>
      <c r="AF16" s="49">
        <f t="shared" si="11"/>
        <v>2.8421709430404007E-14</v>
      </c>
      <c r="AG16" s="49">
        <f t="shared" si="11"/>
        <v>2.8421709430404007E-14</v>
      </c>
      <c r="AH16" s="49">
        <f t="shared" si="11"/>
        <v>-2.8421709430404007E-14</v>
      </c>
      <c r="AI16" s="49">
        <f t="shared" si="11"/>
        <v>0</v>
      </c>
      <c r="AJ16" s="49">
        <f t="shared" si="11"/>
        <v>0</v>
      </c>
    </row>
    <row r="17" spans="1:36" ht="15.75">
      <c r="A17" s="56">
        <v>6.3</v>
      </c>
      <c r="B17" s="16" t="s">
        <v>89</v>
      </c>
      <c r="C17" s="49">
        <v>693.51671179999994</v>
      </c>
      <c r="D17" s="49">
        <v>700.73511940000003</v>
      </c>
      <c r="E17" s="49">
        <v>693.33064229999991</v>
      </c>
      <c r="F17" s="49">
        <v>607.48159199999998</v>
      </c>
      <c r="G17" s="49">
        <v>582.76468179999995</v>
      </c>
      <c r="H17" s="142">
        <v>542.14815920000001</v>
      </c>
      <c r="J17" s="49">
        <f t="shared" si="8"/>
        <v>404.59843967502036</v>
      </c>
      <c r="K17" s="49">
        <f t="shared" si="8"/>
        <v>408.49222420082174</v>
      </c>
      <c r="L17" s="49">
        <f t="shared" si="8"/>
        <v>415.30331706691715</v>
      </c>
      <c r="M17" s="49">
        <f t="shared" si="8"/>
        <v>363.83005038434328</v>
      </c>
      <c r="N17" s="49">
        <f t="shared" si="8"/>
        <v>349.03829655279498</v>
      </c>
      <c r="O17" s="49">
        <f t="shared" si="8"/>
        <v>324.70058783472456</v>
      </c>
      <c r="Q17" s="49">
        <f t="shared" si="9"/>
        <v>288.91827212497958</v>
      </c>
      <c r="R17" s="49">
        <f t="shared" si="9"/>
        <v>292.24289519917824</v>
      </c>
      <c r="S17" s="49">
        <f t="shared" si="9"/>
        <v>278.02732523308271</v>
      </c>
      <c r="T17" s="49">
        <f t="shared" si="9"/>
        <v>243.6515416156567</v>
      </c>
      <c r="U17" s="49">
        <f t="shared" si="9"/>
        <v>233.72638524720495</v>
      </c>
      <c r="V17" s="49">
        <f t="shared" si="9"/>
        <v>217.44757136527545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0</v>
      </c>
      <c r="AF17" s="49">
        <f t="shared" si="11"/>
        <v>5.6843418860808015E-14</v>
      </c>
      <c r="AG17" s="49">
        <f t="shared" si="11"/>
        <v>5.6843418860808015E-14</v>
      </c>
      <c r="AH17" s="49">
        <f t="shared" si="11"/>
        <v>0</v>
      </c>
      <c r="AI17" s="49">
        <f t="shared" si="11"/>
        <v>2.8421709430404007E-14</v>
      </c>
      <c r="AJ17" s="49">
        <f t="shared" si="11"/>
        <v>0</v>
      </c>
    </row>
    <row r="18" spans="1:36" ht="15.75">
      <c r="A18" s="56">
        <v>6.4</v>
      </c>
      <c r="B18" s="16" t="s">
        <v>90</v>
      </c>
      <c r="C18" s="49">
        <v>116.94373709999999</v>
      </c>
      <c r="D18" s="49">
        <v>104.9286044</v>
      </c>
      <c r="E18" s="49">
        <v>89.449370400000006</v>
      </c>
      <c r="F18" s="49">
        <v>121.77702680000002</v>
      </c>
      <c r="G18" s="49">
        <v>128.23850010000001</v>
      </c>
      <c r="H18" s="142">
        <v>120.0576203</v>
      </c>
      <c r="J18" s="49">
        <f t="shared" si="8"/>
        <v>68.225109439137512</v>
      </c>
      <c r="K18" s="49">
        <f t="shared" si="8"/>
        <v>61.167933227529531</v>
      </c>
      <c r="L18" s="49">
        <f t="shared" si="8"/>
        <v>53.579948685714278</v>
      </c>
      <c r="M18" s="49">
        <f t="shared" si="8"/>
        <v>72.93413064654564</v>
      </c>
      <c r="N18" s="49">
        <f t="shared" si="8"/>
        <v>76.806555073203199</v>
      </c>
      <c r="O18" s="49">
        <f t="shared" si="8"/>
        <v>71.904292625417369</v>
      </c>
      <c r="Q18" s="49">
        <f t="shared" si="9"/>
        <v>48.718627660862481</v>
      </c>
      <c r="R18" s="49">
        <f t="shared" si="9"/>
        <v>43.760671172470467</v>
      </c>
      <c r="S18" s="49">
        <f t="shared" si="9"/>
        <v>35.869421714285714</v>
      </c>
      <c r="T18" s="49">
        <f t="shared" si="9"/>
        <v>48.842896153454376</v>
      </c>
      <c r="U18" s="49">
        <f t="shared" si="9"/>
        <v>51.431945026796804</v>
      </c>
      <c r="V18" s="49">
        <f t="shared" si="9"/>
        <v>48.153327674582634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0</v>
      </c>
      <c r="AF18" s="49">
        <f t="shared" si="11"/>
        <v>0</v>
      </c>
      <c r="AG18" s="49">
        <f t="shared" si="11"/>
        <v>1.4210854715202004E-14</v>
      </c>
      <c r="AH18" s="49">
        <f t="shared" si="11"/>
        <v>0</v>
      </c>
      <c r="AI18" s="49">
        <f t="shared" si="11"/>
        <v>7.1054273576010019E-15</v>
      </c>
      <c r="AJ18" s="49">
        <f t="shared" si="11"/>
        <v>-7.1054273576010019E-15</v>
      </c>
    </row>
    <row r="19" spans="1:36" s="14" customFormat="1" ht="15.75">
      <c r="A19" s="58">
        <v>6.5</v>
      </c>
      <c r="B19" s="48" t="s">
        <v>91</v>
      </c>
      <c r="C19" s="49">
        <v>12.992417</v>
      </c>
      <c r="D19" s="49">
        <v>6.2828099999999996</v>
      </c>
      <c r="E19" s="49">
        <v>11.468400000000001</v>
      </c>
      <c r="F19" s="49">
        <v>5.9112200000000001</v>
      </c>
      <c r="G19" s="49">
        <v>20.015309999999999</v>
      </c>
      <c r="H19" s="142">
        <v>11.40663</v>
      </c>
      <c r="J19" s="49">
        <f t="shared" si="8"/>
        <v>7.5797908779495522</v>
      </c>
      <c r="K19" s="49">
        <f t="shared" si="8"/>
        <v>3.6625523112480733</v>
      </c>
      <c r="L19" s="49">
        <f t="shared" si="8"/>
        <v>6.8695428571428572</v>
      </c>
      <c r="M19" s="49">
        <f t="shared" si="8"/>
        <v>3.5403203961329872</v>
      </c>
      <c r="N19" s="49">
        <f t="shared" si="8"/>
        <v>11.987874223602484</v>
      </c>
      <c r="O19" s="49">
        <f t="shared" si="8"/>
        <v>6.831600187813021</v>
      </c>
      <c r="Q19" s="49">
        <f t="shared" si="9"/>
        <v>5.4126261220504466</v>
      </c>
      <c r="R19" s="49">
        <f t="shared" si="9"/>
        <v>2.6202576887519253</v>
      </c>
      <c r="S19" s="49">
        <f t="shared" si="9"/>
        <v>4.5988571428571436</v>
      </c>
      <c r="T19" s="49">
        <f t="shared" si="9"/>
        <v>2.3708996038670129</v>
      </c>
      <c r="U19" s="49">
        <f t="shared" si="9"/>
        <v>8.0274357763975139</v>
      </c>
      <c r="V19" s="49">
        <f t="shared" si="9"/>
        <v>4.5750298121869779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8.8817841970012523E-16</v>
      </c>
      <c r="AF19" s="49">
        <f t="shared" si="11"/>
        <v>8.8817841970012523E-16</v>
      </c>
      <c r="AG19" s="49">
        <f t="shared" si="11"/>
        <v>0</v>
      </c>
      <c r="AH19" s="49">
        <f t="shared" si="11"/>
        <v>0</v>
      </c>
      <c r="AI19" s="49">
        <f t="shared" si="11"/>
        <v>1.7763568394002505E-15</v>
      </c>
      <c r="AJ19" s="49">
        <f t="shared" si="11"/>
        <v>8.8817841970012523E-16</v>
      </c>
    </row>
    <row r="20" spans="1:36" ht="15.75">
      <c r="A20" s="56">
        <v>6.6</v>
      </c>
      <c r="B20" s="16" t="s">
        <v>92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56">
        <v>6.7</v>
      </c>
      <c r="B21" s="16" t="s">
        <v>93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56">
        <v>6.8</v>
      </c>
      <c r="B22" s="16" t="s">
        <v>94</v>
      </c>
      <c r="C22" s="49">
        <v>33.566085000000001</v>
      </c>
      <c r="D22" s="49">
        <v>34.858105000000002</v>
      </c>
      <c r="E22" s="49">
        <v>50.966369800000002</v>
      </c>
      <c r="F22" s="49">
        <v>57.092374900000003</v>
      </c>
      <c r="G22" s="49">
        <v>65.648727500000007</v>
      </c>
      <c r="H22" s="142">
        <v>78.737521000000001</v>
      </c>
      <c r="J22" s="49">
        <f t="shared" si="8"/>
        <v>19.582492225386492</v>
      </c>
      <c r="K22" s="49">
        <f t="shared" si="8"/>
        <v>20.32046696199281</v>
      </c>
      <c r="L22" s="49">
        <f t="shared" si="8"/>
        <v>30.528727774937341</v>
      </c>
      <c r="M22" s="49">
        <f t="shared" si="8"/>
        <v>34.193499704315016</v>
      </c>
      <c r="N22" s="49">
        <f t="shared" si="8"/>
        <v>39.319335459183684</v>
      </c>
      <c r="O22" s="49">
        <f t="shared" si="8"/>
        <v>47.157071216611023</v>
      </c>
      <c r="Q22" s="49">
        <f t="shared" si="9"/>
        <v>13.983592774613507</v>
      </c>
      <c r="R22" s="49">
        <f t="shared" si="9"/>
        <v>14.537638038007191</v>
      </c>
      <c r="S22" s="49">
        <f t="shared" si="9"/>
        <v>20.437642025062658</v>
      </c>
      <c r="T22" s="49">
        <f t="shared" si="9"/>
        <v>22.898875195684983</v>
      </c>
      <c r="U22" s="49">
        <f t="shared" si="9"/>
        <v>26.329392040816323</v>
      </c>
      <c r="V22" s="49">
        <f t="shared" si="9"/>
        <v>31.580449783388982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1.7763568394002505E-15</v>
      </c>
      <c r="AF22" s="49">
        <f t="shared" si="11"/>
        <v>0</v>
      </c>
      <c r="AG22" s="49">
        <f t="shared" si="11"/>
        <v>3.5527136788005009E-15</v>
      </c>
      <c r="AH22" s="49">
        <f t="shared" si="11"/>
        <v>3.5527136788005009E-15</v>
      </c>
      <c r="AI22" s="49">
        <f t="shared" si="11"/>
        <v>0</v>
      </c>
      <c r="AJ22" s="49">
        <f t="shared" si="11"/>
        <v>-3.5527136788005009E-15</v>
      </c>
    </row>
    <row r="23" spans="1:36" ht="15.75">
      <c r="A23" s="56">
        <v>6.9</v>
      </c>
      <c r="B23" s="16" t="s">
        <v>95</v>
      </c>
      <c r="C23" s="49">
        <v>80</v>
      </c>
      <c r="D23" s="49">
        <v>88</v>
      </c>
      <c r="E23" s="49">
        <v>88</v>
      </c>
      <c r="F23" s="49">
        <v>88</v>
      </c>
      <c r="G23" s="49">
        <v>88</v>
      </c>
      <c r="H23" s="142">
        <v>88</v>
      </c>
      <c r="J23" s="49">
        <f t="shared" si="8"/>
        <v>46.672091131000819</v>
      </c>
      <c r="K23" s="49">
        <f t="shared" si="8"/>
        <v>51.299435028248588</v>
      </c>
      <c r="L23" s="49">
        <f t="shared" si="8"/>
        <v>52.711779448621556</v>
      </c>
      <c r="M23" s="49">
        <f t="shared" si="8"/>
        <v>52.704550813487387</v>
      </c>
      <c r="N23" s="49">
        <f t="shared" si="8"/>
        <v>52.706299911268857</v>
      </c>
      <c r="O23" s="49">
        <f t="shared" si="8"/>
        <v>52.70450751252087</v>
      </c>
      <c r="Q23" s="49">
        <f t="shared" si="9"/>
        <v>33.327908868999188</v>
      </c>
      <c r="R23" s="49">
        <f t="shared" si="9"/>
        <v>36.700564971751412</v>
      </c>
      <c r="S23" s="49">
        <f t="shared" si="9"/>
        <v>35.288220551378444</v>
      </c>
      <c r="T23" s="49">
        <f t="shared" si="9"/>
        <v>35.295449186512613</v>
      </c>
      <c r="U23" s="49">
        <f t="shared" si="9"/>
        <v>35.293700088731143</v>
      </c>
      <c r="V23" s="49">
        <f t="shared" si="9"/>
        <v>35.29549248747913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-7.1054273576010019E-15</v>
      </c>
      <c r="AF23" s="49">
        <f t="shared" si="11"/>
        <v>0</v>
      </c>
      <c r="AG23" s="49">
        <f t="shared" si="11"/>
        <v>0</v>
      </c>
      <c r="AH23" s="49">
        <f t="shared" si="11"/>
        <v>0</v>
      </c>
      <c r="AI23" s="49">
        <f t="shared" si="11"/>
        <v>0</v>
      </c>
      <c r="AJ23" s="49">
        <f t="shared" si="11"/>
        <v>0</v>
      </c>
    </row>
    <row r="24" spans="1:36" ht="18" customHeight="1">
      <c r="A24" s="56"/>
      <c r="B24" s="16" t="s">
        <v>96</v>
      </c>
      <c r="C24" s="15">
        <f>SUM(C15:C23)</f>
        <v>1282.6038076999998</v>
      </c>
      <c r="D24" s="15">
        <f t="shared" ref="D24:G24" si="12">SUM(D15:D23)</f>
        <v>1296.6903488</v>
      </c>
      <c r="E24" s="15">
        <f t="shared" si="12"/>
        <v>1260.1328424999997</v>
      </c>
      <c r="F24" s="15">
        <f t="shared" si="12"/>
        <v>1227.761925</v>
      </c>
      <c r="G24" s="15">
        <f t="shared" si="12"/>
        <v>1324.6296794</v>
      </c>
      <c r="H24" s="146">
        <f t="shared" ref="H24" si="13">+SUM(H15:H23)</f>
        <v>1187.4564304999999</v>
      </c>
      <c r="J24" s="15">
        <f t="shared" ref="J24:O24" si="14">SUM(J15:J23)</f>
        <v>748.27252247428817</v>
      </c>
      <c r="K24" s="15">
        <f t="shared" si="14"/>
        <v>755.90320795480216</v>
      </c>
      <c r="L24" s="15">
        <f t="shared" si="14"/>
        <v>754.81641442982436</v>
      </c>
      <c r="M24" s="15">
        <f t="shared" si="14"/>
        <v>735.3254632162226</v>
      </c>
      <c r="N24" s="15">
        <f t="shared" si="14"/>
        <v>793.36737674800349</v>
      </c>
      <c r="O24" s="15">
        <f t="shared" si="14"/>
        <v>711.18529956907344</v>
      </c>
      <c r="Q24" s="15">
        <f t="shared" ref="Q24:V24" si="15">SUM(Q15:Q23)</f>
        <v>534.33128522571178</v>
      </c>
      <c r="R24" s="15">
        <f t="shared" si="15"/>
        <v>540.78714084519765</v>
      </c>
      <c r="S24" s="15">
        <f t="shared" si="15"/>
        <v>505.31642807017539</v>
      </c>
      <c r="T24" s="15">
        <f t="shared" si="15"/>
        <v>492.43646178377747</v>
      </c>
      <c r="U24" s="15">
        <f t="shared" si="15"/>
        <v>531.26230265199638</v>
      </c>
      <c r="V24" s="15">
        <f t="shared" si="15"/>
        <v>476.27113093092652</v>
      </c>
      <c r="X24" s="15">
        <f t="shared" ref="X24:AC24" si="16">SUM(X15:X23)</f>
        <v>0</v>
      </c>
      <c r="Y24" s="15">
        <f t="shared" si="16"/>
        <v>0</v>
      </c>
      <c r="Z24" s="15">
        <f t="shared" si="16"/>
        <v>0</v>
      </c>
      <c r="AA24" s="15">
        <f t="shared" si="16"/>
        <v>0</v>
      </c>
      <c r="AB24" s="15">
        <f t="shared" si="16"/>
        <v>0</v>
      </c>
      <c r="AC24" s="15">
        <f t="shared" si="16"/>
        <v>0</v>
      </c>
      <c r="AE24" s="15">
        <f t="shared" ref="AE24:AI24" si="17">SUM(AE15:AE23)</f>
        <v>-4.4408920985006262E-15</v>
      </c>
      <c r="AF24" s="15">
        <f t="shared" si="17"/>
        <v>8.6153306710912148E-14</v>
      </c>
      <c r="AG24" s="15">
        <f t="shared" si="17"/>
        <v>1.0302869668521453E-13</v>
      </c>
      <c r="AH24" s="15">
        <f t="shared" si="17"/>
        <v>-2.4868995751603507E-14</v>
      </c>
      <c r="AI24" s="15">
        <f t="shared" si="17"/>
        <v>3.730349362740526E-14</v>
      </c>
      <c r="AJ24" s="15">
        <f t="shared" ref="AJ24" si="18">SUM(AJ15:AJ23)</f>
        <v>-9.7699626167013776E-15</v>
      </c>
    </row>
    <row r="25" spans="1:36" ht="15.75">
      <c r="A25" s="56">
        <v>7</v>
      </c>
      <c r="B25" s="16" t="s">
        <v>97</v>
      </c>
      <c r="C25" s="49"/>
      <c r="D25" s="49"/>
      <c r="E25" s="49"/>
      <c r="F25" s="49"/>
      <c r="G25" s="49"/>
      <c r="H25" s="147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56" t="s">
        <v>98</v>
      </c>
      <c r="B26" s="16" t="s">
        <v>99</v>
      </c>
      <c r="C26" s="49">
        <v>14459.104578699998</v>
      </c>
      <c r="D26" s="49">
        <v>14160.682595999999</v>
      </c>
      <c r="E26" s="49">
        <v>13788.851086199998</v>
      </c>
      <c r="F26" s="49">
        <v>12561.382707500001</v>
      </c>
      <c r="G26" s="49">
        <v>13424.588931100001</v>
      </c>
      <c r="H26" s="142">
        <v>14541.236368899999</v>
      </c>
      <c r="J26" s="49">
        <f t="shared" ref="J26:O30" si="19">C26*J$6*J$7/(J$6*J$7+Q$6*Q$7+X$6*X$7)</f>
        <v>8435.4580821219697</v>
      </c>
      <c r="K26" s="49">
        <f t="shared" si="19"/>
        <v>8254.9433726040061</v>
      </c>
      <c r="L26" s="49">
        <f t="shared" si="19"/>
        <v>8259.4872421097734</v>
      </c>
      <c r="M26" s="49">
        <f t="shared" si="19"/>
        <v>7523.2049226715399</v>
      </c>
      <c r="N26" s="49">
        <f t="shared" si="19"/>
        <v>8040.4592089551916</v>
      </c>
      <c r="O26" s="49">
        <f t="shared" si="19"/>
        <v>8708.9625164321787</v>
      </c>
      <c r="Q26" s="49">
        <f t="shared" ref="Q26:V30" si="20">C26*Q$6*Q$7/(Q$6*Q$7+X$6*X$7+J$6*J$7)</f>
        <v>6023.6464965780306</v>
      </c>
      <c r="R26" s="49">
        <f t="shared" si="20"/>
        <v>5905.7392233959918</v>
      </c>
      <c r="S26" s="49">
        <f t="shared" si="20"/>
        <v>5529.363844090225</v>
      </c>
      <c r="T26" s="49">
        <f t="shared" si="20"/>
        <v>5038.177784828461</v>
      </c>
      <c r="U26" s="49">
        <f t="shared" si="20"/>
        <v>5384.1297221448094</v>
      </c>
      <c r="V26" s="49">
        <f t="shared" si="20"/>
        <v>5832.2738524678207</v>
      </c>
      <c r="X26" s="49">
        <f t="shared" ref="X26:AC30" si="21">C26*X$6*X$7/(X$6*X$7+J$6*J$7+Q$6*Q$7)</f>
        <v>0</v>
      </c>
      <c r="Y26" s="49">
        <f t="shared" si="21"/>
        <v>0</v>
      </c>
      <c r="Z26" s="49">
        <f t="shared" si="21"/>
        <v>0</v>
      </c>
      <c r="AA26" s="49">
        <f t="shared" si="21"/>
        <v>0</v>
      </c>
      <c r="AB26" s="49">
        <f t="shared" si="21"/>
        <v>0</v>
      </c>
      <c r="AC26" s="49">
        <f t="shared" si="21"/>
        <v>0</v>
      </c>
      <c r="AE26" s="49">
        <f t="shared" ref="AE26:AJ30" si="22">C26-J26-Q26-X26</f>
        <v>-1.8189894035458565E-12</v>
      </c>
      <c r="AF26" s="49">
        <f t="shared" si="22"/>
        <v>9.0949470177292824E-13</v>
      </c>
      <c r="AG26" s="49">
        <f t="shared" si="22"/>
        <v>0</v>
      </c>
      <c r="AH26" s="49">
        <f t="shared" si="22"/>
        <v>0</v>
      </c>
      <c r="AI26" s="49">
        <f t="shared" si="22"/>
        <v>0</v>
      </c>
      <c r="AJ26" s="49">
        <f t="shared" si="22"/>
        <v>0</v>
      </c>
    </row>
    <row r="27" spans="1:36" ht="15.75">
      <c r="A27" s="56" t="s">
        <v>100</v>
      </c>
      <c r="B27" s="16" t="s">
        <v>101</v>
      </c>
      <c r="C27" s="49">
        <v>81.223399999999998</v>
      </c>
      <c r="D27" s="49">
        <v>3919.8907030999999</v>
      </c>
      <c r="E27" s="49">
        <v>1166.7538494</v>
      </c>
      <c r="F27" s="49">
        <v>1145.67112</v>
      </c>
      <c r="G27" s="49">
        <v>1053.6710845999999</v>
      </c>
      <c r="H27" s="142">
        <v>653.60373540000001</v>
      </c>
      <c r="J27" s="49">
        <f t="shared" si="19"/>
        <v>47.385824084621646</v>
      </c>
      <c r="K27" s="49">
        <f t="shared" si="19"/>
        <v>2285.0929368353877</v>
      </c>
      <c r="L27" s="49">
        <f t="shared" si="19"/>
        <v>698.88263159548865</v>
      </c>
      <c r="M27" s="49">
        <f t="shared" si="19"/>
        <v>686.16001999528407</v>
      </c>
      <c r="N27" s="49">
        <f t="shared" si="19"/>
        <v>631.08072946317645</v>
      </c>
      <c r="O27" s="49">
        <f t="shared" si="19"/>
        <v>391.45298843864771</v>
      </c>
      <c r="Q27" s="49">
        <f t="shared" si="20"/>
        <v>33.837575915378352</v>
      </c>
      <c r="R27" s="49">
        <f t="shared" si="20"/>
        <v>1634.7977662646119</v>
      </c>
      <c r="S27" s="49">
        <f t="shared" si="20"/>
        <v>467.87121780451128</v>
      </c>
      <c r="T27" s="49">
        <f t="shared" si="20"/>
        <v>459.5111000047159</v>
      </c>
      <c r="U27" s="49">
        <f t="shared" si="20"/>
        <v>422.59035513682329</v>
      </c>
      <c r="V27" s="49">
        <f t="shared" si="20"/>
        <v>262.15074696135224</v>
      </c>
      <c r="X27" s="49">
        <f t="shared" si="21"/>
        <v>0</v>
      </c>
      <c r="Y27" s="49">
        <f t="shared" si="21"/>
        <v>0</v>
      </c>
      <c r="Z27" s="49">
        <f t="shared" si="21"/>
        <v>0</v>
      </c>
      <c r="AA27" s="49">
        <f t="shared" si="21"/>
        <v>0</v>
      </c>
      <c r="AB27" s="49">
        <f t="shared" si="21"/>
        <v>0</v>
      </c>
      <c r="AC27" s="49">
        <f t="shared" si="21"/>
        <v>0</v>
      </c>
      <c r="AE27" s="49">
        <f t="shared" si="22"/>
        <v>0</v>
      </c>
      <c r="AF27" s="49">
        <f t="shared" si="22"/>
        <v>2.2737367544323206E-13</v>
      </c>
      <c r="AG27" s="49">
        <f t="shared" si="22"/>
        <v>1.1368683772161603E-13</v>
      </c>
      <c r="AH27" s="49">
        <f t="shared" si="22"/>
        <v>0</v>
      </c>
      <c r="AI27" s="49">
        <f t="shared" si="22"/>
        <v>1.1368683772161603E-13</v>
      </c>
      <c r="AJ27" s="49">
        <f t="shared" si="22"/>
        <v>5.6843418860808015E-14</v>
      </c>
    </row>
    <row r="28" spans="1:36" ht="15.75">
      <c r="A28" s="56" t="s">
        <v>102</v>
      </c>
      <c r="B28" s="16" t="s">
        <v>103</v>
      </c>
      <c r="C28" s="49">
        <v>704.37519930000008</v>
      </c>
      <c r="D28" s="49">
        <v>261.24286870000003</v>
      </c>
      <c r="E28" s="49">
        <v>-97.095073900000003</v>
      </c>
      <c r="F28" s="49">
        <v>-43.967427800000003</v>
      </c>
      <c r="G28" s="49">
        <v>2822.3130738</v>
      </c>
      <c r="H28" s="142">
        <v>675.41665079999996</v>
      </c>
      <c r="J28" s="49">
        <f t="shared" si="19"/>
        <v>410.93329365183081</v>
      </c>
      <c r="K28" s="49">
        <f t="shared" si="19"/>
        <v>152.29104056214689</v>
      </c>
      <c r="L28" s="49">
        <f t="shared" si="19"/>
        <v>-58.159705920050115</v>
      </c>
      <c r="M28" s="49">
        <f t="shared" si="19"/>
        <v>-26.332767416175429</v>
      </c>
      <c r="N28" s="49">
        <f t="shared" si="19"/>
        <v>1690.3827194454302</v>
      </c>
      <c r="O28" s="49">
        <f t="shared" si="19"/>
        <v>404.51706757011681</v>
      </c>
      <c r="Q28" s="49">
        <f t="shared" si="20"/>
        <v>293.44190564816927</v>
      </c>
      <c r="R28" s="49">
        <f t="shared" si="20"/>
        <v>108.95182813785313</v>
      </c>
      <c r="S28" s="49">
        <f t="shared" si="20"/>
        <v>-38.935367979949874</v>
      </c>
      <c r="T28" s="49">
        <f t="shared" si="20"/>
        <v>-17.634660383824574</v>
      </c>
      <c r="U28" s="49">
        <f t="shared" si="20"/>
        <v>1131.9303543545695</v>
      </c>
      <c r="V28" s="49">
        <f t="shared" si="20"/>
        <v>270.89958322988309</v>
      </c>
      <c r="X28" s="49">
        <f t="shared" si="21"/>
        <v>0</v>
      </c>
      <c r="Y28" s="49">
        <f t="shared" si="21"/>
        <v>0</v>
      </c>
      <c r="Z28" s="49">
        <f t="shared" si="21"/>
        <v>0</v>
      </c>
      <c r="AA28" s="49">
        <f t="shared" si="21"/>
        <v>0</v>
      </c>
      <c r="AB28" s="49">
        <f t="shared" si="21"/>
        <v>0</v>
      </c>
      <c r="AC28" s="49">
        <f t="shared" si="21"/>
        <v>0</v>
      </c>
      <c r="AE28" s="49">
        <f t="shared" si="22"/>
        <v>0</v>
      </c>
      <c r="AF28" s="49">
        <f t="shared" si="22"/>
        <v>1.4210854715202004E-14</v>
      </c>
      <c r="AG28" s="49">
        <f t="shared" si="22"/>
        <v>-1.4210854715202004E-14</v>
      </c>
      <c r="AH28" s="49">
        <f t="shared" si="22"/>
        <v>0</v>
      </c>
      <c r="AI28" s="49">
        <f t="shared" si="22"/>
        <v>2.2737367544323206E-13</v>
      </c>
      <c r="AJ28" s="49">
        <f t="shared" si="22"/>
        <v>5.6843418860808015E-14</v>
      </c>
    </row>
    <row r="29" spans="1:36" ht="15.75">
      <c r="A29" s="56" t="s">
        <v>104</v>
      </c>
      <c r="B29" s="16" t="s">
        <v>105</v>
      </c>
      <c r="C29" s="49">
        <v>1102.8193907</v>
      </c>
      <c r="D29" s="49">
        <v>1191.4913106000001</v>
      </c>
      <c r="E29" s="49">
        <v>1128.4736796</v>
      </c>
      <c r="F29" s="49">
        <v>1095.2656732999999</v>
      </c>
      <c r="G29" s="49">
        <v>1079.6863311</v>
      </c>
      <c r="H29" s="142">
        <v>979.83938060000003</v>
      </c>
      <c r="J29" s="49">
        <f t="shared" si="19"/>
        <v>643.38608879731498</v>
      </c>
      <c r="K29" s="49">
        <f t="shared" si="19"/>
        <v>694.57762585053933</v>
      </c>
      <c r="L29" s="49">
        <f t="shared" si="19"/>
        <v>675.9529058255639</v>
      </c>
      <c r="M29" s="49">
        <f t="shared" si="19"/>
        <v>655.97142423532171</v>
      </c>
      <c r="N29" s="49">
        <f t="shared" si="19"/>
        <v>646.66217701197866</v>
      </c>
      <c r="O29" s="49">
        <f t="shared" si="19"/>
        <v>586.84036358973287</v>
      </c>
      <c r="Q29" s="49">
        <f t="shared" si="20"/>
        <v>459.43330190268512</v>
      </c>
      <c r="R29" s="49">
        <f t="shared" si="20"/>
        <v>496.91368474946063</v>
      </c>
      <c r="S29" s="49">
        <f t="shared" si="20"/>
        <v>452.52077377443607</v>
      </c>
      <c r="T29" s="49">
        <f t="shared" si="20"/>
        <v>439.29424906467813</v>
      </c>
      <c r="U29" s="49">
        <f t="shared" si="20"/>
        <v>433.02415408802125</v>
      </c>
      <c r="V29" s="49">
        <f t="shared" si="20"/>
        <v>392.99901701026715</v>
      </c>
      <c r="X29" s="49">
        <f t="shared" si="21"/>
        <v>0</v>
      </c>
      <c r="Y29" s="49">
        <f t="shared" si="21"/>
        <v>0</v>
      </c>
      <c r="Z29" s="49">
        <f t="shared" si="21"/>
        <v>0</v>
      </c>
      <c r="AA29" s="49">
        <f t="shared" si="21"/>
        <v>0</v>
      </c>
      <c r="AB29" s="49">
        <f t="shared" si="21"/>
        <v>0</v>
      </c>
      <c r="AC29" s="49">
        <f t="shared" si="21"/>
        <v>0</v>
      </c>
      <c r="AE29" s="49">
        <f t="shared" si="22"/>
        <v>-1.1368683772161603E-13</v>
      </c>
      <c r="AF29" s="49">
        <f t="shared" si="22"/>
        <v>1.7053025658242404E-13</v>
      </c>
      <c r="AG29" s="49">
        <f t="shared" si="22"/>
        <v>0</v>
      </c>
      <c r="AH29" s="49">
        <f t="shared" si="22"/>
        <v>5.6843418860808015E-14</v>
      </c>
      <c r="AI29" s="49">
        <f t="shared" si="22"/>
        <v>5.6843418860808015E-14</v>
      </c>
      <c r="AJ29" s="49">
        <f t="shared" si="22"/>
        <v>0</v>
      </c>
    </row>
    <row r="30" spans="1:36" ht="15.75">
      <c r="A30" s="56" t="s">
        <v>106</v>
      </c>
      <c r="B30" s="16" t="s">
        <v>107</v>
      </c>
      <c r="C30" s="49">
        <v>1575.4984365999999</v>
      </c>
      <c r="D30" s="49">
        <v>1581.8753933</v>
      </c>
      <c r="E30" s="49">
        <v>1405.3305330999999</v>
      </c>
      <c r="F30" s="49">
        <v>1733.5613928</v>
      </c>
      <c r="G30" s="49">
        <v>2130.0994006999999</v>
      </c>
      <c r="H30" s="142">
        <v>1397.4095047999999</v>
      </c>
      <c r="J30" s="49">
        <f t="shared" si="19"/>
        <v>919.14758262180635</v>
      </c>
      <c r="K30" s="49">
        <f t="shared" si="19"/>
        <v>922.15129501566514</v>
      </c>
      <c r="L30" s="49">
        <f t="shared" si="19"/>
        <v>841.7894671952381</v>
      </c>
      <c r="M30" s="49">
        <f t="shared" si="19"/>
        <v>1038.2565285809951</v>
      </c>
      <c r="N30" s="49">
        <f t="shared" si="19"/>
        <v>1275.7915665239573</v>
      </c>
      <c r="O30" s="49">
        <f t="shared" si="19"/>
        <v>836.92931527045073</v>
      </c>
      <c r="Q30" s="49">
        <f t="shared" si="20"/>
        <v>656.35085397819353</v>
      </c>
      <c r="R30" s="49">
        <f t="shared" si="20"/>
        <v>659.72409828433479</v>
      </c>
      <c r="S30" s="49">
        <f t="shared" si="20"/>
        <v>563.54106590476181</v>
      </c>
      <c r="T30" s="49">
        <f t="shared" si="20"/>
        <v>695.30486421900503</v>
      </c>
      <c r="U30" s="49">
        <f t="shared" si="20"/>
        <v>854.30783417604255</v>
      </c>
      <c r="V30" s="49">
        <f t="shared" si="20"/>
        <v>560.48018952954919</v>
      </c>
      <c r="X30" s="49">
        <f t="shared" si="21"/>
        <v>0</v>
      </c>
      <c r="Y30" s="49">
        <f t="shared" si="21"/>
        <v>0</v>
      </c>
      <c r="Z30" s="49">
        <f t="shared" si="21"/>
        <v>0</v>
      </c>
      <c r="AA30" s="49">
        <f t="shared" si="21"/>
        <v>0</v>
      </c>
      <c r="AB30" s="49">
        <f t="shared" si="21"/>
        <v>0</v>
      </c>
      <c r="AC30" s="49">
        <f t="shared" si="21"/>
        <v>0</v>
      </c>
      <c r="AE30" s="49">
        <f t="shared" si="22"/>
        <v>0</v>
      </c>
      <c r="AF30" s="49">
        <f t="shared" si="22"/>
        <v>1.1368683772161603E-13</v>
      </c>
      <c r="AG30" s="49">
        <f t="shared" si="22"/>
        <v>0</v>
      </c>
      <c r="AH30" s="49">
        <f t="shared" si="22"/>
        <v>-1.1368683772161603E-13</v>
      </c>
      <c r="AI30" s="49">
        <f t="shared" si="22"/>
        <v>1.1368683772161603E-13</v>
      </c>
      <c r="AJ30" s="49">
        <f t="shared" si="22"/>
        <v>0</v>
      </c>
    </row>
    <row r="31" spans="1:36" ht="15.75">
      <c r="A31" s="56"/>
      <c r="B31" s="16"/>
      <c r="C31" s="49"/>
      <c r="D31" s="49"/>
      <c r="E31" s="49"/>
      <c r="F31" s="49"/>
      <c r="G31" s="49"/>
      <c r="H31" s="142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75">
      <c r="A32" s="56">
        <v>7.2</v>
      </c>
      <c r="B32" s="16" t="s">
        <v>108</v>
      </c>
      <c r="C32" s="49"/>
      <c r="D32" s="49"/>
      <c r="E32" s="49"/>
      <c r="F32" s="49"/>
      <c r="G32" s="49"/>
      <c r="H32" s="142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56" t="s">
        <v>109</v>
      </c>
      <c r="B33" s="16" t="s">
        <v>110</v>
      </c>
      <c r="C33" s="49">
        <v>49.84599</v>
      </c>
      <c r="D33" s="49">
        <v>39.319631600000001</v>
      </c>
      <c r="E33" s="49">
        <v>52.280099999999997</v>
      </c>
      <c r="F33" s="49">
        <v>91.025009999999995</v>
      </c>
      <c r="G33" s="49">
        <v>4.2587900000000003</v>
      </c>
      <c r="H33" s="142">
        <v>8.7989999999999999E-2</v>
      </c>
      <c r="J33" s="49">
        <f t="shared" ref="J33:O37" si="23">C33*J$6*J$7/(J$6*J$7+Q$6*Q$7+X$6*X$7)</f>
        <v>29.080207347436943</v>
      </c>
      <c r="K33" s="49">
        <f t="shared" si="23"/>
        <v>22.921305529532614</v>
      </c>
      <c r="L33" s="49">
        <f t="shared" si="23"/>
        <v>31.31564887218045</v>
      </c>
      <c r="M33" s="49">
        <f t="shared" si="23"/>
        <v>54.51627573685451</v>
      </c>
      <c r="N33" s="49">
        <f t="shared" si="23"/>
        <v>2.5507393522626445</v>
      </c>
      <c r="O33" s="49">
        <f t="shared" si="23"/>
        <v>5.2698518363939892E-2</v>
      </c>
      <c r="Q33" s="49">
        <f t="shared" ref="Q33:V37" si="24">C33*Q$6*Q$7/(Q$6*Q$7+X$6*X$7+J$6*J$7)</f>
        <v>20.765782652563058</v>
      </c>
      <c r="R33" s="49">
        <f t="shared" si="24"/>
        <v>16.398326070467384</v>
      </c>
      <c r="S33" s="49">
        <f t="shared" si="24"/>
        <v>20.964451127819547</v>
      </c>
      <c r="T33" s="49">
        <f t="shared" si="24"/>
        <v>36.508734263145485</v>
      </c>
      <c r="U33" s="49">
        <f t="shared" si="24"/>
        <v>1.7080506477373556</v>
      </c>
      <c r="V33" s="49">
        <f t="shared" si="24"/>
        <v>3.52914816360601E-2</v>
      </c>
      <c r="X33" s="49">
        <f t="shared" ref="X33:AC37" si="25">C33*X$6*X$7/(X$6*X$7+J$6*J$7+Q$6*Q$7)</f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E33" s="49">
        <f t="shared" ref="AE33:AJ37" si="26">C33-J33-Q33-X33</f>
        <v>0</v>
      </c>
      <c r="AF33" s="49">
        <f t="shared" si="26"/>
        <v>3.5527136788005009E-15</v>
      </c>
      <c r="AG33" s="49">
        <f t="shared" si="26"/>
        <v>0</v>
      </c>
      <c r="AH33" s="49">
        <f t="shared" si="26"/>
        <v>0</v>
      </c>
      <c r="AI33" s="49">
        <f t="shared" si="26"/>
        <v>2.2204460492503131E-16</v>
      </c>
      <c r="AJ33" s="49">
        <f t="shared" si="26"/>
        <v>6.9388939039072284E-18</v>
      </c>
    </row>
    <row r="34" spans="1:36" ht="25.5">
      <c r="A34" s="56" t="s">
        <v>111</v>
      </c>
      <c r="B34" s="16" t="s">
        <v>112</v>
      </c>
      <c r="C34" s="49">
        <v>1158.6053897999998</v>
      </c>
      <c r="D34" s="49">
        <v>1071.2287085</v>
      </c>
      <c r="E34" s="49">
        <v>971.27013179999994</v>
      </c>
      <c r="F34" s="49">
        <v>1292.4085247</v>
      </c>
      <c r="G34" s="49">
        <v>967.15192139999988</v>
      </c>
      <c r="H34" s="142">
        <v>1013.5274592000001</v>
      </c>
      <c r="J34" s="49">
        <f t="shared" si="23"/>
        <v>675.93170422017897</v>
      </c>
      <c r="K34" s="49">
        <f t="shared" si="23"/>
        <v>624.47076741011813</v>
      </c>
      <c r="L34" s="49">
        <f t="shared" si="23"/>
        <v>581.78837468721792</v>
      </c>
      <c r="M34" s="49">
        <f t="shared" si="23"/>
        <v>774.04330411176602</v>
      </c>
      <c r="N34" s="49">
        <f t="shared" si="23"/>
        <v>579.26135487577631</v>
      </c>
      <c r="O34" s="49">
        <f t="shared" si="23"/>
        <v>607.01665440400677</v>
      </c>
      <c r="Q34" s="49">
        <f t="shared" si="24"/>
        <v>482.67368557982093</v>
      </c>
      <c r="R34" s="49">
        <f t="shared" si="24"/>
        <v>446.75794108988191</v>
      </c>
      <c r="S34" s="49">
        <f t="shared" si="24"/>
        <v>389.48175711278196</v>
      </c>
      <c r="T34" s="49">
        <f t="shared" si="24"/>
        <v>518.36522058823402</v>
      </c>
      <c r="U34" s="49">
        <f t="shared" si="24"/>
        <v>387.89056652422357</v>
      </c>
      <c r="V34" s="49">
        <f t="shared" si="24"/>
        <v>406.51080479599329</v>
      </c>
      <c r="X34" s="49">
        <f t="shared" si="25"/>
        <v>0</v>
      </c>
      <c r="Y34" s="49">
        <f t="shared" si="25"/>
        <v>0</v>
      </c>
      <c r="Z34" s="49">
        <f t="shared" si="25"/>
        <v>0</v>
      </c>
      <c r="AA34" s="49">
        <f t="shared" si="25"/>
        <v>0</v>
      </c>
      <c r="AB34" s="49">
        <f t="shared" si="25"/>
        <v>0</v>
      </c>
      <c r="AC34" s="49">
        <f t="shared" si="25"/>
        <v>0</v>
      </c>
      <c r="AE34" s="49">
        <f t="shared" si="26"/>
        <v>-1.1368683772161603E-13</v>
      </c>
      <c r="AF34" s="49">
        <f t="shared" si="26"/>
        <v>0</v>
      </c>
      <c r="AG34" s="49">
        <f t="shared" si="26"/>
        <v>5.6843418860808015E-14</v>
      </c>
      <c r="AH34" s="49">
        <f t="shared" si="26"/>
        <v>0</v>
      </c>
      <c r="AI34" s="49">
        <f t="shared" si="26"/>
        <v>0</v>
      </c>
      <c r="AJ34" s="49">
        <f t="shared" si="26"/>
        <v>0</v>
      </c>
    </row>
    <row r="35" spans="1:36" ht="15.75">
      <c r="A35" s="56" t="s">
        <v>113</v>
      </c>
      <c r="B35" s="16" t="s">
        <v>114</v>
      </c>
      <c r="C35" s="49">
        <v>98.120819999999995</v>
      </c>
      <c r="D35" s="49">
        <v>288.72549050000003</v>
      </c>
      <c r="E35" s="49">
        <v>233.10182120000002</v>
      </c>
      <c r="F35" s="49">
        <v>204.65572350000002</v>
      </c>
      <c r="G35" s="49">
        <v>244.73403999999999</v>
      </c>
      <c r="H35" s="142">
        <v>119.39841679999999</v>
      </c>
      <c r="J35" s="49">
        <f t="shared" si="23"/>
        <v>57.243798161106596</v>
      </c>
      <c r="K35" s="49">
        <f t="shared" si="23"/>
        <v>168.31198341936312</v>
      </c>
      <c r="L35" s="49">
        <f t="shared" si="23"/>
        <v>139.62740668370927</v>
      </c>
      <c r="M35" s="49">
        <f t="shared" si="23"/>
        <v>122.57145430087245</v>
      </c>
      <c r="N35" s="49">
        <f t="shared" si="23"/>
        <v>146.57983762200533</v>
      </c>
      <c r="O35" s="49">
        <f t="shared" si="23"/>
        <v>71.509485854757926</v>
      </c>
      <c r="Q35" s="49">
        <f t="shared" si="24"/>
        <v>40.877021838893405</v>
      </c>
      <c r="R35" s="49">
        <f t="shared" si="24"/>
        <v>120.41350708063688</v>
      </c>
      <c r="S35" s="49">
        <f t="shared" si="24"/>
        <v>93.474414516290736</v>
      </c>
      <c r="T35" s="49">
        <f t="shared" si="24"/>
        <v>82.08426919912759</v>
      </c>
      <c r="U35" s="49">
        <f t="shared" si="24"/>
        <v>98.154202377994665</v>
      </c>
      <c r="V35" s="49">
        <f t="shared" si="24"/>
        <v>47.888930945242066</v>
      </c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E35" s="49">
        <f t="shared" si="26"/>
        <v>-7.1054273576010019E-15</v>
      </c>
      <c r="AF35" s="49">
        <f t="shared" si="26"/>
        <v>4.2632564145606011E-14</v>
      </c>
      <c r="AG35" s="49">
        <f t="shared" si="26"/>
        <v>1.4210854715202004E-14</v>
      </c>
      <c r="AH35" s="49">
        <f t="shared" si="26"/>
        <v>-1.4210854715202004E-14</v>
      </c>
      <c r="AI35" s="49">
        <f t="shared" si="26"/>
        <v>0</v>
      </c>
      <c r="AJ35" s="49">
        <f t="shared" si="26"/>
        <v>0</v>
      </c>
    </row>
    <row r="36" spans="1:36" ht="15.75">
      <c r="A36" s="56" t="s">
        <v>115</v>
      </c>
      <c r="B36" s="16" t="s">
        <v>116</v>
      </c>
      <c r="C36" s="49">
        <v>70.828479999999999</v>
      </c>
      <c r="D36" s="49">
        <v>66.577879999999993</v>
      </c>
      <c r="E36" s="49">
        <v>115.43702</v>
      </c>
      <c r="F36" s="49">
        <v>98.057270000000003</v>
      </c>
      <c r="G36" s="49">
        <v>105.99453</v>
      </c>
      <c r="H36" s="142">
        <v>111.60757</v>
      </c>
      <c r="J36" s="49">
        <f t="shared" si="23"/>
        <v>41.32141591537836</v>
      </c>
      <c r="K36" s="49">
        <f t="shared" si="23"/>
        <v>38.811450333846942</v>
      </c>
      <c r="L36" s="49">
        <f t="shared" si="23"/>
        <v>69.146485664160394</v>
      </c>
      <c r="M36" s="49">
        <f t="shared" si="23"/>
        <v>58.728004197123319</v>
      </c>
      <c r="N36" s="49">
        <f t="shared" si="23"/>
        <v>63.483857808340716</v>
      </c>
      <c r="O36" s="49">
        <f t="shared" si="23"/>
        <v>66.84343194908179</v>
      </c>
      <c r="Q36" s="49">
        <f t="shared" si="24"/>
        <v>29.507064084621639</v>
      </c>
      <c r="R36" s="49">
        <f t="shared" si="24"/>
        <v>27.766429666153051</v>
      </c>
      <c r="S36" s="49">
        <f t="shared" si="24"/>
        <v>46.290534335839602</v>
      </c>
      <c r="T36" s="49">
        <f t="shared" si="24"/>
        <v>39.329265802876677</v>
      </c>
      <c r="U36" s="49">
        <f t="shared" si="24"/>
        <v>42.510672191659268</v>
      </c>
      <c r="V36" s="49">
        <f t="shared" si="24"/>
        <v>44.764138050918191</v>
      </c>
      <c r="X36" s="49">
        <f t="shared" si="25"/>
        <v>0</v>
      </c>
      <c r="Y36" s="49">
        <f t="shared" si="25"/>
        <v>0</v>
      </c>
      <c r="Z36" s="49">
        <f t="shared" si="25"/>
        <v>0</v>
      </c>
      <c r="AA36" s="49">
        <f t="shared" si="25"/>
        <v>0</v>
      </c>
      <c r="AB36" s="49">
        <f t="shared" si="25"/>
        <v>0</v>
      </c>
      <c r="AC36" s="49">
        <f t="shared" si="25"/>
        <v>0</v>
      </c>
      <c r="AE36" s="49">
        <f t="shared" si="26"/>
        <v>0</v>
      </c>
      <c r="AF36" s="49">
        <f t="shared" si="26"/>
        <v>0</v>
      </c>
      <c r="AG36" s="49">
        <f t="shared" si="26"/>
        <v>7.1054273576010019E-15</v>
      </c>
      <c r="AH36" s="49">
        <f t="shared" si="26"/>
        <v>7.1054273576010019E-15</v>
      </c>
      <c r="AI36" s="49">
        <f t="shared" si="26"/>
        <v>1.4210854715202004E-14</v>
      </c>
      <c r="AJ36" s="49">
        <f t="shared" si="26"/>
        <v>1.4210854715202004E-14</v>
      </c>
    </row>
    <row r="37" spans="1:36" ht="15.75">
      <c r="A37" s="56" t="s">
        <v>117</v>
      </c>
      <c r="B37" s="16" t="s">
        <v>118</v>
      </c>
      <c r="C37" s="49">
        <v>265.28069310000001</v>
      </c>
      <c r="D37" s="49">
        <v>255.47589990000003</v>
      </c>
      <c r="E37" s="49">
        <v>271.17005990000001</v>
      </c>
      <c r="F37" s="49">
        <v>361.30409489999994</v>
      </c>
      <c r="G37" s="49">
        <v>321.06352450000003</v>
      </c>
      <c r="H37" s="142">
        <v>278.21600469999998</v>
      </c>
      <c r="J37" s="49">
        <f t="shared" si="23"/>
        <v>154.76505854572824</v>
      </c>
      <c r="K37" s="49">
        <f t="shared" si="23"/>
        <v>148.92919691140216</v>
      </c>
      <c r="L37" s="49">
        <f t="shared" si="23"/>
        <v>162.43018625588974</v>
      </c>
      <c r="M37" s="49">
        <f t="shared" si="23"/>
        <v>216.39056850884222</v>
      </c>
      <c r="N37" s="49">
        <f t="shared" si="23"/>
        <v>192.29625469165927</v>
      </c>
      <c r="O37" s="49">
        <f t="shared" si="23"/>
        <v>166.62769897516691</v>
      </c>
      <c r="Q37" s="49">
        <f t="shared" si="24"/>
        <v>110.51563455427177</v>
      </c>
      <c r="R37" s="49">
        <f t="shared" si="24"/>
        <v>106.54670298859784</v>
      </c>
      <c r="S37" s="49">
        <f t="shared" si="24"/>
        <v>108.73987364411028</v>
      </c>
      <c r="T37" s="49">
        <f t="shared" si="24"/>
        <v>144.91352639115775</v>
      </c>
      <c r="U37" s="49">
        <f t="shared" si="24"/>
        <v>128.76726980834073</v>
      </c>
      <c r="V37" s="49">
        <f t="shared" si="24"/>
        <v>111.58830572483303</v>
      </c>
      <c r="X37" s="49">
        <f t="shared" si="25"/>
        <v>0</v>
      </c>
      <c r="Y37" s="49">
        <f t="shared" si="25"/>
        <v>0</v>
      </c>
      <c r="Z37" s="49">
        <f t="shared" si="25"/>
        <v>0</v>
      </c>
      <c r="AA37" s="49">
        <f t="shared" si="25"/>
        <v>0</v>
      </c>
      <c r="AB37" s="49">
        <f t="shared" si="25"/>
        <v>0</v>
      </c>
      <c r="AC37" s="49">
        <f t="shared" si="25"/>
        <v>0</v>
      </c>
      <c r="AE37" s="49">
        <f t="shared" si="26"/>
        <v>0</v>
      </c>
      <c r="AF37" s="49">
        <f t="shared" si="26"/>
        <v>2.8421709430404007E-14</v>
      </c>
      <c r="AG37" s="49">
        <f t="shared" si="26"/>
        <v>0</v>
      </c>
      <c r="AH37" s="49">
        <f t="shared" si="26"/>
        <v>-2.8421709430404007E-14</v>
      </c>
      <c r="AI37" s="49">
        <f t="shared" si="26"/>
        <v>2.8421709430404007E-14</v>
      </c>
      <c r="AJ37" s="49">
        <f t="shared" si="26"/>
        <v>4.2632564145606011E-14</v>
      </c>
    </row>
    <row r="38" spans="1:36" ht="15.75">
      <c r="A38" s="56"/>
      <c r="B38" s="16" t="s">
        <v>119</v>
      </c>
      <c r="C38" s="49">
        <v>1642.6813729</v>
      </c>
      <c r="D38" s="49">
        <v>1721.3276105000002</v>
      </c>
      <c r="E38" s="49">
        <v>1643.2591328999999</v>
      </c>
      <c r="F38" s="49">
        <v>2047.4506231</v>
      </c>
      <c r="G38" s="49">
        <v>1643.2028058999999</v>
      </c>
      <c r="H38" s="142">
        <f t="shared" ref="H38" si="27">H33+H34+H35+H36+H37</f>
        <v>1522.8374406999999</v>
      </c>
      <c r="J38" s="103">
        <f>SUM(J33:J37)</f>
        <v>958.34218418982914</v>
      </c>
      <c r="K38" s="103">
        <f>SUM(K33:K37)</f>
        <v>1003.4447036042628</v>
      </c>
      <c r="L38" s="103">
        <f t="shared" ref="L38:O38" si="28">SUM(L33:L37)</f>
        <v>984.30810216315786</v>
      </c>
      <c r="M38" s="103">
        <f t="shared" si="28"/>
        <v>1226.2496068554585</v>
      </c>
      <c r="N38" s="103">
        <f t="shared" si="28"/>
        <v>984.17204435004442</v>
      </c>
      <c r="O38" s="103">
        <f t="shared" si="28"/>
        <v>912.04996970137745</v>
      </c>
      <c r="Q38" s="103">
        <f>SUM(Q33:Q37)</f>
        <v>684.33918871017079</v>
      </c>
      <c r="R38" s="103">
        <f>SUM(R33:R37)</f>
        <v>717.88290689573705</v>
      </c>
      <c r="S38" s="103">
        <f t="shared" ref="S38:V38" si="29">SUM(S33:S37)</f>
        <v>658.95103073684209</v>
      </c>
      <c r="T38" s="103">
        <f t="shared" si="29"/>
        <v>821.20101624454151</v>
      </c>
      <c r="U38" s="103">
        <f t="shared" si="29"/>
        <v>659.03076154995563</v>
      </c>
      <c r="V38" s="103">
        <f t="shared" si="29"/>
        <v>610.78747099862267</v>
      </c>
      <c r="X38" s="103">
        <f>SUM(X33:X37)</f>
        <v>0</v>
      </c>
      <c r="Y38" s="103">
        <f>SUM(Y33:Y37)</f>
        <v>0</v>
      </c>
      <c r="Z38" s="103">
        <f t="shared" ref="Z38:AC38" si="30">SUM(Z33:Z37)</f>
        <v>0</v>
      </c>
      <c r="AA38" s="103">
        <f t="shared" si="30"/>
        <v>0</v>
      </c>
      <c r="AB38" s="103">
        <f t="shared" si="30"/>
        <v>0</v>
      </c>
      <c r="AC38" s="103">
        <f t="shared" si="30"/>
        <v>0</v>
      </c>
      <c r="AE38" s="103">
        <f>SUM(AE33:AE37)</f>
        <v>-1.2079226507921703E-13</v>
      </c>
      <c r="AF38" s="103">
        <f>SUM(AF33:AF37)</f>
        <v>7.460698725481052E-14</v>
      </c>
      <c r="AG38" s="103">
        <f t="shared" ref="AG38:AI38" si="31">SUM(AG33:AG37)</f>
        <v>7.815970093361102E-14</v>
      </c>
      <c r="AH38" s="103">
        <f t="shared" si="31"/>
        <v>-3.5527136788005009E-14</v>
      </c>
      <c r="AI38" s="103">
        <f t="shared" si="31"/>
        <v>4.2854608750531042E-14</v>
      </c>
      <c r="AJ38" s="103">
        <f t="shared" ref="AJ38" si="32">SUM(AJ33:AJ37)</f>
        <v>5.6850357754711922E-14</v>
      </c>
    </row>
    <row r="39" spans="1:36" ht="15.75">
      <c r="A39" s="56"/>
      <c r="B39" s="16"/>
      <c r="C39" s="49"/>
      <c r="D39" s="49"/>
      <c r="E39" s="49"/>
      <c r="F39" s="49"/>
      <c r="G39" s="49"/>
      <c r="H39" s="151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56">
        <v>7.3</v>
      </c>
      <c r="B40" s="16" t="s">
        <v>120</v>
      </c>
      <c r="C40" s="49">
        <v>801.71325530000001</v>
      </c>
      <c r="D40" s="49">
        <v>608.20275000000004</v>
      </c>
      <c r="E40" s="49">
        <v>240.80855699999998</v>
      </c>
      <c r="F40" s="49">
        <v>221.46687739999999</v>
      </c>
      <c r="G40" s="49">
        <v>-7.8748399999999996E-2</v>
      </c>
      <c r="H40" s="142">
        <v>0</v>
      </c>
      <c r="J40" s="49">
        <f t="shared" ref="J40:O43" si="33">C40*J$6*J$7/(J$6*J$7+Q$6*Q$7+X$6*X$7)</f>
        <v>467.72042640366158</v>
      </c>
      <c r="K40" s="49">
        <f t="shared" si="33"/>
        <v>354.55065292758093</v>
      </c>
      <c r="L40" s="49">
        <f t="shared" si="33"/>
        <v>144.24372211278191</v>
      </c>
      <c r="M40" s="49">
        <f t="shared" si="33"/>
        <v>132.63991242537136</v>
      </c>
      <c r="N40" s="49">
        <f t="shared" si="33"/>
        <v>-4.7165190771960956E-2</v>
      </c>
      <c r="O40" s="49">
        <f t="shared" si="33"/>
        <v>0</v>
      </c>
      <c r="Q40" s="49">
        <f t="shared" ref="Q40:V43" si="34">C40*Q$6*Q$7/(Q$6*Q$7+X$6*X$7+J$6*J$7)</f>
        <v>333.99282889633844</v>
      </c>
      <c r="R40" s="49">
        <f t="shared" si="34"/>
        <v>253.65209707241911</v>
      </c>
      <c r="S40" s="49">
        <f t="shared" si="34"/>
        <v>96.564834887218041</v>
      </c>
      <c r="T40" s="49">
        <f t="shared" si="34"/>
        <v>88.826964974628623</v>
      </c>
      <c r="U40" s="49">
        <f t="shared" si="34"/>
        <v>-3.158320922803904E-2</v>
      </c>
      <c r="V40" s="49">
        <f t="shared" si="34"/>
        <v>0</v>
      </c>
      <c r="X40" s="49">
        <f t="shared" ref="X40:AC43" si="35">C40*X$6*X$7/(X$6*X$7+J$6*J$7+Q$6*Q$7)</f>
        <v>0</v>
      </c>
      <c r="Y40" s="49">
        <f t="shared" si="35"/>
        <v>0</v>
      </c>
      <c r="Z40" s="49">
        <f t="shared" si="35"/>
        <v>0</v>
      </c>
      <c r="AA40" s="49">
        <f t="shared" si="35"/>
        <v>0</v>
      </c>
      <c r="AB40" s="49">
        <f t="shared" si="35"/>
        <v>0</v>
      </c>
      <c r="AC40" s="49">
        <f t="shared" si="35"/>
        <v>0</v>
      </c>
      <c r="AE40" s="49">
        <f t="shared" ref="AE40:AJ43" si="36">C40-J40-Q40-X40</f>
        <v>0</v>
      </c>
      <c r="AF40" s="49">
        <f t="shared" si="36"/>
        <v>0</v>
      </c>
      <c r="AG40" s="49">
        <f t="shared" si="36"/>
        <v>2.8421709430404007E-14</v>
      </c>
      <c r="AH40" s="49">
        <f t="shared" si="36"/>
        <v>0</v>
      </c>
      <c r="AI40" s="49">
        <f t="shared" si="36"/>
        <v>0</v>
      </c>
      <c r="AJ40" s="49">
        <f t="shared" si="36"/>
        <v>0</v>
      </c>
    </row>
    <row r="41" spans="1:36" ht="12.75" customHeight="1">
      <c r="A41" s="56">
        <v>7.4</v>
      </c>
      <c r="B41" s="16" t="s">
        <v>121</v>
      </c>
      <c r="C41" s="49">
        <v>0</v>
      </c>
      <c r="D41" s="49">
        <v>0</v>
      </c>
      <c r="E41" s="49">
        <v>101.50727400000001</v>
      </c>
      <c r="F41" s="49">
        <v>0</v>
      </c>
      <c r="G41" s="49">
        <v>0</v>
      </c>
      <c r="H41" s="142">
        <v>0</v>
      </c>
      <c r="J41" s="49">
        <f t="shared" si="33"/>
        <v>0</v>
      </c>
      <c r="K41" s="49">
        <f t="shared" si="33"/>
        <v>0</v>
      </c>
      <c r="L41" s="49">
        <f t="shared" si="33"/>
        <v>60.802602721804512</v>
      </c>
      <c r="M41" s="49">
        <f t="shared" si="33"/>
        <v>0</v>
      </c>
      <c r="N41" s="49">
        <f t="shared" si="33"/>
        <v>0</v>
      </c>
      <c r="O41" s="49">
        <f t="shared" si="33"/>
        <v>0</v>
      </c>
      <c r="Q41" s="49">
        <f t="shared" si="34"/>
        <v>0</v>
      </c>
      <c r="R41" s="49">
        <f t="shared" si="34"/>
        <v>0</v>
      </c>
      <c r="S41" s="49">
        <f t="shared" si="34"/>
        <v>40.704671278195491</v>
      </c>
      <c r="T41" s="49">
        <f t="shared" si="34"/>
        <v>0</v>
      </c>
      <c r="U41" s="49">
        <f t="shared" si="34"/>
        <v>0</v>
      </c>
      <c r="V41" s="49">
        <f t="shared" si="34"/>
        <v>0</v>
      </c>
      <c r="X41" s="49">
        <f t="shared" si="35"/>
        <v>0</v>
      </c>
      <c r="Y41" s="49">
        <f t="shared" si="35"/>
        <v>0</v>
      </c>
      <c r="Z41" s="49">
        <f t="shared" si="35"/>
        <v>0</v>
      </c>
      <c r="AA41" s="49">
        <f t="shared" si="35"/>
        <v>0</v>
      </c>
      <c r="AB41" s="49">
        <f t="shared" si="35"/>
        <v>0</v>
      </c>
      <c r="AC41" s="49">
        <f t="shared" si="35"/>
        <v>0</v>
      </c>
      <c r="AE41" s="49">
        <f t="shared" si="36"/>
        <v>0</v>
      </c>
      <c r="AF41" s="49">
        <f t="shared" si="36"/>
        <v>0</v>
      </c>
      <c r="AG41" s="49">
        <f t="shared" si="36"/>
        <v>7.1054273576010019E-15</v>
      </c>
      <c r="AH41" s="49">
        <f t="shared" si="36"/>
        <v>0</v>
      </c>
      <c r="AI41" s="49">
        <f t="shared" si="36"/>
        <v>0</v>
      </c>
      <c r="AJ41" s="49">
        <f t="shared" si="36"/>
        <v>0</v>
      </c>
    </row>
    <row r="42" spans="1:36" ht="15.75">
      <c r="A42" s="56">
        <v>7.5</v>
      </c>
      <c r="B42" s="16" t="s">
        <v>122</v>
      </c>
      <c r="C42" s="49">
        <v>535.19402350000007</v>
      </c>
      <c r="D42" s="49">
        <v>477.89184469999998</v>
      </c>
      <c r="E42" s="49">
        <v>706.87479059999998</v>
      </c>
      <c r="F42" s="49">
        <v>429.98675919999999</v>
      </c>
      <c r="G42" s="49">
        <v>337.04501189999996</v>
      </c>
      <c r="H42" s="258">
        <v>2202.2654232</v>
      </c>
      <c r="J42" s="49">
        <f t="shared" si="33"/>
        <v>312.23280296948741</v>
      </c>
      <c r="K42" s="49">
        <f t="shared" si="33"/>
        <v>278.58615497406259</v>
      </c>
      <c r="L42" s="49">
        <f t="shared" si="33"/>
        <v>423.4162279533835</v>
      </c>
      <c r="M42" s="49">
        <f t="shared" si="33"/>
        <v>257.52567044753596</v>
      </c>
      <c r="N42" s="49">
        <f t="shared" si="33"/>
        <v>201.86813046362019</v>
      </c>
      <c r="O42" s="49">
        <f t="shared" si="33"/>
        <v>1318.9694834273789</v>
      </c>
      <c r="Q42" s="49">
        <f t="shared" si="34"/>
        <v>222.96122053051263</v>
      </c>
      <c r="R42" s="49">
        <f t="shared" si="34"/>
        <v>199.30568972593733</v>
      </c>
      <c r="S42" s="49">
        <f t="shared" si="34"/>
        <v>283.45856264661654</v>
      </c>
      <c r="T42" s="49">
        <f t="shared" si="34"/>
        <v>172.46108875246406</v>
      </c>
      <c r="U42" s="49">
        <f t="shared" si="34"/>
        <v>135.17688143637974</v>
      </c>
      <c r="V42" s="49">
        <f t="shared" si="34"/>
        <v>883.29593977262107</v>
      </c>
      <c r="X42" s="49">
        <f t="shared" si="35"/>
        <v>0</v>
      </c>
      <c r="Y42" s="49">
        <f t="shared" si="35"/>
        <v>0</v>
      </c>
      <c r="Z42" s="49">
        <f t="shared" si="35"/>
        <v>0</v>
      </c>
      <c r="AA42" s="49">
        <f t="shared" si="35"/>
        <v>0</v>
      </c>
      <c r="AB42" s="49">
        <f t="shared" si="35"/>
        <v>0</v>
      </c>
      <c r="AC42" s="49">
        <f t="shared" si="35"/>
        <v>0</v>
      </c>
      <c r="AE42" s="49">
        <f t="shared" si="36"/>
        <v>2.8421709430404007E-14</v>
      </c>
      <c r="AF42" s="49">
        <f t="shared" si="36"/>
        <v>5.6843418860808015E-14</v>
      </c>
      <c r="AG42" s="49">
        <f t="shared" si="36"/>
        <v>-5.6843418860808015E-14</v>
      </c>
      <c r="AH42" s="49">
        <f t="shared" si="36"/>
        <v>-2.8421709430404007E-14</v>
      </c>
      <c r="AI42" s="49">
        <f t="shared" si="36"/>
        <v>2.8421709430404007E-14</v>
      </c>
      <c r="AJ42" s="49">
        <f t="shared" si="36"/>
        <v>0</v>
      </c>
    </row>
    <row r="43" spans="1:36" ht="12.75" customHeight="1">
      <c r="A43" s="56">
        <v>7.6</v>
      </c>
      <c r="B43" s="16" t="s">
        <v>123</v>
      </c>
      <c r="C43" s="49">
        <v>607.25553669999988</v>
      </c>
      <c r="D43" s="49">
        <v>325.76157290000003</v>
      </c>
      <c r="E43" s="49">
        <v>644.40132400000005</v>
      </c>
      <c r="F43" s="49">
        <v>794.02911689999996</v>
      </c>
      <c r="G43" s="49">
        <v>1071.2741466</v>
      </c>
      <c r="H43" s="259"/>
      <c r="J43" s="49">
        <f t="shared" si="33"/>
        <v>354.27357185834006</v>
      </c>
      <c r="K43" s="49">
        <f t="shared" si="33"/>
        <v>189.90209822367746</v>
      </c>
      <c r="L43" s="49">
        <f t="shared" si="33"/>
        <v>385.99477803508779</v>
      </c>
      <c r="M43" s="49">
        <f t="shared" si="33"/>
        <v>475.55622658005183</v>
      </c>
      <c r="N43" s="49">
        <f t="shared" si="33"/>
        <v>641.62382338509315</v>
      </c>
      <c r="O43" s="49">
        <f t="shared" si="33"/>
        <v>0</v>
      </c>
      <c r="Q43" s="49">
        <f t="shared" si="34"/>
        <v>252.98196484165982</v>
      </c>
      <c r="R43" s="49">
        <f t="shared" si="34"/>
        <v>135.85947467632255</v>
      </c>
      <c r="S43" s="49">
        <f t="shared" si="34"/>
        <v>258.40654596491231</v>
      </c>
      <c r="T43" s="49">
        <f t="shared" si="34"/>
        <v>318.47289031994814</v>
      </c>
      <c r="U43" s="49">
        <f t="shared" si="34"/>
        <v>429.65032321490673</v>
      </c>
      <c r="V43" s="49">
        <f t="shared" si="34"/>
        <v>0</v>
      </c>
      <c r="X43" s="49">
        <f t="shared" si="35"/>
        <v>0</v>
      </c>
      <c r="Y43" s="49">
        <f t="shared" si="35"/>
        <v>0</v>
      </c>
      <c r="Z43" s="49">
        <f t="shared" si="35"/>
        <v>0</v>
      </c>
      <c r="AA43" s="49">
        <f t="shared" si="35"/>
        <v>0</v>
      </c>
      <c r="AB43" s="49">
        <f t="shared" si="35"/>
        <v>0</v>
      </c>
      <c r="AC43" s="49">
        <f t="shared" si="35"/>
        <v>0</v>
      </c>
      <c r="AE43" s="49">
        <f t="shared" si="36"/>
        <v>0</v>
      </c>
      <c r="AF43" s="49">
        <f t="shared" si="36"/>
        <v>2.8421709430404007E-14</v>
      </c>
      <c r="AG43" s="49">
        <f t="shared" si="36"/>
        <v>-5.6843418860808015E-14</v>
      </c>
      <c r="AH43" s="49">
        <f t="shared" si="36"/>
        <v>0</v>
      </c>
      <c r="AI43" s="49">
        <f t="shared" si="36"/>
        <v>1.1368683772161603E-13</v>
      </c>
      <c r="AJ43" s="49">
        <f t="shared" si="36"/>
        <v>0</v>
      </c>
    </row>
    <row r="44" spans="1:36" ht="15.75">
      <c r="A44" s="53"/>
      <c r="B44" s="16" t="s">
        <v>124</v>
      </c>
      <c r="C44" s="15">
        <f>C43+C42+C41+C40+C38+C30+C29+C28+C27+C26</f>
        <v>21509.8651937</v>
      </c>
      <c r="D44" s="15">
        <f t="shared" ref="D44:G44" si="37">D43+D42+D41+D40+D38+D30+D29+D28+D27+D26</f>
        <v>24248.366649799998</v>
      </c>
      <c r="E44" s="15">
        <f t="shared" si="37"/>
        <v>20729.165152899997</v>
      </c>
      <c r="F44" s="15">
        <f t="shared" si="37"/>
        <v>19984.846842400002</v>
      </c>
      <c r="G44" s="15">
        <f t="shared" si="37"/>
        <v>23561.8020373</v>
      </c>
      <c r="H44" s="146">
        <f>H26+H38+H40+H41+H42+H43+H27+H28+H29+H30</f>
        <v>21972.608504399999</v>
      </c>
      <c r="J44" s="15">
        <f t="shared" ref="J44:O44" si="38">J43+J42+J41+J40+J38+J30+J29+J28+J27+J26</f>
        <v>12548.879856698863</v>
      </c>
      <c r="K44" s="15">
        <f t="shared" si="38"/>
        <v>14135.539880597329</v>
      </c>
      <c r="L44" s="15">
        <f t="shared" si="38"/>
        <v>12416.717973792231</v>
      </c>
      <c r="M44" s="15">
        <f t="shared" si="38"/>
        <v>11969.231544375383</v>
      </c>
      <c r="N44" s="15">
        <f t="shared" si="38"/>
        <v>14111.993234407721</v>
      </c>
      <c r="O44" s="15">
        <f t="shared" si="38"/>
        <v>13159.721704429883</v>
      </c>
      <c r="Q44" s="15">
        <f t="shared" ref="Q44:V44" si="39">Q43+Q42+Q41+Q40+Q38+Q30+Q29+Q28+Q27+Q26</f>
        <v>8960.9853370011388</v>
      </c>
      <c r="R44" s="15">
        <f t="shared" si="39"/>
        <v>10112.826769202667</v>
      </c>
      <c r="S44" s="15">
        <f t="shared" si="39"/>
        <v>8312.4471791077685</v>
      </c>
      <c r="T44" s="15">
        <f t="shared" si="39"/>
        <v>8015.6152980246179</v>
      </c>
      <c r="U44" s="15">
        <f t="shared" si="39"/>
        <v>9449.8088028922793</v>
      </c>
      <c r="V44" s="15">
        <f t="shared" si="39"/>
        <v>8812.886799970116</v>
      </c>
      <c r="X44" s="100"/>
      <c r="Y44" s="15">
        <f t="shared" ref="Y44:AC44" si="40">Y43+Y42+Y41+Y40+Y38+Y30+Y29+Y28+Y27+Y26</f>
        <v>0</v>
      </c>
      <c r="Z44" s="15">
        <f t="shared" si="40"/>
        <v>0</v>
      </c>
      <c r="AA44" s="15">
        <f t="shared" si="40"/>
        <v>0</v>
      </c>
      <c r="AB44" s="15">
        <f t="shared" si="40"/>
        <v>0</v>
      </c>
      <c r="AC44" s="15">
        <f t="shared" si="40"/>
        <v>0</v>
      </c>
      <c r="AE44" s="100"/>
      <c r="AF44" s="15">
        <f t="shared" ref="AF44:AI44" si="41">AF43+AF42+AF41+AF40+AF38+AF30+AF29+AF28+AF27+AF26</f>
        <v>1.5951684417814249E-12</v>
      </c>
      <c r="AG44" s="15">
        <f t="shared" si="41"/>
        <v>9.9475983006414026E-14</v>
      </c>
      <c r="AH44" s="15">
        <f t="shared" si="41"/>
        <v>-1.2079226507921703E-13</v>
      </c>
      <c r="AI44" s="15">
        <f t="shared" si="41"/>
        <v>6.9655392564982321E-13</v>
      </c>
      <c r="AJ44" s="15">
        <f t="shared" ref="AJ44" si="42">AJ43+AJ42+AJ41+AJ40+AJ38+AJ30+AJ29+AJ28+AJ27+AJ26</f>
        <v>1.7053719547632795E-13</v>
      </c>
    </row>
    <row r="45" spans="1:36" ht="15.75">
      <c r="A45" s="53">
        <v>8</v>
      </c>
      <c r="B45" s="16" t="s">
        <v>125</v>
      </c>
      <c r="C45" s="49">
        <v>0.34570919999999999</v>
      </c>
      <c r="D45" s="49">
        <v>0</v>
      </c>
      <c r="E45" s="49">
        <v>0</v>
      </c>
      <c r="F45" s="49">
        <v>3.8534348999999999</v>
      </c>
      <c r="G45" s="49">
        <v>2.2730410000000001</v>
      </c>
      <c r="H45" s="142">
        <v>0</v>
      </c>
      <c r="J45" s="49">
        <f t="shared" ref="J45:O48" si="43">C45*J$6*J$7/(J$6*J$7+Q$6*Q$7+X$6*X$7)</f>
        <v>0.20168714109031732</v>
      </c>
      <c r="K45" s="49">
        <f t="shared" si="43"/>
        <v>0</v>
      </c>
      <c r="L45" s="49">
        <f t="shared" si="43"/>
        <v>0</v>
      </c>
      <c r="M45" s="49">
        <f t="shared" si="43"/>
        <v>2.3078813124263142</v>
      </c>
      <c r="N45" s="49">
        <f t="shared" si="43"/>
        <v>1.3614043256433008</v>
      </c>
      <c r="O45" s="49">
        <f t="shared" si="43"/>
        <v>0</v>
      </c>
      <c r="Q45" s="49">
        <f t="shared" ref="Q45:V48" si="44">C45*Q$6*Q$7/(Q$6*Q$7+X$6*X$7+J$6*J$7)</f>
        <v>0.14402205890968264</v>
      </c>
      <c r="R45" s="49">
        <f t="shared" si="44"/>
        <v>0</v>
      </c>
      <c r="S45" s="49">
        <f t="shared" si="44"/>
        <v>0</v>
      </c>
      <c r="T45" s="49">
        <f t="shared" si="44"/>
        <v>1.5455535875736852</v>
      </c>
      <c r="U45" s="49">
        <f t="shared" si="44"/>
        <v>0.91163667435669915</v>
      </c>
      <c r="V45" s="49">
        <f t="shared" si="44"/>
        <v>0</v>
      </c>
      <c r="X45" s="49">
        <f t="shared" ref="X45:AC48" si="45">C45*X$6*X$7/(X$6*X$7+J$6*J$7+Q$6*Q$7)</f>
        <v>0</v>
      </c>
      <c r="Y45" s="49">
        <f t="shared" si="45"/>
        <v>0</v>
      </c>
      <c r="Z45" s="49">
        <f t="shared" si="45"/>
        <v>0</v>
      </c>
      <c r="AA45" s="49">
        <f t="shared" si="45"/>
        <v>0</v>
      </c>
      <c r="AB45" s="49">
        <f t="shared" si="45"/>
        <v>0</v>
      </c>
      <c r="AC45" s="49">
        <f t="shared" si="45"/>
        <v>0</v>
      </c>
      <c r="AE45" s="49">
        <f t="shared" ref="AE45:AJ48" si="46">C45-J45-Q45-X45</f>
        <v>2.7755575615628914E-17</v>
      </c>
      <c r="AF45" s="49">
        <f t="shared" si="46"/>
        <v>0</v>
      </c>
      <c r="AG45" s="49">
        <f t="shared" si="46"/>
        <v>0</v>
      </c>
      <c r="AH45" s="49">
        <f t="shared" si="46"/>
        <v>4.4408920985006262E-16</v>
      </c>
      <c r="AI45" s="49">
        <f t="shared" si="46"/>
        <v>1.1102230246251565E-16</v>
      </c>
      <c r="AJ45" s="49">
        <f t="shared" si="46"/>
        <v>0</v>
      </c>
    </row>
    <row r="46" spans="1:36" ht="15.75">
      <c r="A46" s="53">
        <v>9</v>
      </c>
      <c r="B46" s="16" t="s">
        <v>126</v>
      </c>
      <c r="C46" s="49">
        <v>36.461774800000001</v>
      </c>
      <c r="D46" s="49">
        <v>32.569643600000006</v>
      </c>
      <c r="E46" s="49">
        <v>1.5789426999999998</v>
      </c>
      <c r="F46" s="49">
        <v>401.0683737</v>
      </c>
      <c r="G46" s="49">
        <v>309.83028989999997</v>
      </c>
      <c r="H46" s="142">
        <v>651.68919519999997</v>
      </c>
      <c r="J46" s="49">
        <f t="shared" si="43"/>
        <v>21.271840953295367</v>
      </c>
      <c r="K46" s="49">
        <f t="shared" si="43"/>
        <v>18.986412678993325</v>
      </c>
      <c r="L46" s="49">
        <f t="shared" si="43"/>
        <v>0.9457827200501252</v>
      </c>
      <c r="M46" s="49">
        <f t="shared" si="43"/>
        <v>240.20600546993631</v>
      </c>
      <c r="N46" s="49">
        <f t="shared" si="43"/>
        <v>185.56827478482697</v>
      </c>
      <c r="O46" s="49">
        <f t="shared" si="43"/>
        <v>390.30634186644409</v>
      </c>
      <c r="Q46" s="49">
        <f t="shared" si="44"/>
        <v>15.189933846704637</v>
      </c>
      <c r="R46" s="49">
        <f t="shared" si="44"/>
        <v>13.583230921006678</v>
      </c>
      <c r="S46" s="49">
        <f t="shared" si="44"/>
        <v>0.63315997994987461</v>
      </c>
      <c r="T46" s="49">
        <f t="shared" si="44"/>
        <v>160.86236823006365</v>
      </c>
      <c r="U46" s="49">
        <f t="shared" si="44"/>
        <v>124.262015115173</v>
      </c>
      <c r="V46" s="49">
        <f t="shared" si="44"/>
        <v>261.38285333355589</v>
      </c>
      <c r="X46" s="49">
        <f t="shared" si="45"/>
        <v>0</v>
      </c>
      <c r="Y46" s="49">
        <f t="shared" si="45"/>
        <v>0</v>
      </c>
      <c r="Z46" s="49">
        <f t="shared" si="45"/>
        <v>0</v>
      </c>
      <c r="AA46" s="49">
        <f t="shared" si="45"/>
        <v>0</v>
      </c>
      <c r="AB46" s="49">
        <f t="shared" si="45"/>
        <v>0</v>
      </c>
      <c r="AC46" s="49">
        <f t="shared" si="45"/>
        <v>0</v>
      </c>
      <c r="AE46" s="49">
        <f t="shared" si="46"/>
        <v>-3.5527136788005009E-15</v>
      </c>
      <c r="AF46" s="49">
        <f t="shared" si="46"/>
        <v>3.5527136788005009E-15</v>
      </c>
      <c r="AG46" s="49">
        <f t="shared" si="46"/>
        <v>0</v>
      </c>
      <c r="AH46" s="49">
        <f t="shared" si="46"/>
        <v>2.8421709430404007E-14</v>
      </c>
      <c r="AI46" s="49">
        <f t="shared" si="46"/>
        <v>0</v>
      </c>
      <c r="AJ46" s="49">
        <f t="shared" si="46"/>
        <v>0</v>
      </c>
    </row>
    <row r="47" spans="1:36" ht="15.75">
      <c r="A47" s="53">
        <v>10</v>
      </c>
      <c r="B47" s="16" t="s">
        <v>127</v>
      </c>
      <c r="C47" s="49">
        <v>-63.122210000000003</v>
      </c>
      <c r="D47" s="49">
        <v>42.326450000000001</v>
      </c>
      <c r="E47" s="49">
        <v>-3.3906499999999999</v>
      </c>
      <c r="F47" s="49">
        <v>0</v>
      </c>
      <c r="G47" s="49">
        <v>0</v>
      </c>
      <c r="H47" s="142">
        <v>0</v>
      </c>
      <c r="J47" s="49">
        <f t="shared" si="43"/>
        <v>-36.825569218877142</v>
      </c>
      <c r="K47" s="49">
        <f t="shared" si="43"/>
        <v>24.674124678993323</v>
      </c>
      <c r="L47" s="49">
        <f t="shared" si="43"/>
        <v>-2.0309908521303259</v>
      </c>
      <c r="M47" s="49">
        <f t="shared" si="43"/>
        <v>0</v>
      </c>
      <c r="N47" s="49">
        <f t="shared" si="43"/>
        <v>0</v>
      </c>
      <c r="O47" s="49">
        <f t="shared" si="43"/>
        <v>0</v>
      </c>
      <c r="Q47" s="49">
        <f t="shared" si="44"/>
        <v>-26.296640781122864</v>
      </c>
      <c r="R47" s="49">
        <f t="shared" si="44"/>
        <v>17.652325321006675</v>
      </c>
      <c r="S47" s="49">
        <f t="shared" si="44"/>
        <v>-1.3596591478696742</v>
      </c>
      <c r="T47" s="49">
        <f t="shared" si="44"/>
        <v>0</v>
      </c>
      <c r="U47" s="49">
        <f t="shared" si="44"/>
        <v>0</v>
      </c>
      <c r="V47" s="49">
        <f t="shared" si="44"/>
        <v>0</v>
      </c>
      <c r="X47" s="49">
        <f t="shared" si="45"/>
        <v>0</v>
      </c>
      <c r="Y47" s="49">
        <f t="shared" si="45"/>
        <v>0</v>
      </c>
      <c r="Z47" s="49">
        <f t="shared" si="45"/>
        <v>0</v>
      </c>
      <c r="AA47" s="49">
        <f t="shared" si="45"/>
        <v>0</v>
      </c>
      <c r="AB47" s="49">
        <f t="shared" si="45"/>
        <v>0</v>
      </c>
      <c r="AC47" s="49">
        <f t="shared" si="45"/>
        <v>0</v>
      </c>
      <c r="AE47" s="49">
        <f t="shared" si="46"/>
        <v>3.5527136788005009E-15</v>
      </c>
      <c r="AF47" s="49">
        <f t="shared" si="46"/>
        <v>3.5527136788005009E-15</v>
      </c>
      <c r="AG47" s="49">
        <f t="shared" si="46"/>
        <v>2.2204460492503131E-16</v>
      </c>
      <c r="AH47" s="49">
        <f t="shared" si="46"/>
        <v>0</v>
      </c>
      <c r="AI47" s="49">
        <f t="shared" si="46"/>
        <v>0</v>
      </c>
      <c r="AJ47" s="49">
        <f t="shared" si="46"/>
        <v>0</v>
      </c>
    </row>
    <row r="48" spans="1:36" ht="15.75">
      <c r="A48" s="53">
        <v>11</v>
      </c>
      <c r="B48" s="16" t="s">
        <v>128</v>
      </c>
      <c r="C48" s="49">
        <f>'CC Expenses'!I44</f>
        <v>5077.1108970765044</v>
      </c>
      <c r="D48" s="49">
        <f>'CC Expenses'!J44</f>
        <v>5121.3578554704591</v>
      </c>
      <c r="E48" s="49">
        <f>'CC Expenses'!K44</f>
        <v>5465.8590389173951</v>
      </c>
      <c r="F48" s="49">
        <f>'CC Expenses'!L44</f>
        <v>5668.0792922078435</v>
      </c>
      <c r="G48" s="49">
        <f>'CC Expenses'!M44</f>
        <v>5787.6217484747258</v>
      </c>
      <c r="H48" s="142">
        <f>5491.0334589*RAT</f>
        <v>5418.0027138966307</v>
      </c>
      <c r="J48" s="49">
        <f t="shared" si="43"/>
        <v>2961.9922808818992</v>
      </c>
      <c r="K48" s="49">
        <f t="shared" si="43"/>
        <v>2985.4859609445152</v>
      </c>
      <c r="L48" s="49">
        <f t="shared" si="43"/>
        <v>3274.0358654166853</v>
      </c>
      <c r="M48" s="49">
        <f t="shared" si="43"/>
        <v>3394.6996939891355</v>
      </c>
      <c r="N48" s="49">
        <f t="shared" si="43"/>
        <v>3466.4105414555811</v>
      </c>
      <c r="O48" s="49">
        <f t="shared" si="43"/>
        <v>3244.9223265616301</v>
      </c>
      <c r="Q48" s="49">
        <f t="shared" si="44"/>
        <v>2115.1186161946057</v>
      </c>
      <c r="R48" s="49">
        <f t="shared" si="44"/>
        <v>2135.8718945259434</v>
      </c>
      <c r="S48" s="49">
        <f t="shared" si="44"/>
        <v>2191.8231735007098</v>
      </c>
      <c r="T48" s="49">
        <f t="shared" si="44"/>
        <v>2273.3795982187085</v>
      </c>
      <c r="U48" s="49">
        <f t="shared" si="44"/>
        <v>2321.2112070191447</v>
      </c>
      <c r="V48" s="49">
        <f t="shared" si="44"/>
        <v>2173.0803873350005</v>
      </c>
      <c r="X48" s="49">
        <f t="shared" si="45"/>
        <v>0</v>
      </c>
      <c r="Y48" s="49">
        <f t="shared" si="45"/>
        <v>0</v>
      </c>
      <c r="Z48" s="49">
        <f t="shared" si="45"/>
        <v>0</v>
      </c>
      <c r="AA48" s="49">
        <f t="shared" si="45"/>
        <v>0</v>
      </c>
      <c r="AB48" s="49">
        <f t="shared" si="45"/>
        <v>0</v>
      </c>
      <c r="AC48" s="49">
        <f t="shared" si="45"/>
        <v>0</v>
      </c>
      <c r="AE48" s="49">
        <f t="shared" si="46"/>
        <v>-4.5474735088646412E-13</v>
      </c>
      <c r="AF48" s="49">
        <f t="shared" si="46"/>
        <v>4.5474735088646412E-13</v>
      </c>
      <c r="AG48" s="49">
        <f t="shared" si="46"/>
        <v>0</v>
      </c>
      <c r="AH48" s="49">
        <f t="shared" si="46"/>
        <v>-4.5474735088646412E-13</v>
      </c>
      <c r="AI48" s="49">
        <f t="shared" si="46"/>
        <v>0</v>
      </c>
      <c r="AJ48" s="49">
        <f t="shared" si="46"/>
        <v>0</v>
      </c>
    </row>
    <row r="49" spans="1:36" ht="15.75">
      <c r="A49" s="53">
        <v>12</v>
      </c>
      <c r="B49" s="16" t="s">
        <v>129</v>
      </c>
      <c r="C49" s="49"/>
      <c r="D49" s="86"/>
      <c r="E49" s="49"/>
      <c r="F49" s="49"/>
      <c r="G49" s="49"/>
      <c r="H49" s="147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56">
        <v>12.1</v>
      </c>
      <c r="B50" s="16" t="s">
        <v>130</v>
      </c>
      <c r="C50" s="49">
        <v>14.63082</v>
      </c>
      <c r="D50" s="49">
        <v>26.784140000000001</v>
      </c>
      <c r="E50" s="49">
        <v>2.84985</v>
      </c>
      <c r="F50" s="49">
        <v>53.694420000000001</v>
      </c>
      <c r="G50" s="49">
        <v>81.749219999999994</v>
      </c>
      <c r="H50" s="142">
        <v>120.68118039999999</v>
      </c>
      <c r="J50" s="49">
        <f t="shared" ref="J50:O63" si="47">C50*J$6*J$7/(J$6*J$7+Q$6*Q$7+X$6*X$7)</f>
        <v>8.5356370545158669</v>
      </c>
      <c r="K50" s="49">
        <f t="shared" si="47"/>
        <v>15.613764201335385</v>
      </c>
      <c r="L50" s="49">
        <f t="shared" si="47"/>
        <v>1.7070530075187968</v>
      </c>
      <c r="M50" s="49">
        <f t="shared" si="47"/>
        <v>32.158412355576516</v>
      </c>
      <c r="N50" s="49">
        <f t="shared" si="47"/>
        <v>48.962487577639749</v>
      </c>
      <c r="O50" s="49">
        <f t="shared" si="47"/>
        <v>72.277752034223695</v>
      </c>
      <c r="Q50" s="49">
        <f t="shared" ref="Q50:V63" si="48">C50*Q$6*Q$7/(Q$6*Q$7+X$6*X$7+J$6*J$7)</f>
        <v>6.0951829454841331</v>
      </c>
      <c r="R50" s="49">
        <f t="shared" si="48"/>
        <v>11.170375798664612</v>
      </c>
      <c r="S50" s="49">
        <f t="shared" si="48"/>
        <v>1.1427969924812029</v>
      </c>
      <c r="T50" s="49">
        <f t="shared" si="48"/>
        <v>21.536007644423485</v>
      </c>
      <c r="U50" s="49">
        <f t="shared" si="48"/>
        <v>32.786732422360245</v>
      </c>
      <c r="V50" s="49">
        <f t="shared" si="48"/>
        <v>48.403428365776293</v>
      </c>
      <c r="X50" s="49">
        <f t="shared" ref="X50:AC63" si="49">C50*X$6*X$7/(X$6*X$7+J$6*J$7+Q$6*Q$7)</f>
        <v>0</v>
      </c>
      <c r="Y50" s="49">
        <f t="shared" si="49"/>
        <v>0</v>
      </c>
      <c r="Z50" s="49">
        <f t="shared" si="49"/>
        <v>0</v>
      </c>
      <c r="AA50" s="49">
        <f t="shared" si="49"/>
        <v>0</v>
      </c>
      <c r="AB50" s="49">
        <f t="shared" si="49"/>
        <v>0</v>
      </c>
      <c r="AC50" s="49">
        <f t="shared" si="49"/>
        <v>0</v>
      </c>
      <c r="AE50" s="49">
        <f t="shared" ref="AE50:AJ63" si="50">C50-J50-Q50-X50</f>
        <v>0</v>
      </c>
      <c r="AF50" s="49">
        <f t="shared" si="50"/>
        <v>3.5527136788005009E-15</v>
      </c>
      <c r="AG50" s="49">
        <f t="shared" si="50"/>
        <v>2.2204460492503131E-16</v>
      </c>
      <c r="AH50" s="49">
        <f t="shared" si="50"/>
        <v>0</v>
      </c>
      <c r="AI50" s="49">
        <f t="shared" si="50"/>
        <v>0</v>
      </c>
      <c r="AJ50" s="49">
        <f t="shared" si="50"/>
        <v>0</v>
      </c>
    </row>
    <row r="51" spans="1:36" ht="15.75">
      <c r="A51" s="56">
        <v>12.2</v>
      </c>
      <c r="B51" s="16" t="s">
        <v>131</v>
      </c>
      <c r="C51" s="49">
        <v>466.27699999999999</v>
      </c>
      <c r="D51" s="49">
        <v>461.98905000000002</v>
      </c>
      <c r="E51" s="49">
        <v>417.99968999999999</v>
      </c>
      <c r="F51" s="49">
        <v>467.18502999999998</v>
      </c>
      <c r="G51" s="49">
        <v>438.22874999999999</v>
      </c>
      <c r="H51" s="142">
        <v>105.9881</v>
      </c>
      <c r="J51" s="49">
        <f t="shared" si="47"/>
        <v>272.02653295362086</v>
      </c>
      <c r="K51" s="49">
        <f t="shared" si="47"/>
        <v>269.31565061633285</v>
      </c>
      <c r="L51" s="49">
        <f t="shared" si="47"/>
        <v>250.38076669172926</v>
      </c>
      <c r="M51" s="49">
        <f t="shared" si="47"/>
        <v>279.80428582881399</v>
      </c>
      <c r="N51" s="49">
        <f t="shared" si="47"/>
        <v>262.47063553682341</v>
      </c>
      <c r="O51" s="49">
        <f t="shared" si="47"/>
        <v>63.477847871452425</v>
      </c>
      <c r="Q51" s="49">
        <f t="shared" si="48"/>
        <v>194.25046704637913</v>
      </c>
      <c r="R51" s="49">
        <f t="shared" si="48"/>
        <v>192.67339938366717</v>
      </c>
      <c r="S51" s="49">
        <f t="shared" si="48"/>
        <v>167.61892330827067</v>
      </c>
      <c r="T51" s="49">
        <f t="shared" si="48"/>
        <v>187.38074417118605</v>
      </c>
      <c r="U51" s="49">
        <f t="shared" si="48"/>
        <v>175.75811446317655</v>
      </c>
      <c r="V51" s="49">
        <f t="shared" si="48"/>
        <v>42.510252128547577</v>
      </c>
      <c r="X51" s="49">
        <f t="shared" si="49"/>
        <v>0</v>
      </c>
      <c r="Y51" s="49">
        <f t="shared" si="49"/>
        <v>0</v>
      </c>
      <c r="Z51" s="49">
        <f t="shared" si="49"/>
        <v>0</v>
      </c>
      <c r="AA51" s="49">
        <f t="shared" si="49"/>
        <v>0</v>
      </c>
      <c r="AB51" s="49">
        <f t="shared" si="49"/>
        <v>0</v>
      </c>
      <c r="AC51" s="49">
        <f t="shared" si="49"/>
        <v>0</v>
      </c>
      <c r="AE51" s="49">
        <f t="shared" si="50"/>
        <v>0</v>
      </c>
      <c r="AF51" s="49">
        <f t="shared" si="50"/>
        <v>0</v>
      </c>
      <c r="AG51" s="49">
        <f t="shared" si="50"/>
        <v>5.6843418860808015E-14</v>
      </c>
      <c r="AH51" s="49">
        <f t="shared" si="50"/>
        <v>-5.6843418860808015E-14</v>
      </c>
      <c r="AI51" s="49">
        <f t="shared" si="50"/>
        <v>2.8421709430404007E-14</v>
      </c>
      <c r="AJ51" s="49">
        <f t="shared" si="50"/>
        <v>0</v>
      </c>
    </row>
    <row r="52" spans="1:36" ht="15.75">
      <c r="A52" s="56">
        <v>12.3</v>
      </c>
      <c r="B52" s="16" t="s">
        <v>132</v>
      </c>
      <c r="C52" s="49">
        <v>54.498206899999992</v>
      </c>
      <c r="D52" s="49">
        <v>50.125412900000001</v>
      </c>
      <c r="E52" s="49">
        <v>46.466709999999999</v>
      </c>
      <c r="F52" s="49">
        <v>58.9694</v>
      </c>
      <c r="G52" s="49">
        <v>84.047330000000002</v>
      </c>
      <c r="H52" s="142">
        <v>66.770229999999998</v>
      </c>
      <c r="J52" s="49">
        <f t="shared" si="47"/>
        <v>31.794315986411718</v>
      </c>
      <c r="K52" s="49">
        <f t="shared" si="47"/>
        <v>29.220515480996404</v>
      </c>
      <c r="L52" s="49">
        <f t="shared" si="47"/>
        <v>27.833442832080198</v>
      </c>
      <c r="M52" s="49">
        <f t="shared" si="47"/>
        <v>35.31767884932799</v>
      </c>
      <c r="N52" s="49">
        <f t="shared" si="47"/>
        <v>50.338906610470275</v>
      </c>
      <c r="O52" s="49">
        <f t="shared" si="47"/>
        <v>39.989682825542566</v>
      </c>
      <c r="Q52" s="49">
        <f t="shared" si="48"/>
        <v>22.703890913588278</v>
      </c>
      <c r="R52" s="49">
        <f t="shared" si="48"/>
        <v>20.904897419003596</v>
      </c>
      <c r="S52" s="49">
        <f t="shared" si="48"/>
        <v>18.633267167919801</v>
      </c>
      <c r="T52" s="49">
        <f t="shared" si="48"/>
        <v>23.651721150672014</v>
      </c>
      <c r="U52" s="49">
        <f t="shared" si="48"/>
        <v>33.70842338952972</v>
      </c>
      <c r="V52" s="49">
        <f t="shared" si="48"/>
        <v>26.780547174457428</v>
      </c>
      <c r="X52" s="49">
        <f t="shared" si="49"/>
        <v>0</v>
      </c>
      <c r="Y52" s="49">
        <f t="shared" si="49"/>
        <v>0</v>
      </c>
      <c r="Z52" s="49">
        <f t="shared" si="49"/>
        <v>0</v>
      </c>
      <c r="AA52" s="49">
        <f t="shared" si="49"/>
        <v>0</v>
      </c>
      <c r="AB52" s="49">
        <f t="shared" si="49"/>
        <v>0</v>
      </c>
      <c r="AC52" s="49">
        <f t="shared" si="49"/>
        <v>0</v>
      </c>
      <c r="AE52" s="49">
        <f t="shared" si="50"/>
        <v>-3.5527136788005009E-15</v>
      </c>
      <c r="AF52" s="49">
        <f t="shared" si="50"/>
        <v>0</v>
      </c>
      <c r="AG52" s="49">
        <f t="shared" si="50"/>
        <v>0</v>
      </c>
      <c r="AH52" s="49">
        <f t="shared" si="50"/>
        <v>-3.5527136788005009E-15</v>
      </c>
      <c r="AI52" s="49">
        <f t="shared" si="50"/>
        <v>7.1054273576010019E-15</v>
      </c>
      <c r="AJ52" s="49">
        <f t="shared" si="50"/>
        <v>3.5527136788005009E-15</v>
      </c>
    </row>
    <row r="53" spans="1:36" ht="15.75">
      <c r="A53" s="56">
        <v>12.4</v>
      </c>
      <c r="B53" s="16" t="s">
        <v>133</v>
      </c>
      <c r="C53" s="49">
        <v>46.482505000000003</v>
      </c>
      <c r="D53" s="49">
        <v>117.59863970000001</v>
      </c>
      <c r="E53" s="49">
        <v>139.85424</v>
      </c>
      <c r="F53" s="49">
        <v>66.179739999999995</v>
      </c>
      <c r="G53" s="49">
        <v>54.514789999999998</v>
      </c>
      <c r="H53" s="142">
        <v>22.947050000000001</v>
      </c>
      <c r="J53" s="49">
        <f t="shared" si="47"/>
        <v>27.117946366965015</v>
      </c>
      <c r="K53" s="49">
        <f t="shared" si="47"/>
        <v>68.553906553415501</v>
      </c>
      <c r="L53" s="49">
        <f t="shared" si="47"/>
        <v>83.772339248120289</v>
      </c>
      <c r="M53" s="49">
        <f t="shared" si="47"/>
        <v>39.636062155152082</v>
      </c>
      <c r="N53" s="49">
        <f t="shared" si="47"/>
        <v>32.650828083407276</v>
      </c>
      <c r="O53" s="49">
        <f t="shared" si="47"/>
        <v>13.743329194490817</v>
      </c>
      <c r="Q53" s="49">
        <f t="shared" si="48"/>
        <v>19.364558633034992</v>
      </c>
      <c r="R53" s="49">
        <f t="shared" si="48"/>
        <v>49.044733146584491</v>
      </c>
      <c r="S53" s="49">
        <f t="shared" si="48"/>
        <v>56.081900751879694</v>
      </c>
      <c r="T53" s="49">
        <f t="shared" si="48"/>
        <v>26.543677844847917</v>
      </c>
      <c r="U53" s="49">
        <f t="shared" si="48"/>
        <v>21.863961916592721</v>
      </c>
      <c r="V53" s="49">
        <f t="shared" si="48"/>
        <v>9.2037208055091835</v>
      </c>
      <c r="X53" s="49">
        <f t="shared" si="49"/>
        <v>0</v>
      </c>
      <c r="Y53" s="49">
        <f t="shared" si="49"/>
        <v>0</v>
      </c>
      <c r="Z53" s="49">
        <f t="shared" si="49"/>
        <v>0</v>
      </c>
      <c r="AA53" s="49">
        <f t="shared" si="49"/>
        <v>0</v>
      </c>
      <c r="AB53" s="49">
        <f t="shared" si="49"/>
        <v>0</v>
      </c>
      <c r="AC53" s="49">
        <f t="shared" si="49"/>
        <v>0</v>
      </c>
      <c r="AE53" s="49">
        <f t="shared" si="50"/>
        <v>-3.5527136788005009E-15</v>
      </c>
      <c r="AF53" s="49">
        <f t="shared" si="50"/>
        <v>1.4210854715202004E-14</v>
      </c>
      <c r="AG53" s="49">
        <f t="shared" si="50"/>
        <v>2.1316282072803006E-14</v>
      </c>
      <c r="AH53" s="49">
        <f t="shared" si="50"/>
        <v>-3.5527136788005009E-15</v>
      </c>
      <c r="AI53" s="49">
        <f t="shared" si="50"/>
        <v>0</v>
      </c>
      <c r="AJ53" s="49">
        <f t="shared" si="50"/>
        <v>0</v>
      </c>
    </row>
    <row r="54" spans="1:36" ht="15.75">
      <c r="A54" s="56">
        <v>12.5</v>
      </c>
      <c r="B54" s="16" t="s">
        <v>134</v>
      </c>
      <c r="C54" s="49">
        <v>81.344149999999999</v>
      </c>
      <c r="D54" s="49">
        <v>80.236329999999995</v>
      </c>
      <c r="E54" s="49">
        <v>79.742940000000004</v>
      </c>
      <c r="F54" s="49">
        <v>73.946079999999995</v>
      </c>
      <c r="G54" s="49">
        <v>81.021960000000007</v>
      </c>
      <c r="H54" s="142">
        <v>98.010540000000006</v>
      </c>
      <c r="J54" s="49">
        <f t="shared" si="47"/>
        <v>47.456269772172497</v>
      </c>
      <c r="K54" s="49">
        <f t="shared" si="47"/>
        <v>46.773618156137644</v>
      </c>
      <c r="L54" s="49">
        <f t="shared" si="47"/>
        <v>47.765821203007519</v>
      </c>
      <c r="M54" s="49">
        <f t="shared" si="47"/>
        <v>44.287442395661394</v>
      </c>
      <c r="N54" s="49">
        <f t="shared" si="47"/>
        <v>48.526905944986687</v>
      </c>
      <c r="O54" s="49">
        <f t="shared" si="47"/>
        <v>58.699968656093489</v>
      </c>
      <c r="Q54" s="49">
        <f t="shared" si="48"/>
        <v>33.887880227827502</v>
      </c>
      <c r="R54" s="49">
        <f t="shared" si="48"/>
        <v>33.462711843862344</v>
      </c>
      <c r="S54" s="49">
        <f t="shared" si="48"/>
        <v>31.977118796992482</v>
      </c>
      <c r="T54" s="49">
        <f t="shared" si="48"/>
        <v>29.658637604338601</v>
      </c>
      <c r="U54" s="49">
        <f t="shared" si="48"/>
        <v>32.495054055013313</v>
      </c>
      <c r="V54" s="49">
        <f t="shared" si="48"/>
        <v>39.31057134390651</v>
      </c>
      <c r="X54" s="49">
        <f t="shared" si="49"/>
        <v>0</v>
      </c>
      <c r="Y54" s="49">
        <f t="shared" si="49"/>
        <v>0</v>
      </c>
      <c r="Z54" s="49">
        <f t="shared" si="49"/>
        <v>0</v>
      </c>
      <c r="AA54" s="49">
        <f t="shared" si="49"/>
        <v>0</v>
      </c>
      <c r="AB54" s="49">
        <f t="shared" si="49"/>
        <v>0</v>
      </c>
      <c r="AC54" s="49">
        <f t="shared" si="49"/>
        <v>0</v>
      </c>
      <c r="AE54" s="49">
        <f t="shared" si="50"/>
        <v>0</v>
      </c>
      <c r="AF54" s="49">
        <f t="shared" si="50"/>
        <v>7.1054273576010019E-15</v>
      </c>
      <c r="AG54" s="49">
        <f t="shared" si="50"/>
        <v>3.5527136788005009E-15</v>
      </c>
      <c r="AH54" s="49">
        <f t="shared" si="50"/>
        <v>0</v>
      </c>
      <c r="AI54" s="49">
        <f t="shared" si="50"/>
        <v>7.1054273576010019E-15</v>
      </c>
      <c r="AJ54" s="49">
        <f t="shared" si="50"/>
        <v>7.1054273576010019E-15</v>
      </c>
    </row>
    <row r="55" spans="1:36" ht="15.75">
      <c r="A55" s="56">
        <v>12.6</v>
      </c>
      <c r="B55" s="16" t="s">
        <v>135</v>
      </c>
      <c r="C55" s="49">
        <v>29.421309999999998</v>
      </c>
      <c r="D55" s="49">
        <v>23.388982400000003</v>
      </c>
      <c r="E55" s="49">
        <v>225.40145760000001</v>
      </c>
      <c r="F55" s="49">
        <v>4.3650480000000078</v>
      </c>
      <c r="G55" s="49">
        <v>-5.8604200000000004</v>
      </c>
      <c r="H55" s="142">
        <v>16.645859999999999</v>
      </c>
      <c r="J55" s="49">
        <f t="shared" si="47"/>
        <v>17.16442576891782</v>
      </c>
      <c r="K55" s="49">
        <f t="shared" si="47"/>
        <v>13.634563443246021</v>
      </c>
      <c r="L55" s="49">
        <f t="shared" si="47"/>
        <v>135.01490818646616</v>
      </c>
      <c r="M55" s="49">
        <f t="shared" si="47"/>
        <v>2.6142942513558167</v>
      </c>
      <c r="N55" s="49">
        <f t="shared" si="47"/>
        <v>-3.5100119787045259</v>
      </c>
      <c r="O55" s="49">
        <f t="shared" si="47"/>
        <v>9.9694528797996647</v>
      </c>
      <c r="Q55" s="49">
        <f t="shared" si="48"/>
        <v>12.25688423108218</v>
      </c>
      <c r="R55" s="49">
        <f t="shared" si="48"/>
        <v>9.7544189567539803</v>
      </c>
      <c r="S55" s="49">
        <f t="shared" si="48"/>
        <v>90.386549413533842</v>
      </c>
      <c r="T55" s="49">
        <f t="shared" si="48"/>
        <v>1.7507537486441909</v>
      </c>
      <c r="U55" s="49">
        <f t="shared" si="48"/>
        <v>-2.3504080212954745</v>
      </c>
      <c r="V55" s="49">
        <f t="shared" si="48"/>
        <v>6.6764071202003326</v>
      </c>
      <c r="X55" s="49">
        <f t="shared" si="49"/>
        <v>0</v>
      </c>
      <c r="Y55" s="49">
        <f t="shared" si="49"/>
        <v>0</v>
      </c>
      <c r="Z55" s="49">
        <f t="shared" si="49"/>
        <v>0</v>
      </c>
      <c r="AA55" s="49">
        <f t="shared" si="49"/>
        <v>0</v>
      </c>
      <c r="AB55" s="49">
        <f t="shared" si="49"/>
        <v>0</v>
      </c>
      <c r="AC55" s="49">
        <f t="shared" si="49"/>
        <v>0</v>
      </c>
      <c r="AE55" s="49">
        <f t="shared" si="50"/>
        <v>-1.7763568394002505E-15</v>
      </c>
      <c r="AF55" s="49">
        <f t="shared" si="50"/>
        <v>1.7763568394002505E-15</v>
      </c>
      <c r="AG55" s="49">
        <f t="shared" si="50"/>
        <v>1.4210854715202004E-14</v>
      </c>
      <c r="AH55" s="49">
        <f t="shared" si="50"/>
        <v>2.2204460492503131E-16</v>
      </c>
      <c r="AI55" s="49">
        <f t="shared" si="50"/>
        <v>0</v>
      </c>
      <c r="AJ55" s="49">
        <f t="shared" si="50"/>
        <v>1.7763568394002505E-15</v>
      </c>
    </row>
    <row r="56" spans="1:36" ht="15.75">
      <c r="A56" s="56">
        <v>12.7</v>
      </c>
      <c r="B56" s="16" t="s">
        <v>136</v>
      </c>
      <c r="C56" s="49">
        <v>250.30305999999999</v>
      </c>
      <c r="D56" s="49">
        <v>253.1701625</v>
      </c>
      <c r="E56" s="49">
        <v>103.5844766</v>
      </c>
      <c r="F56" s="49">
        <v>923.63239700000008</v>
      </c>
      <c r="G56" s="49">
        <v>1175.6641081</v>
      </c>
      <c r="H56" s="142">
        <v>552.66533000000004</v>
      </c>
      <c r="J56" s="49">
        <f t="shared" si="47"/>
        <v>146.02709033360458</v>
      </c>
      <c r="K56" s="49">
        <f t="shared" si="47"/>
        <v>147.58507161658963</v>
      </c>
      <c r="L56" s="49">
        <f t="shared" si="47"/>
        <v>62.046841873182956</v>
      </c>
      <c r="M56" s="49">
        <f t="shared" si="47"/>
        <v>553.17762046215523</v>
      </c>
      <c r="N56" s="49">
        <f t="shared" si="47"/>
        <v>704.14664859582956</v>
      </c>
      <c r="O56" s="49">
        <f t="shared" si="47"/>
        <v>330.99947769198667</v>
      </c>
      <c r="Q56" s="49">
        <f t="shared" si="48"/>
        <v>104.27596966639543</v>
      </c>
      <c r="R56" s="49">
        <f t="shared" si="48"/>
        <v>105.58509088341037</v>
      </c>
      <c r="S56" s="49">
        <f t="shared" si="48"/>
        <v>41.537634726817046</v>
      </c>
      <c r="T56" s="49">
        <f t="shared" si="48"/>
        <v>370.45477653784491</v>
      </c>
      <c r="U56" s="49">
        <f t="shared" si="48"/>
        <v>471.5174595041704</v>
      </c>
      <c r="V56" s="49">
        <f t="shared" si="48"/>
        <v>221.66585230801334</v>
      </c>
      <c r="X56" s="49">
        <f t="shared" si="49"/>
        <v>0</v>
      </c>
      <c r="Y56" s="49">
        <f t="shared" si="49"/>
        <v>0</v>
      </c>
      <c r="Z56" s="49">
        <f t="shared" si="49"/>
        <v>0</v>
      </c>
      <c r="AA56" s="49">
        <f t="shared" si="49"/>
        <v>0</v>
      </c>
      <c r="AB56" s="49">
        <f t="shared" si="49"/>
        <v>0</v>
      </c>
      <c r="AC56" s="49">
        <f t="shared" si="49"/>
        <v>0</v>
      </c>
      <c r="AE56" s="49">
        <f t="shared" si="50"/>
        <v>-1.4210854715202004E-14</v>
      </c>
      <c r="AF56" s="49">
        <f t="shared" si="50"/>
        <v>0</v>
      </c>
      <c r="AG56" s="49">
        <f t="shared" si="50"/>
        <v>0</v>
      </c>
      <c r="AH56" s="49">
        <f t="shared" si="50"/>
        <v>-5.6843418860808015E-14</v>
      </c>
      <c r="AI56" s="49">
        <f t="shared" si="50"/>
        <v>5.6843418860808015E-14</v>
      </c>
      <c r="AJ56" s="49">
        <f t="shared" si="50"/>
        <v>2.8421709430404007E-14</v>
      </c>
    </row>
    <row r="57" spans="1:36" ht="15.75">
      <c r="A57" s="56">
        <v>12.8</v>
      </c>
      <c r="B57" s="16" t="s">
        <v>137</v>
      </c>
      <c r="C57" s="49">
        <v>9.7513465000000004</v>
      </c>
      <c r="D57" s="49">
        <v>0.33345169999999924</v>
      </c>
      <c r="E57" s="49">
        <v>-5.9404975999999978</v>
      </c>
      <c r="F57" s="49">
        <v>-12.536940900000008</v>
      </c>
      <c r="G57" s="49">
        <v>-6.9291201999999998</v>
      </c>
      <c r="H57" s="142">
        <v>-18.487903299999981</v>
      </c>
      <c r="J57" s="49">
        <f t="shared" si="47"/>
        <v>5.6889466562245739</v>
      </c>
      <c r="K57" s="49">
        <f t="shared" si="47"/>
        <v>0.19438504340010226</v>
      </c>
      <c r="L57" s="49">
        <f t="shared" si="47"/>
        <v>-3.5583431739348357</v>
      </c>
      <c r="M57" s="49">
        <f t="shared" si="47"/>
        <v>-7.5085663489743038</v>
      </c>
      <c r="N57" s="49">
        <f t="shared" si="47"/>
        <v>-4.1500941748003548</v>
      </c>
      <c r="O57" s="49">
        <f t="shared" si="47"/>
        <v>-11.072679981427369</v>
      </c>
      <c r="Q57" s="49">
        <f t="shared" si="48"/>
        <v>4.0623998437754274</v>
      </c>
      <c r="R57" s="49">
        <f t="shared" si="48"/>
        <v>0.13906665659989695</v>
      </c>
      <c r="S57" s="49">
        <f t="shared" si="48"/>
        <v>-2.3821544260651621</v>
      </c>
      <c r="T57" s="49">
        <f t="shared" si="48"/>
        <v>-5.0283745510257054</v>
      </c>
      <c r="U57" s="49">
        <f t="shared" si="48"/>
        <v>-2.7790260251996446</v>
      </c>
      <c r="V57" s="49">
        <f t="shared" si="48"/>
        <v>-7.4152233185726129</v>
      </c>
      <c r="X57" s="49">
        <f t="shared" si="49"/>
        <v>0</v>
      </c>
      <c r="Y57" s="49">
        <f t="shared" si="49"/>
        <v>0</v>
      </c>
      <c r="Z57" s="49">
        <f t="shared" si="49"/>
        <v>0</v>
      </c>
      <c r="AA57" s="49">
        <f t="shared" si="49"/>
        <v>0</v>
      </c>
      <c r="AB57" s="49">
        <f t="shared" si="49"/>
        <v>0</v>
      </c>
      <c r="AC57" s="49">
        <f t="shared" si="49"/>
        <v>0</v>
      </c>
      <c r="AE57" s="49">
        <f t="shared" si="50"/>
        <v>-8.8817841970012523E-16</v>
      </c>
      <c r="AF57" s="49">
        <f t="shared" si="50"/>
        <v>2.7755575615628914E-17</v>
      </c>
      <c r="AG57" s="49">
        <f t="shared" si="50"/>
        <v>0</v>
      </c>
      <c r="AH57" s="49">
        <f t="shared" si="50"/>
        <v>8.8817841970012523E-16</v>
      </c>
      <c r="AI57" s="49">
        <f t="shared" si="50"/>
        <v>-4.4408920985006262E-16</v>
      </c>
      <c r="AJ57" s="49">
        <f t="shared" si="50"/>
        <v>0</v>
      </c>
    </row>
    <row r="58" spans="1:36" ht="15.75">
      <c r="A58" s="56">
        <v>12.9</v>
      </c>
      <c r="B58" s="16" t="s">
        <v>138</v>
      </c>
      <c r="C58" s="49">
        <v>3.7180896000000003</v>
      </c>
      <c r="D58" s="49">
        <v>6.3457961000000003</v>
      </c>
      <c r="E58" s="49">
        <v>3.9677799999999999</v>
      </c>
      <c r="F58" s="49">
        <v>4.2759799999999997</v>
      </c>
      <c r="G58" s="49">
        <v>10.35432</v>
      </c>
      <c r="H58" s="142">
        <v>15.01389</v>
      </c>
      <c r="J58" s="49">
        <f t="shared" si="47"/>
        <v>2.1691377080553296</v>
      </c>
      <c r="K58" s="49">
        <f t="shared" si="47"/>
        <v>3.6992699401643554</v>
      </c>
      <c r="L58" s="49">
        <f t="shared" si="47"/>
        <v>2.376690275689223</v>
      </c>
      <c r="M58" s="49">
        <f t="shared" si="47"/>
        <v>2.5609500589483609</v>
      </c>
      <c r="N58" s="49">
        <f t="shared" si="47"/>
        <v>6.2015669920141976</v>
      </c>
      <c r="O58" s="49">
        <f t="shared" si="47"/>
        <v>8.9920417988313854</v>
      </c>
      <c r="Q58" s="49">
        <f t="shared" si="48"/>
        <v>1.5489518919446705</v>
      </c>
      <c r="R58" s="49">
        <f t="shared" si="48"/>
        <v>2.6465261598356444</v>
      </c>
      <c r="S58" s="49">
        <f t="shared" si="48"/>
        <v>1.5910897243107769</v>
      </c>
      <c r="T58" s="49">
        <f t="shared" si="48"/>
        <v>1.7150299410516388</v>
      </c>
      <c r="U58" s="49">
        <f t="shared" si="48"/>
        <v>4.1527530079858028</v>
      </c>
      <c r="V58" s="49">
        <f t="shared" si="48"/>
        <v>6.0218482011686145</v>
      </c>
      <c r="X58" s="49">
        <f t="shared" si="49"/>
        <v>0</v>
      </c>
      <c r="Y58" s="49">
        <f t="shared" si="49"/>
        <v>0</v>
      </c>
      <c r="Z58" s="49">
        <f t="shared" si="49"/>
        <v>0</v>
      </c>
      <c r="AA58" s="49">
        <f t="shared" si="49"/>
        <v>0</v>
      </c>
      <c r="AB58" s="49">
        <f t="shared" si="49"/>
        <v>0</v>
      </c>
      <c r="AC58" s="49">
        <f t="shared" si="49"/>
        <v>0</v>
      </c>
      <c r="AE58" s="49">
        <f t="shared" si="50"/>
        <v>2.2204460492503131E-16</v>
      </c>
      <c r="AF58" s="49">
        <f t="shared" si="50"/>
        <v>4.4408920985006262E-16</v>
      </c>
      <c r="AG58" s="49">
        <f t="shared" si="50"/>
        <v>0</v>
      </c>
      <c r="AH58" s="49">
        <f t="shared" si="50"/>
        <v>0</v>
      </c>
      <c r="AI58" s="49">
        <f t="shared" si="50"/>
        <v>-8.8817841970012523E-16</v>
      </c>
      <c r="AJ58" s="49">
        <f t="shared" si="50"/>
        <v>0</v>
      </c>
    </row>
    <row r="59" spans="1:36" ht="15.75">
      <c r="A59" s="55">
        <v>12.1</v>
      </c>
      <c r="B59" s="16" t="s">
        <v>139</v>
      </c>
      <c r="C59" s="49">
        <v>40.091709999999999</v>
      </c>
      <c r="D59" s="49">
        <v>39.078115199999999</v>
      </c>
      <c r="E59" s="49">
        <v>10.338240000000001</v>
      </c>
      <c r="F59" s="49">
        <v>6.0561199999999999</v>
      </c>
      <c r="G59" s="49">
        <v>17.51079</v>
      </c>
      <c r="H59" s="142">
        <v>198.96147739999998</v>
      </c>
      <c r="J59" s="49">
        <f t="shared" si="47"/>
        <v>23.389549283970709</v>
      </c>
      <c r="K59" s="49">
        <f t="shared" si="47"/>
        <v>22.780513996918334</v>
      </c>
      <c r="L59" s="49">
        <f t="shared" si="47"/>
        <v>6.1925798496240594</v>
      </c>
      <c r="M59" s="49">
        <f t="shared" si="47"/>
        <v>3.6271032303701958</v>
      </c>
      <c r="N59" s="49">
        <f t="shared" si="47"/>
        <v>10.487828970718722</v>
      </c>
      <c r="O59" s="49">
        <f t="shared" si="47"/>
        <v>119.16098500375625</v>
      </c>
      <c r="Q59" s="49">
        <f t="shared" si="48"/>
        <v>16.70216071602929</v>
      </c>
      <c r="R59" s="49">
        <f t="shared" si="48"/>
        <v>16.297601203081662</v>
      </c>
      <c r="S59" s="49">
        <f t="shared" si="48"/>
        <v>4.1456601503759405</v>
      </c>
      <c r="T59" s="49">
        <f t="shared" si="48"/>
        <v>2.4290167696298046</v>
      </c>
      <c r="U59" s="49">
        <f t="shared" si="48"/>
        <v>7.0229610292812774</v>
      </c>
      <c r="V59" s="49">
        <f t="shared" si="48"/>
        <v>79.800492396243726</v>
      </c>
      <c r="X59" s="49">
        <f t="shared" si="49"/>
        <v>0</v>
      </c>
      <c r="Y59" s="49">
        <f t="shared" si="49"/>
        <v>0</v>
      </c>
      <c r="Z59" s="49">
        <f t="shared" si="49"/>
        <v>0</v>
      </c>
      <c r="AA59" s="49">
        <f t="shared" si="49"/>
        <v>0</v>
      </c>
      <c r="AB59" s="49">
        <f t="shared" si="49"/>
        <v>0</v>
      </c>
      <c r="AC59" s="49">
        <f t="shared" si="49"/>
        <v>0</v>
      </c>
      <c r="AE59" s="49">
        <f t="shared" si="50"/>
        <v>0</v>
      </c>
      <c r="AF59" s="49">
        <f t="shared" si="50"/>
        <v>3.5527136788005009E-15</v>
      </c>
      <c r="AG59" s="49">
        <f t="shared" si="50"/>
        <v>8.8817841970012523E-16</v>
      </c>
      <c r="AH59" s="49">
        <f t="shared" si="50"/>
        <v>-4.4408920985006262E-16</v>
      </c>
      <c r="AI59" s="49">
        <f t="shared" si="50"/>
        <v>8.8817841970012523E-16</v>
      </c>
      <c r="AJ59" s="49">
        <f t="shared" si="50"/>
        <v>0</v>
      </c>
    </row>
    <row r="60" spans="1:36" ht="15.75">
      <c r="A60" s="55">
        <v>12.11</v>
      </c>
      <c r="B60" s="16" t="s">
        <v>140</v>
      </c>
      <c r="C60" s="49">
        <v>13.17638199999999</v>
      </c>
      <c r="D60" s="49">
        <v>9.2301648000000114</v>
      </c>
      <c r="E60" s="49">
        <v>26.005359999999996</v>
      </c>
      <c r="F60" s="49">
        <v>21.717947100000004</v>
      </c>
      <c r="G60" s="49">
        <v>23.188959999999994</v>
      </c>
      <c r="H60" s="142">
        <v>40.333640000000003</v>
      </c>
      <c r="J60" s="49">
        <f t="shared" si="47"/>
        <v>7.6871162685109793</v>
      </c>
      <c r="K60" s="49">
        <f t="shared" si="47"/>
        <v>5.3807072665639515</v>
      </c>
      <c r="L60" s="49">
        <f t="shared" si="47"/>
        <v>15.577145463659143</v>
      </c>
      <c r="M60" s="49">
        <f t="shared" si="47"/>
        <v>13.007211892006604</v>
      </c>
      <c r="N60" s="49">
        <f t="shared" si="47"/>
        <v>13.888685004436553</v>
      </c>
      <c r="O60" s="49">
        <f t="shared" si="47"/>
        <v>24.15641627712855</v>
      </c>
      <c r="Q60" s="49">
        <f t="shared" si="48"/>
        <v>5.4892657314890103</v>
      </c>
      <c r="R60" s="49">
        <f t="shared" si="48"/>
        <v>3.8494575334360599</v>
      </c>
      <c r="S60" s="49">
        <f t="shared" si="48"/>
        <v>10.428214536340851</v>
      </c>
      <c r="T60" s="49">
        <f t="shared" si="48"/>
        <v>8.7107352079933982</v>
      </c>
      <c r="U60" s="49">
        <f t="shared" si="48"/>
        <v>9.3002749955634378</v>
      </c>
      <c r="V60" s="49">
        <f t="shared" si="48"/>
        <v>16.177223722871453</v>
      </c>
      <c r="X60" s="49">
        <f t="shared" si="49"/>
        <v>0</v>
      </c>
      <c r="Y60" s="49">
        <f t="shared" si="49"/>
        <v>0</v>
      </c>
      <c r="Z60" s="49">
        <f t="shared" si="49"/>
        <v>0</v>
      </c>
      <c r="AA60" s="49">
        <f t="shared" si="49"/>
        <v>0</v>
      </c>
      <c r="AB60" s="49">
        <f t="shared" si="49"/>
        <v>0</v>
      </c>
      <c r="AC60" s="49">
        <f t="shared" si="49"/>
        <v>0</v>
      </c>
      <c r="AE60" s="49">
        <f t="shared" si="50"/>
        <v>0</v>
      </c>
      <c r="AF60" s="49">
        <f t="shared" si="50"/>
        <v>0</v>
      </c>
      <c r="AG60" s="49">
        <f t="shared" si="50"/>
        <v>1.7763568394002505E-15</v>
      </c>
      <c r="AH60" s="49">
        <f t="shared" si="50"/>
        <v>1.7763568394002505E-15</v>
      </c>
      <c r="AI60" s="49">
        <f t="shared" si="50"/>
        <v>3.5527136788005009E-15</v>
      </c>
      <c r="AJ60" s="49">
        <f t="shared" si="50"/>
        <v>0</v>
      </c>
    </row>
    <row r="61" spans="1:36" ht="15.75">
      <c r="A61" s="55">
        <v>12.12</v>
      </c>
      <c r="B61" s="16" t="s">
        <v>141</v>
      </c>
      <c r="C61" s="49">
        <v>35.022202100000001</v>
      </c>
      <c r="D61" s="49">
        <v>45.741959999999999</v>
      </c>
      <c r="E61" s="49">
        <v>45.942700000000002</v>
      </c>
      <c r="F61" s="49">
        <v>50.642709699999997</v>
      </c>
      <c r="G61" s="49">
        <v>29.528625000000002</v>
      </c>
      <c r="H61" s="142">
        <v>28.145230000000002</v>
      </c>
      <c r="J61" s="49">
        <f t="shared" si="47"/>
        <v>20.431992600244101</v>
      </c>
      <c r="K61" s="49">
        <f t="shared" si="47"/>
        <v>26.665189830508474</v>
      </c>
      <c r="L61" s="49">
        <f t="shared" si="47"/>
        <v>27.519562155388471</v>
      </c>
      <c r="M61" s="49">
        <f t="shared" si="47"/>
        <v>30.330696212685687</v>
      </c>
      <c r="N61" s="49">
        <f t="shared" si="47"/>
        <v>17.685733695652175</v>
      </c>
      <c r="O61" s="49">
        <f t="shared" si="47"/>
        <v>16.856596431552589</v>
      </c>
      <c r="Q61" s="49">
        <f t="shared" si="48"/>
        <v>14.590209499755897</v>
      </c>
      <c r="R61" s="49">
        <f t="shared" si="48"/>
        <v>19.076770169491525</v>
      </c>
      <c r="S61" s="49">
        <f t="shared" si="48"/>
        <v>18.423137844611531</v>
      </c>
      <c r="T61" s="49">
        <f t="shared" si="48"/>
        <v>20.312013487314314</v>
      </c>
      <c r="U61" s="49">
        <f t="shared" si="48"/>
        <v>11.842891304347825</v>
      </c>
      <c r="V61" s="49">
        <f t="shared" si="48"/>
        <v>11.288633568447413</v>
      </c>
      <c r="X61" s="49">
        <f t="shared" si="49"/>
        <v>0</v>
      </c>
      <c r="Y61" s="49">
        <f t="shared" si="49"/>
        <v>0</v>
      </c>
      <c r="Z61" s="49">
        <f t="shared" si="49"/>
        <v>0</v>
      </c>
      <c r="AA61" s="49">
        <f t="shared" si="49"/>
        <v>0</v>
      </c>
      <c r="AB61" s="49">
        <f t="shared" si="49"/>
        <v>0</v>
      </c>
      <c r="AC61" s="49">
        <f t="shared" si="49"/>
        <v>0</v>
      </c>
      <c r="AE61" s="49">
        <f t="shared" si="50"/>
        <v>3.5527136788005009E-15</v>
      </c>
      <c r="AF61" s="49">
        <f t="shared" si="50"/>
        <v>0</v>
      </c>
      <c r="AG61" s="49">
        <f t="shared" si="50"/>
        <v>0</v>
      </c>
      <c r="AH61" s="49">
        <f t="shared" si="50"/>
        <v>-3.5527136788005009E-15</v>
      </c>
      <c r="AI61" s="49">
        <f t="shared" si="50"/>
        <v>1.7763568394002505E-15</v>
      </c>
      <c r="AJ61" s="49">
        <f t="shared" si="50"/>
        <v>0</v>
      </c>
    </row>
    <row r="62" spans="1:36" ht="15.75">
      <c r="A62" s="55">
        <v>12.13</v>
      </c>
      <c r="B62" s="16" t="s">
        <v>142</v>
      </c>
      <c r="C62" s="49">
        <v>46.693475499999998</v>
      </c>
      <c r="D62" s="49">
        <v>81.676835499999996</v>
      </c>
      <c r="E62" s="49">
        <v>53.728068200000003</v>
      </c>
      <c r="F62" s="49">
        <v>69.672737100000006</v>
      </c>
      <c r="G62" s="49">
        <v>58.393803399999996</v>
      </c>
      <c r="H62" s="142">
        <v>101.12721140000001</v>
      </c>
      <c r="J62" s="49">
        <f t="shared" si="47"/>
        <v>27.241026796989424</v>
      </c>
      <c r="K62" s="49">
        <f t="shared" si="47"/>
        <v>47.613358136877245</v>
      </c>
      <c r="L62" s="49">
        <f t="shared" si="47"/>
        <v>32.18297819498747</v>
      </c>
      <c r="M62" s="49">
        <f t="shared" si="47"/>
        <v>41.72807173638293</v>
      </c>
      <c r="N62" s="49">
        <f t="shared" si="47"/>
        <v>34.974105851818983</v>
      </c>
      <c r="O62" s="49">
        <f t="shared" si="47"/>
        <v>60.566589465358938</v>
      </c>
      <c r="Q62" s="49">
        <f t="shared" si="48"/>
        <v>19.452448703010578</v>
      </c>
      <c r="R62" s="49">
        <f t="shared" si="48"/>
        <v>34.063477363122743</v>
      </c>
      <c r="S62" s="49">
        <f t="shared" si="48"/>
        <v>21.545090005012533</v>
      </c>
      <c r="T62" s="49">
        <f t="shared" si="48"/>
        <v>27.944665363617077</v>
      </c>
      <c r="U62" s="49">
        <f t="shared" si="48"/>
        <v>23.419697548181006</v>
      </c>
      <c r="V62" s="49">
        <f t="shared" si="48"/>
        <v>40.56062193464107</v>
      </c>
      <c r="X62" s="49">
        <f t="shared" si="49"/>
        <v>0</v>
      </c>
      <c r="Y62" s="49">
        <f t="shared" si="49"/>
        <v>0</v>
      </c>
      <c r="Z62" s="49">
        <f t="shared" si="49"/>
        <v>0</v>
      </c>
      <c r="AA62" s="49">
        <f t="shared" si="49"/>
        <v>0</v>
      </c>
      <c r="AB62" s="49">
        <f t="shared" si="49"/>
        <v>0</v>
      </c>
      <c r="AC62" s="49">
        <f t="shared" si="49"/>
        <v>0</v>
      </c>
      <c r="AE62" s="49">
        <f t="shared" si="50"/>
        <v>-3.5527136788005009E-15</v>
      </c>
      <c r="AF62" s="49">
        <f t="shared" si="50"/>
        <v>7.1054273576010019E-15</v>
      </c>
      <c r="AG62" s="49">
        <f t="shared" si="50"/>
        <v>0</v>
      </c>
      <c r="AH62" s="49">
        <f t="shared" si="50"/>
        <v>0</v>
      </c>
      <c r="AI62" s="49">
        <f t="shared" si="50"/>
        <v>7.1054273576010019E-15</v>
      </c>
      <c r="AJ62" s="49">
        <f t="shared" si="50"/>
        <v>0</v>
      </c>
    </row>
    <row r="63" spans="1:36" ht="14.25">
      <c r="A63" s="55">
        <v>12.14</v>
      </c>
      <c r="B63" s="16" t="s">
        <v>143</v>
      </c>
      <c r="C63" s="30">
        <f>C143+C145+C146+C147+C148+C151+C152</f>
        <v>445.98213559999994</v>
      </c>
      <c r="D63" s="30">
        <f t="shared" ref="D63:H63" si="51">D143+D145+D146+D147+D148+D151+D152</f>
        <v>471.9176826999996</v>
      </c>
      <c r="E63" s="30">
        <f t="shared" si="51"/>
        <v>628.77010949999976</v>
      </c>
      <c r="F63" s="30">
        <f>F143+F145+F146+F147+F148+F151+F152</f>
        <v>549.73922830000015</v>
      </c>
      <c r="G63" s="30">
        <f t="shared" si="51"/>
        <v>563.84778970000002</v>
      </c>
      <c r="H63" s="30">
        <f t="shared" si="51"/>
        <v>712.9150795999999</v>
      </c>
      <c r="J63" s="49">
        <f t="shared" si="47"/>
        <v>260.18648594401952</v>
      </c>
      <c r="K63" s="49">
        <f t="shared" si="47"/>
        <v>275.10352843579847</v>
      </c>
      <c r="L63" s="49">
        <f t="shared" si="47"/>
        <v>376.63171972556376</v>
      </c>
      <c r="M63" s="49">
        <f t="shared" si="47"/>
        <v>329.24726241028065</v>
      </c>
      <c r="N63" s="49">
        <f t="shared" si="47"/>
        <v>337.70830350266198</v>
      </c>
      <c r="O63" s="49">
        <f t="shared" si="47"/>
        <v>426.97543373372281</v>
      </c>
      <c r="Q63" s="49">
        <f t="shared" si="48"/>
        <v>185.79564965598044</v>
      </c>
      <c r="R63" s="49">
        <f t="shared" si="48"/>
        <v>196.81415426420114</v>
      </c>
      <c r="S63" s="49">
        <f t="shared" si="48"/>
        <v>252.13838977443601</v>
      </c>
      <c r="T63" s="49">
        <f t="shared" si="48"/>
        <v>220.49196588971947</v>
      </c>
      <c r="U63" s="49">
        <f t="shared" si="48"/>
        <v>226.13948619733804</v>
      </c>
      <c r="V63" s="49">
        <f t="shared" si="48"/>
        <v>285.93964586627709</v>
      </c>
      <c r="X63" s="49">
        <f t="shared" si="49"/>
        <v>0</v>
      </c>
      <c r="Y63" s="49">
        <f t="shared" si="49"/>
        <v>0</v>
      </c>
      <c r="Z63" s="49">
        <f t="shared" si="49"/>
        <v>0</v>
      </c>
      <c r="AA63" s="49">
        <f t="shared" si="49"/>
        <v>0</v>
      </c>
      <c r="AB63" s="49">
        <f t="shared" si="49"/>
        <v>0</v>
      </c>
      <c r="AC63" s="49">
        <f t="shared" si="49"/>
        <v>0</v>
      </c>
      <c r="AE63" s="49">
        <f t="shared" si="50"/>
        <v>-2.8421709430404007E-14</v>
      </c>
      <c r="AF63" s="49">
        <f t="shared" si="50"/>
        <v>0</v>
      </c>
      <c r="AG63" s="49">
        <f t="shared" si="50"/>
        <v>0</v>
      </c>
      <c r="AH63" s="49">
        <f t="shared" si="50"/>
        <v>2.8421709430404007E-14</v>
      </c>
      <c r="AI63" s="49">
        <f t="shared" si="50"/>
        <v>0</v>
      </c>
      <c r="AJ63" s="49">
        <f t="shared" si="50"/>
        <v>0</v>
      </c>
    </row>
    <row r="64" spans="1:36" ht="15">
      <c r="A64" s="53"/>
      <c r="B64" s="16" t="s">
        <v>144</v>
      </c>
      <c r="C64" s="15">
        <f>SUM(C50:C63)</f>
        <v>1537.3923932</v>
      </c>
      <c r="D64" s="15">
        <f t="shared" ref="D64:H64" si="52">SUM(D50:D63)</f>
        <v>1667.6167234999996</v>
      </c>
      <c r="E64" s="15">
        <f t="shared" si="52"/>
        <v>1778.7111242999999</v>
      </c>
      <c r="F64" s="15">
        <f t="shared" si="52"/>
        <v>2337.5398962999998</v>
      </c>
      <c r="G64" s="15">
        <f t="shared" si="52"/>
        <v>2605.260906</v>
      </c>
      <c r="H64" s="15">
        <f t="shared" si="52"/>
        <v>2061.7169155000001</v>
      </c>
      <c r="J64" s="15">
        <f t="shared" ref="J64:O64" si="53">SUM(J50:J63)</f>
        <v>896.91647349422306</v>
      </c>
      <c r="K64" s="15">
        <f t="shared" si="53"/>
        <v>972.13404271828426</v>
      </c>
      <c r="L64" s="15">
        <f t="shared" si="53"/>
        <v>1065.4435055330823</v>
      </c>
      <c r="M64" s="15">
        <f t="shared" si="53"/>
        <v>1399.9885254897431</v>
      </c>
      <c r="N64" s="15">
        <f t="shared" si="53"/>
        <v>1560.3825302129546</v>
      </c>
      <c r="O64" s="15">
        <f t="shared" si="53"/>
        <v>1234.7928938825125</v>
      </c>
      <c r="Q64" s="15">
        <f t="shared" ref="Q64:V64" si="54">SUM(Q50:Q63)</f>
        <v>640.47591970577696</v>
      </c>
      <c r="R64" s="15">
        <f t="shared" si="54"/>
        <v>695.4826807817152</v>
      </c>
      <c r="S64" s="15">
        <f t="shared" si="54"/>
        <v>713.26761876691717</v>
      </c>
      <c r="T64" s="15">
        <f t="shared" si="54"/>
        <v>937.55137081025714</v>
      </c>
      <c r="U64" s="15">
        <f t="shared" si="54"/>
        <v>1044.8783757870453</v>
      </c>
      <c r="V64" s="15">
        <f t="shared" si="54"/>
        <v>826.9240216174876</v>
      </c>
      <c r="X64" s="15">
        <f t="shared" ref="X64:AC64" si="55">SUM(X50:X63)</f>
        <v>0</v>
      </c>
      <c r="Y64" s="15">
        <f t="shared" si="55"/>
        <v>0</v>
      </c>
      <c r="Z64" s="15">
        <f t="shared" si="55"/>
        <v>0</v>
      </c>
      <c r="AA64" s="15">
        <f t="shared" si="55"/>
        <v>0</v>
      </c>
      <c r="AB64" s="15">
        <f t="shared" si="55"/>
        <v>0</v>
      </c>
      <c r="AC64" s="15">
        <f t="shared" si="55"/>
        <v>0</v>
      </c>
      <c r="AE64" s="15">
        <f t="shared" ref="AE64:AI64" si="56">SUM(AE50:AE63)</f>
        <v>-5.2180482157382357E-14</v>
      </c>
      <c r="AF64" s="15">
        <f t="shared" si="56"/>
        <v>3.7775338412870951E-14</v>
      </c>
      <c r="AG64" s="15">
        <f t="shared" si="56"/>
        <v>9.8809849191638932E-14</v>
      </c>
      <c r="AH64" s="15">
        <f t="shared" si="56"/>
        <v>-9.3480778673438181E-14</v>
      </c>
      <c r="AI64" s="15">
        <f t="shared" si="56"/>
        <v>1.1146639167236572E-13</v>
      </c>
      <c r="AJ64" s="15">
        <f t="shared" ref="AJ64" si="57">SUM(AJ50:AJ63)</f>
        <v>4.0856207306205761E-14</v>
      </c>
    </row>
    <row r="65" spans="1:36" ht="15">
      <c r="A65" s="6">
        <v>13</v>
      </c>
      <c r="B65" s="7" t="s">
        <v>145</v>
      </c>
      <c r="C65" s="15">
        <f>C64+C48+C47+C46+C45+C24+C13+C12+C11+C10+C9+C44</f>
        <v>45757.323466376503</v>
      </c>
      <c r="D65" s="15">
        <f t="shared" ref="D65:H65" si="58">D64+D48+D47+D46+D45+D24+D13+D12+D11+D10+D9+D44</f>
        <v>50367.037567170453</v>
      </c>
      <c r="E65" s="15">
        <f t="shared" si="58"/>
        <v>47531.2309861174</v>
      </c>
      <c r="F65" s="15">
        <f t="shared" si="58"/>
        <v>48393.217599007847</v>
      </c>
      <c r="G65" s="15">
        <f t="shared" si="58"/>
        <v>54215.042002674723</v>
      </c>
      <c r="H65" s="15">
        <f t="shared" si="58"/>
        <v>52765.775852296632</v>
      </c>
      <c r="J65" s="15">
        <f t="shared" ref="J65:O65" si="59">J64+J48+J47+J46+J45+J24+J13+J12+J11+J10+J9+J44</f>
        <v>26694.87463416758</v>
      </c>
      <c r="K65" s="15">
        <f t="shared" si="59"/>
        <v>29361.370127754737</v>
      </c>
      <c r="L65" s="15">
        <f t="shared" si="59"/>
        <v>28471.088234792125</v>
      </c>
      <c r="M65" s="15">
        <f t="shared" si="59"/>
        <v>28983.440863352964</v>
      </c>
      <c r="N65" s="15">
        <f t="shared" si="59"/>
        <v>32471.298448806952</v>
      </c>
      <c r="O65" s="15">
        <f t="shared" si="59"/>
        <v>31602.207156947268</v>
      </c>
      <c r="Q65" s="15">
        <f t="shared" ref="Q65:V65" si="60">Q64+Q48+Q47+Q46+Q45+Q24+Q13+Q12+Q11+Q10+Q9+Q44</f>
        <v>19062.448832208924</v>
      </c>
      <c r="R65" s="15">
        <f t="shared" si="60"/>
        <v>21005.667439415716</v>
      </c>
      <c r="S65" s="15">
        <f t="shared" si="60"/>
        <v>19060.142751325271</v>
      </c>
      <c r="T65" s="15">
        <f t="shared" si="60"/>
        <v>19409.776735654879</v>
      </c>
      <c r="U65" s="15">
        <f t="shared" si="60"/>
        <v>21743.743553867767</v>
      </c>
      <c r="V65" s="15">
        <f t="shared" si="60"/>
        <v>21163.568695349357</v>
      </c>
      <c r="X65" s="15">
        <f t="shared" ref="X65:AC65" si="61">X64+X48+X47+X46+X45+X24+X13+X12+X11+X10+X9+X44</f>
        <v>0</v>
      </c>
      <c r="Y65" s="15">
        <f t="shared" si="61"/>
        <v>0</v>
      </c>
      <c r="Z65" s="15">
        <f t="shared" si="61"/>
        <v>0</v>
      </c>
      <c r="AA65" s="15">
        <f t="shared" si="61"/>
        <v>0</v>
      </c>
      <c r="AB65" s="15">
        <f t="shared" si="61"/>
        <v>0</v>
      </c>
      <c r="AC65" s="15">
        <f t="shared" si="61"/>
        <v>0</v>
      </c>
      <c r="AE65" s="15">
        <f t="shared" ref="AE65:AI65" si="62">AE64+AE48+AE47+AE46+AE45+AE24+AE13+AE12+AE11+AE10+AE9+AE44</f>
        <v>-5.6593618680267355E-14</v>
      </c>
      <c r="AF65" s="15">
        <f t="shared" si="62"/>
        <v>2.4083235405925052E-12</v>
      </c>
      <c r="AG65" s="15">
        <f t="shared" si="62"/>
        <v>2.446931546273845E-13</v>
      </c>
      <c r="AH65" s="15">
        <f t="shared" si="62"/>
        <v>4.5519144009631418E-14</v>
      </c>
      <c r="AI65" s="15">
        <f t="shared" si="62"/>
        <v>2.3802071424938731E-12</v>
      </c>
      <c r="AJ65" s="15">
        <f t="shared" ref="AJ65" si="63">AJ64+AJ48+AJ47+AJ46+AJ45+AJ24+AJ13+AJ12+AJ11+AJ10+AJ9+AJ44</f>
        <v>2.0490345531420928E-12</v>
      </c>
    </row>
    <row r="66" spans="1:36" ht="15.75">
      <c r="A66" s="6">
        <v>14</v>
      </c>
      <c r="B66" s="7" t="s">
        <v>146</v>
      </c>
      <c r="C66" s="13">
        <v>-319.97814069999998</v>
      </c>
      <c r="D66" s="13">
        <v>-415.10835740000005</v>
      </c>
      <c r="E66" s="13">
        <v>-489.82121150000006</v>
      </c>
      <c r="F66" s="13">
        <v>-477.01930679999992</v>
      </c>
      <c r="G66" s="13">
        <v>-492.26279839999995</v>
      </c>
      <c r="H66" s="142">
        <v>-483.14596770000003</v>
      </c>
      <c r="J66" s="49">
        <f t="shared" ref="J66:O66" si="64">C66*J$6*J$7/(J$6*J$7+Q$6*Q$7+X$6*X$7)</f>
        <v>-186.67561178348254</v>
      </c>
      <c r="K66" s="49">
        <f t="shared" si="64"/>
        <v>-241.98663875141244</v>
      </c>
      <c r="L66" s="49">
        <f t="shared" si="64"/>
        <v>-293.40167806641608</v>
      </c>
      <c r="M66" s="49">
        <f t="shared" si="64"/>
        <v>-285.69418516199005</v>
      </c>
      <c r="N66" s="49">
        <f t="shared" si="64"/>
        <v>-294.83353054125996</v>
      </c>
      <c r="O66" s="49">
        <f t="shared" si="64"/>
        <v>-289.36329868510018</v>
      </c>
      <c r="Q66" s="49">
        <f t="shared" ref="Q66:V66" si="65">C66*Q$6*Q$7/(Q$6*Q$7+X$6*X$7+J$6*J$7)</f>
        <v>-133.30252891651747</v>
      </c>
      <c r="R66" s="49">
        <f t="shared" si="65"/>
        <v>-173.12171864858757</v>
      </c>
      <c r="S66" s="49">
        <f t="shared" si="65"/>
        <v>-196.41953343358398</v>
      </c>
      <c r="T66" s="49">
        <f t="shared" si="65"/>
        <v>-191.32512163800988</v>
      </c>
      <c r="U66" s="49">
        <f t="shared" si="65"/>
        <v>-197.42926785873999</v>
      </c>
      <c r="V66" s="49">
        <f t="shared" si="65"/>
        <v>-193.78266901489982</v>
      </c>
      <c r="X66" s="49">
        <f t="shared" ref="X66:AC66" si="66">C66*X$6*X$7/(X$6*X$7+J$6*J$7+Q$6*Q$7)</f>
        <v>0</v>
      </c>
      <c r="Y66" s="49">
        <f t="shared" si="66"/>
        <v>0</v>
      </c>
      <c r="Z66" s="49">
        <f t="shared" si="66"/>
        <v>0</v>
      </c>
      <c r="AA66" s="49">
        <f t="shared" si="66"/>
        <v>0</v>
      </c>
      <c r="AB66" s="49">
        <f t="shared" si="66"/>
        <v>0</v>
      </c>
      <c r="AC66" s="49">
        <f t="shared" si="66"/>
        <v>0</v>
      </c>
      <c r="AE66" s="49">
        <f>C66-J66-Q66-X66</f>
        <v>2.8421709430404007E-14</v>
      </c>
      <c r="AF66" s="49">
        <f>D66-K66-R66-Y66</f>
        <v>-2.8421709430404007E-14</v>
      </c>
      <c r="AG66" s="49">
        <f t="shared" ref="AG66:AJ66" si="67">E66-L66-S66-Z66</f>
        <v>0</v>
      </c>
      <c r="AH66" s="49">
        <f t="shared" si="67"/>
        <v>0</v>
      </c>
      <c r="AI66" s="49">
        <f t="shared" si="67"/>
        <v>0</v>
      </c>
      <c r="AJ66" s="49">
        <f t="shared" si="67"/>
        <v>-2.8421709430404007E-14</v>
      </c>
    </row>
    <row r="67" spans="1:36" ht="15.75">
      <c r="A67" s="6">
        <v>15</v>
      </c>
      <c r="B67" s="7" t="s">
        <v>147</v>
      </c>
      <c r="C67" s="146">
        <f t="shared" ref="C67:F67" si="68">+C65+C66</f>
        <v>45437.345325676506</v>
      </c>
      <c r="D67" s="146">
        <f t="shared" si="68"/>
        <v>49951.929209770453</v>
      </c>
      <c r="E67" s="146">
        <f t="shared" si="68"/>
        <v>47041.409774617401</v>
      </c>
      <c r="F67" s="146">
        <f t="shared" si="68"/>
        <v>47916.198292207846</v>
      </c>
      <c r="G67" s="146">
        <f t="shared" ref="G67:H67" si="69">+G65+G66</f>
        <v>53722.779204274724</v>
      </c>
      <c r="H67" s="146">
        <f t="shared" si="69"/>
        <v>52282.62988459663</v>
      </c>
      <c r="J67" s="46">
        <f>J65+J66</f>
        <v>26508.199022384098</v>
      </c>
      <c r="K67" s="46">
        <f>K65+K66</f>
        <v>29119.383489003325</v>
      </c>
      <c r="L67" s="46">
        <f t="shared" ref="L67:O67" si="70">L65+L66</f>
        <v>28177.686556725708</v>
      </c>
      <c r="M67" s="46">
        <f t="shared" si="70"/>
        <v>28697.746678190975</v>
      </c>
      <c r="N67" s="46">
        <f t="shared" si="70"/>
        <v>32176.464918265694</v>
      </c>
      <c r="O67" s="46">
        <f t="shared" si="70"/>
        <v>31312.843858262167</v>
      </c>
      <c r="Q67" s="46">
        <f>Q65+Q66</f>
        <v>18929.146303292408</v>
      </c>
      <c r="R67" s="46">
        <f>R65+R66</f>
        <v>20832.545720767128</v>
      </c>
      <c r="S67" s="46">
        <f t="shared" ref="S67:V67" si="71">S65+S66</f>
        <v>18863.723217891686</v>
      </c>
      <c r="T67" s="46">
        <f t="shared" si="71"/>
        <v>19218.451614016871</v>
      </c>
      <c r="U67" s="46">
        <f t="shared" si="71"/>
        <v>21546.314286009027</v>
      </c>
      <c r="V67" s="46">
        <f t="shared" si="71"/>
        <v>20969.786026334456</v>
      </c>
      <c r="X67" s="46">
        <f>X65+X66</f>
        <v>0</v>
      </c>
      <c r="Y67" s="46">
        <f>Y65+Y66</f>
        <v>0</v>
      </c>
      <c r="Z67" s="46">
        <f t="shared" ref="Z67:AC67" si="72">Z65+Z66</f>
        <v>0</v>
      </c>
      <c r="AA67" s="46">
        <f t="shared" si="72"/>
        <v>0</v>
      </c>
      <c r="AB67" s="46">
        <f t="shared" si="72"/>
        <v>0</v>
      </c>
      <c r="AC67" s="46">
        <f t="shared" si="72"/>
        <v>0</v>
      </c>
      <c r="AE67" s="46">
        <f>AE65+AE66</f>
        <v>-2.8171909249863347E-14</v>
      </c>
      <c r="AF67" s="46">
        <f>AF65+AF66</f>
        <v>2.3799018311621012E-12</v>
      </c>
      <c r="AG67" s="46">
        <f t="shared" ref="AG67:AI67" si="73">AG65+AG66</f>
        <v>2.446931546273845E-13</v>
      </c>
      <c r="AH67" s="46">
        <f t="shared" si="73"/>
        <v>4.5519144009631418E-14</v>
      </c>
      <c r="AI67" s="46">
        <f t="shared" si="73"/>
        <v>2.3802071424938731E-12</v>
      </c>
      <c r="AJ67" s="46">
        <f t="shared" ref="AJ67" si="74">AJ65+AJ66</f>
        <v>2.0206128437116888E-12</v>
      </c>
    </row>
    <row r="68" spans="1:36" ht="15.75">
      <c r="A68" s="6">
        <v>16</v>
      </c>
      <c r="B68" s="7" t="s">
        <v>148</v>
      </c>
      <c r="C68" s="13">
        <v>2589.3616835999997</v>
      </c>
      <c r="D68" s="13">
        <v>1918.4571562000003</v>
      </c>
      <c r="E68" s="13">
        <v>2029.72</v>
      </c>
      <c r="F68" s="13">
        <v>3049.7970208999991</v>
      </c>
      <c r="G68" s="13">
        <v>3931.700053333333</v>
      </c>
      <c r="H68" s="147"/>
      <c r="J68" s="49">
        <f t="shared" ref="J68:N68" si="75">C68*J$6*J$7/(J$6*J$7+Q$6*Q$7+X$6*X$7)</f>
        <v>1510.6365558512612</v>
      </c>
      <c r="K68" s="49">
        <f t="shared" si="75"/>
        <v>1118.3610027154598</v>
      </c>
      <c r="L68" s="49">
        <f t="shared" si="75"/>
        <v>1215.7971929824562</v>
      </c>
      <c r="M68" s="49">
        <f t="shared" si="75"/>
        <v>1826.5702506687096</v>
      </c>
      <c r="N68" s="49">
        <f t="shared" si="75"/>
        <v>2354.8336610470269</v>
      </c>
      <c r="O68" s="49">
        <f>H68*O$6*O$7/(O$6*O$7+V$6*V$7+AC$6*AC$7)</f>
        <v>0</v>
      </c>
      <c r="Q68" s="49">
        <f t="shared" ref="Q68:V68" si="76">C68*Q$6*Q$7/(Q$6*Q$7+X$6*X$7+J$6*J$7)</f>
        <v>1078.7251277487387</v>
      </c>
      <c r="R68" s="49">
        <f t="shared" si="76"/>
        <v>800.09615348454042</v>
      </c>
      <c r="S68" s="49">
        <f t="shared" si="76"/>
        <v>813.92280701754385</v>
      </c>
      <c r="T68" s="49">
        <f t="shared" si="76"/>
        <v>1223.2267702312895</v>
      </c>
      <c r="U68" s="49">
        <f t="shared" si="76"/>
        <v>1576.8663922863057</v>
      </c>
      <c r="V68" s="49">
        <f t="shared" si="76"/>
        <v>0</v>
      </c>
      <c r="X68" s="49">
        <f t="shared" ref="X68:AC68" si="77">C68*X$6*X$7/(X$6*X$7+J$6*J$7+Q$6*Q$7)</f>
        <v>0</v>
      </c>
      <c r="Y68" s="49">
        <f t="shared" si="77"/>
        <v>0</v>
      </c>
      <c r="Z68" s="49">
        <f t="shared" si="77"/>
        <v>0</v>
      </c>
      <c r="AA68" s="49">
        <f t="shared" si="77"/>
        <v>0</v>
      </c>
      <c r="AB68" s="49">
        <f t="shared" si="77"/>
        <v>0</v>
      </c>
      <c r="AC68" s="49">
        <f t="shared" si="77"/>
        <v>0</v>
      </c>
      <c r="AE68" s="49">
        <f>C68-J68-Q68-X68</f>
        <v>-2.2737367544323206E-13</v>
      </c>
      <c r="AF68" s="49">
        <f t="shared" ref="AF68:AJ68" si="78">D68-K68-R68-Y68</f>
        <v>1.1368683772161603E-13</v>
      </c>
      <c r="AG68" s="49">
        <f t="shared" si="78"/>
        <v>0</v>
      </c>
      <c r="AH68" s="49">
        <f t="shared" si="78"/>
        <v>0</v>
      </c>
      <c r="AI68" s="49">
        <f t="shared" si="78"/>
        <v>4.5474735088646412E-13</v>
      </c>
      <c r="AJ68" s="49">
        <f t="shared" si="78"/>
        <v>0</v>
      </c>
    </row>
    <row r="69" spans="1:36">
      <c r="A69" s="6"/>
      <c r="B69" s="7" t="s">
        <v>149</v>
      </c>
      <c r="C69" s="21">
        <f>C68+C67</f>
        <v>48026.707009276506</v>
      </c>
      <c r="D69" s="21">
        <f t="shared" ref="D69:G69" si="79">D68+D67</f>
        <v>51870.386365970451</v>
      </c>
      <c r="E69" s="21">
        <f t="shared" si="79"/>
        <v>49071.129774617402</v>
      </c>
      <c r="F69" s="21">
        <f t="shared" si="79"/>
        <v>50965.995313107844</v>
      </c>
      <c r="G69" s="21">
        <f t="shared" si="79"/>
        <v>57654.479257608058</v>
      </c>
      <c r="H69" s="21">
        <f t="shared" ref="H69" si="80">+H67+H68</f>
        <v>52282.62988459663</v>
      </c>
      <c r="J69" s="21">
        <f t="shared" ref="J69:N69" si="81">J68+J67</f>
        <v>28018.835578235361</v>
      </c>
      <c r="K69" s="21">
        <f t="shared" si="81"/>
        <v>30237.744491718786</v>
      </c>
      <c r="L69" s="21">
        <f t="shared" si="81"/>
        <v>29393.483749708164</v>
      </c>
      <c r="M69" s="21">
        <f t="shared" si="81"/>
        <v>30524.316928859684</v>
      </c>
      <c r="N69" s="21">
        <f t="shared" si="81"/>
        <v>34531.298579312723</v>
      </c>
      <c r="O69" s="21">
        <f t="shared" ref="O69" si="82">O68+O67</f>
        <v>31312.843858262167</v>
      </c>
      <c r="Q69" s="21">
        <f t="shared" ref="Q69:AB69" si="83">Q68+Q67</f>
        <v>20007.871431041145</v>
      </c>
      <c r="R69" s="21">
        <f t="shared" si="83"/>
        <v>21632.641874251669</v>
      </c>
      <c r="S69" s="21">
        <f t="shared" si="83"/>
        <v>19677.646024909231</v>
      </c>
      <c r="T69" s="21">
        <f t="shared" si="83"/>
        <v>20441.67838424816</v>
      </c>
      <c r="U69" s="21">
        <f t="shared" si="83"/>
        <v>23123.180678295332</v>
      </c>
      <c r="V69" s="21">
        <f t="shared" ref="V69" si="84">V68+V67</f>
        <v>20969.786026334456</v>
      </c>
      <c r="X69" s="21">
        <f t="shared" si="83"/>
        <v>0</v>
      </c>
      <c r="Y69" s="21">
        <f t="shared" si="83"/>
        <v>0</v>
      </c>
      <c r="Z69" s="21">
        <f t="shared" si="83"/>
        <v>0</v>
      </c>
      <c r="AA69" s="21">
        <f t="shared" si="83"/>
        <v>0</v>
      </c>
      <c r="AB69" s="21">
        <f t="shared" si="83"/>
        <v>0</v>
      </c>
      <c r="AC69" s="21">
        <f t="shared" ref="AC69" si="85">AC68+AC67</f>
        <v>0</v>
      </c>
      <c r="AE69" s="21">
        <f t="shared" ref="AE69:AI69" si="86">AE68+AE67</f>
        <v>-2.5554558469309541E-13</v>
      </c>
      <c r="AF69" s="21">
        <f t="shared" si="86"/>
        <v>2.4935886688837172E-12</v>
      </c>
      <c r="AG69" s="21">
        <f t="shared" si="86"/>
        <v>2.446931546273845E-13</v>
      </c>
      <c r="AH69" s="21">
        <f t="shared" si="86"/>
        <v>4.5519144009631418E-14</v>
      </c>
      <c r="AI69" s="21">
        <f t="shared" si="86"/>
        <v>2.8349544933803372E-12</v>
      </c>
      <c r="AJ69" s="21">
        <f t="shared" ref="AJ69" si="87">AJ68+AJ67</f>
        <v>2.0206128437116888E-12</v>
      </c>
    </row>
    <row r="70" spans="1:36" s="64" customFormat="1" ht="14.25">
      <c r="J70" s="93">
        <f>J69/J7</f>
        <v>28.018835578235361</v>
      </c>
      <c r="K70" s="93">
        <f t="shared" ref="K70:O70" si="88">K69/K7</f>
        <v>30.237744491718786</v>
      </c>
      <c r="L70" s="93">
        <f t="shared" si="88"/>
        <v>29.393483749708164</v>
      </c>
      <c r="M70" s="93">
        <f t="shared" si="88"/>
        <v>30.524316928859683</v>
      </c>
      <c r="N70" s="93">
        <f t="shared" si="88"/>
        <v>34.531298579312725</v>
      </c>
      <c r="O70" s="93">
        <f t="shared" si="88"/>
        <v>31.312843858262166</v>
      </c>
      <c r="Q70" s="93">
        <f>Q69/Q7</f>
        <v>20.007871431041146</v>
      </c>
      <c r="R70" s="93">
        <f t="shared" ref="R70:V70" si="89">R69/R7</f>
        <v>21.632641874251668</v>
      </c>
      <c r="S70" s="93">
        <f t="shared" si="89"/>
        <v>19.67764602490923</v>
      </c>
      <c r="T70" s="93">
        <f t="shared" si="89"/>
        <v>20.44167838424816</v>
      </c>
      <c r="U70" s="93">
        <f t="shared" si="89"/>
        <v>23.123180678295331</v>
      </c>
      <c r="V70" s="93">
        <f t="shared" si="89"/>
        <v>20.969786026334454</v>
      </c>
      <c r="X70" s="93" t="e">
        <f>X69/X7</f>
        <v>#DIV/0!</v>
      </c>
      <c r="Y70" s="93" t="e">
        <f t="shared" ref="Y70:AC70" si="90">Y69/Y7</f>
        <v>#DIV/0!</v>
      </c>
      <c r="Z70" s="93" t="e">
        <f t="shared" si="90"/>
        <v>#DIV/0!</v>
      </c>
      <c r="AA70" s="93" t="e">
        <f t="shared" si="90"/>
        <v>#DIV/0!</v>
      </c>
      <c r="AB70" s="93" t="e">
        <f t="shared" si="90"/>
        <v>#DIV/0!</v>
      </c>
      <c r="AC70" s="93" t="e">
        <f t="shared" si="90"/>
        <v>#DIV/0!</v>
      </c>
    </row>
    <row r="71" spans="1:36">
      <c r="C71" s="1">
        <v>7</v>
      </c>
      <c r="D71" s="1">
        <v>7</v>
      </c>
      <c r="E71" s="1">
        <v>7</v>
      </c>
      <c r="F71" s="1">
        <v>7</v>
      </c>
      <c r="G71" s="1">
        <v>7</v>
      </c>
      <c r="H71" s="1">
        <v>7</v>
      </c>
      <c r="J71" s="19">
        <f>C71</f>
        <v>7</v>
      </c>
      <c r="K71" s="19">
        <f t="shared" ref="K71:O72" si="91">D71</f>
        <v>7</v>
      </c>
      <c r="L71" s="19">
        <f t="shared" si="91"/>
        <v>7</v>
      </c>
      <c r="M71" s="19">
        <f t="shared" si="91"/>
        <v>7</v>
      </c>
      <c r="N71" s="19">
        <f t="shared" si="91"/>
        <v>7</v>
      </c>
      <c r="O71" s="19">
        <f t="shared" si="91"/>
        <v>7</v>
      </c>
      <c r="Q71" s="19">
        <f>J71</f>
        <v>7</v>
      </c>
      <c r="R71" s="19">
        <f t="shared" ref="R71:V72" si="92">K71</f>
        <v>7</v>
      </c>
      <c r="S71" s="19">
        <f t="shared" si="92"/>
        <v>7</v>
      </c>
      <c r="T71" s="19">
        <f t="shared" si="92"/>
        <v>7</v>
      </c>
      <c r="U71" s="19">
        <f t="shared" si="92"/>
        <v>7</v>
      </c>
      <c r="V71" s="19">
        <f t="shared" si="92"/>
        <v>7</v>
      </c>
      <c r="X71" s="19">
        <f>Q71</f>
        <v>7</v>
      </c>
      <c r="Y71" s="19">
        <f t="shared" ref="Y71:AC72" si="93">R71</f>
        <v>7</v>
      </c>
      <c r="Z71" s="19">
        <f t="shared" si="93"/>
        <v>7</v>
      </c>
      <c r="AA71" s="19">
        <f t="shared" si="93"/>
        <v>7</v>
      </c>
      <c r="AB71" s="19">
        <f t="shared" si="93"/>
        <v>7</v>
      </c>
      <c r="AC71" s="19">
        <f t="shared" si="93"/>
        <v>7</v>
      </c>
    </row>
    <row r="72" spans="1:36">
      <c r="C72" s="1">
        <v>2000</v>
      </c>
      <c r="D72" s="1">
        <v>2000</v>
      </c>
      <c r="E72" s="1">
        <v>2000</v>
      </c>
      <c r="F72" s="1">
        <v>2000</v>
      </c>
      <c r="G72" s="1">
        <v>2000</v>
      </c>
      <c r="H72" s="1">
        <v>2000</v>
      </c>
      <c r="J72" s="19">
        <f>C72</f>
        <v>2000</v>
      </c>
      <c r="K72" s="19">
        <f t="shared" si="91"/>
        <v>2000</v>
      </c>
      <c r="L72" s="19">
        <f t="shared" si="91"/>
        <v>2000</v>
      </c>
      <c r="M72" s="19">
        <f t="shared" si="91"/>
        <v>2000</v>
      </c>
      <c r="N72" s="19">
        <f t="shared" si="91"/>
        <v>2000</v>
      </c>
      <c r="O72" s="19">
        <f t="shared" si="91"/>
        <v>2000</v>
      </c>
      <c r="Q72" s="19">
        <f>J72</f>
        <v>2000</v>
      </c>
      <c r="R72" s="19">
        <f t="shared" si="92"/>
        <v>2000</v>
      </c>
      <c r="S72" s="19">
        <f t="shared" si="92"/>
        <v>2000</v>
      </c>
      <c r="T72" s="19">
        <f t="shared" si="92"/>
        <v>2000</v>
      </c>
      <c r="U72" s="19">
        <f t="shared" si="92"/>
        <v>2000</v>
      </c>
      <c r="V72" s="19">
        <f t="shared" si="92"/>
        <v>2000</v>
      </c>
      <c r="X72" s="19">
        <f>Q72</f>
        <v>2000</v>
      </c>
      <c r="Y72" s="19">
        <f t="shared" si="93"/>
        <v>2000</v>
      </c>
      <c r="Z72" s="19">
        <f t="shared" si="93"/>
        <v>2000</v>
      </c>
      <c r="AA72" s="19">
        <f t="shared" si="93"/>
        <v>2000</v>
      </c>
      <c r="AB72" s="19">
        <f t="shared" si="93"/>
        <v>2000</v>
      </c>
      <c r="AC72" s="19">
        <f t="shared" si="93"/>
        <v>2000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4350.5312126824247</v>
      </c>
      <c r="K75" s="30">
        <f t="shared" ref="K75:O75" si="94">K9*$C75</f>
        <v>4487.2909848040572</v>
      </c>
      <c r="L75" s="30">
        <f t="shared" si="94"/>
        <v>4500.5816319842106</v>
      </c>
      <c r="M75" s="30">
        <f t="shared" si="94"/>
        <v>4227.3494463140769</v>
      </c>
      <c r="N75" s="30">
        <f t="shared" si="94"/>
        <v>4860.9780937466712</v>
      </c>
      <c r="O75" s="30">
        <f t="shared" si="94"/>
        <v>4412.3357108875198</v>
      </c>
      <c r="P75" s="64"/>
      <c r="Q75" s="30">
        <f>Q9*$C75</f>
        <v>3106.6554824175751</v>
      </c>
      <c r="R75" s="30">
        <f t="shared" ref="R75:V75" si="95">R9*$C75</f>
        <v>3210.2909952959417</v>
      </c>
      <c r="S75" s="30">
        <f t="shared" si="95"/>
        <v>3012.9416783157899</v>
      </c>
      <c r="T75" s="30">
        <f t="shared" si="95"/>
        <v>2830.9926803859234</v>
      </c>
      <c r="U75" s="30">
        <f t="shared" si="95"/>
        <v>3255.054960553327</v>
      </c>
      <c r="V75" s="30">
        <f t="shared" si="95"/>
        <v>2954.8812670124789</v>
      </c>
      <c r="W75" s="64"/>
      <c r="X75" s="30">
        <f>X9*$C75</f>
        <v>0</v>
      </c>
      <c r="Y75" s="30">
        <f t="shared" ref="Y75:AC75" si="96">Y9*$C75</f>
        <v>0</v>
      </c>
      <c r="Z75" s="30">
        <f t="shared" si="96"/>
        <v>0</v>
      </c>
      <c r="AA75" s="30">
        <f t="shared" si="96"/>
        <v>0</v>
      </c>
      <c r="AB75" s="30">
        <f t="shared" si="96"/>
        <v>0</v>
      </c>
      <c r="AC75" s="30">
        <f t="shared" si="96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7">J10*$C76</f>
        <v>3426.4424383288856</v>
      </c>
      <c r="K76" s="30">
        <f t="shared" si="97"/>
        <v>4071.2643552768363</v>
      </c>
      <c r="L76" s="30">
        <f t="shared" si="97"/>
        <v>4169.2053671315798</v>
      </c>
      <c r="M76" s="30">
        <f t="shared" si="97"/>
        <v>4851.9224864447051</v>
      </c>
      <c r="N76" s="30">
        <f t="shared" si="97"/>
        <v>5118.4682265705405</v>
      </c>
      <c r="O76" s="30">
        <f t="shared" si="97"/>
        <v>5687.4929402224534</v>
      </c>
      <c r="P76" s="64"/>
      <c r="Q76" s="30">
        <f t="shared" ref="Q76:V79" si="98">Q10*$C76</f>
        <v>2446.776190271115</v>
      </c>
      <c r="R76" s="30">
        <f t="shared" si="98"/>
        <v>2912.6578471231637</v>
      </c>
      <c r="S76" s="30">
        <f t="shared" si="98"/>
        <v>2791.0998273684213</v>
      </c>
      <c r="T76" s="30">
        <f t="shared" si="98"/>
        <v>3249.2599013552936</v>
      </c>
      <c r="U76" s="30">
        <f t="shared" si="98"/>
        <v>3427.4779828294581</v>
      </c>
      <c r="V76" s="30">
        <f t="shared" si="98"/>
        <v>3808.8367355775454</v>
      </c>
      <c r="W76" s="64"/>
      <c r="X76" s="30">
        <f t="shared" ref="X76:AC79" si="99">X10*$C76</f>
        <v>0</v>
      </c>
      <c r="Y76" s="30">
        <f t="shared" si="99"/>
        <v>0</v>
      </c>
      <c r="Z76" s="30">
        <f t="shared" si="99"/>
        <v>0</v>
      </c>
      <c r="AA76" s="30">
        <f t="shared" si="99"/>
        <v>0</v>
      </c>
      <c r="AB76" s="30">
        <f t="shared" si="99"/>
        <v>0</v>
      </c>
      <c r="AC76" s="30">
        <f t="shared" si="99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7"/>
        <v>344.2086264849471</v>
      </c>
      <c r="K77" s="30">
        <f t="shared" si="97"/>
        <v>375.59401124139703</v>
      </c>
      <c r="L77" s="30">
        <f t="shared" si="97"/>
        <v>405.7866711278196</v>
      </c>
      <c r="M77" s="30">
        <f t="shared" si="97"/>
        <v>350.93542565432682</v>
      </c>
      <c r="N77" s="30">
        <f t="shared" si="97"/>
        <v>332.53510248447208</v>
      </c>
      <c r="O77" s="30">
        <f t="shared" si="97"/>
        <v>318.91272902754588</v>
      </c>
      <c r="P77" s="64"/>
      <c r="Q77" s="30">
        <f t="shared" si="98"/>
        <v>245.79472351505285</v>
      </c>
      <c r="R77" s="30">
        <f t="shared" si="98"/>
        <v>268.70690495860293</v>
      </c>
      <c r="S77" s="30">
        <f t="shared" si="98"/>
        <v>271.65634887218044</v>
      </c>
      <c r="T77" s="30">
        <f t="shared" si="98"/>
        <v>235.01620434567323</v>
      </c>
      <c r="U77" s="30">
        <f t="shared" si="98"/>
        <v>222.67535751552793</v>
      </c>
      <c r="V77" s="30">
        <f t="shared" si="98"/>
        <v>213.57152097245407</v>
      </c>
      <c r="W77" s="64"/>
      <c r="X77" s="30">
        <f t="shared" si="99"/>
        <v>0</v>
      </c>
      <c r="Y77" s="30">
        <f t="shared" si="99"/>
        <v>0</v>
      </c>
      <c r="Z77" s="30">
        <f t="shared" si="99"/>
        <v>0</v>
      </c>
      <c r="AA77" s="30">
        <f t="shared" si="99"/>
        <v>0</v>
      </c>
      <c r="AB77" s="30">
        <f t="shared" si="99"/>
        <v>0</v>
      </c>
      <c r="AC77" s="30">
        <f t="shared" si="99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7"/>
        <v>0</v>
      </c>
      <c r="K78" s="30">
        <f t="shared" si="97"/>
        <v>0</v>
      </c>
      <c r="L78" s="30">
        <f t="shared" si="97"/>
        <v>0</v>
      </c>
      <c r="M78" s="30">
        <f t="shared" si="97"/>
        <v>0</v>
      </c>
      <c r="N78" s="30">
        <f t="shared" si="97"/>
        <v>0</v>
      </c>
      <c r="O78" s="30">
        <f t="shared" si="97"/>
        <v>0</v>
      </c>
      <c r="P78" s="64"/>
      <c r="Q78" s="30">
        <f t="shared" si="98"/>
        <v>0</v>
      </c>
      <c r="R78" s="30">
        <f t="shared" si="98"/>
        <v>0</v>
      </c>
      <c r="S78" s="30">
        <f t="shared" si="98"/>
        <v>0</v>
      </c>
      <c r="T78" s="30">
        <f t="shared" si="98"/>
        <v>0</v>
      </c>
      <c r="U78" s="30">
        <f t="shared" si="98"/>
        <v>0</v>
      </c>
      <c r="V78" s="30">
        <f t="shared" si="98"/>
        <v>0</v>
      </c>
      <c r="W78" s="64"/>
      <c r="X78" s="30">
        <f t="shared" si="99"/>
        <v>0</v>
      </c>
      <c r="Y78" s="30">
        <f t="shared" si="99"/>
        <v>0</v>
      </c>
      <c r="Z78" s="30">
        <f t="shared" si="99"/>
        <v>0</v>
      </c>
      <c r="AA78" s="30">
        <f t="shared" si="99"/>
        <v>0</v>
      </c>
      <c r="AB78" s="30">
        <f t="shared" si="99"/>
        <v>0</v>
      </c>
      <c r="AC78" s="30">
        <f t="shared" si="99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7"/>
        <v>0</v>
      </c>
      <c r="K79" s="90">
        <f t="shared" si="97"/>
        <v>0</v>
      </c>
      <c r="L79" s="90">
        <f t="shared" si="97"/>
        <v>0</v>
      </c>
      <c r="M79" s="90">
        <f t="shared" si="97"/>
        <v>0</v>
      </c>
      <c r="N79" s="90">
        <f t="shared" si="97"/>
        <v>0</v>
      </c>
      <c r="O79" s="90">
        <f t="shared" si="97"/>
        <v>0</v>
      </c>
      <c r="P79" s="64"/>
      <c r="Q79" s="89">
        <f t="shared" si="98"/>
        <v>0</v>
      </c>
      <c r="R79" s="90">
        <f t="shared" si="98"/>
        <v>0</v>
      </c>
      <c r="S79" s="90">
        <f t="shared" si="98"/>
        <v>0</v>
      </c>
      <c r="T79" s="90">
        <f t="shared" si="98"/>
        <v>0</v>
      </c>
      <c r="U79" s="90">
        <f t="shared" si="98"/>
        <v>0</v>
      </c>
      <c r="V79" s="90">
        <f t="shared" si="98"/>
        <v>0</v>
      </c>
      <c r="W79" s="64"/>
      <c r="X79" s="89">
        <f t="shared" si="99"/>
        <v>0</v>
      </c>
      <c r="Y79" s="90">
        <f t="shared" si="99"/>
        <v>0</v>
      </c>
      <c r="Z79" s="90">
        <f t="shared" si="99"/>
        <v>0</v>
      </c>
      <c r="AA79" s="90">
        <f t="shared" si="99"/>
        <v>0</v>
      </c>
      <c r="AB79" s="90">
        <f t="shared" si="99"/>
        <v>0</v>
      </c>
      <c r="AC79" s="90">
        <f t="shared" si="99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0">J15*$C81</f>
        <v>0</v>
      </c>
      <c r="K81" s="30">
        <f t="shared" si="100"/>
        <v>0</v>
      </c>
      <c r="L81" s="30">
        <f t="shared" si="100"/>
        <v>0</v>
      </c>
      <c r="M81" s="30">
        <f t="shared" si="100"/>
        <v>0</v>
      </c>
      <c r="N81" s="30">
        <f t="shared" si="100"/>
        <v>0</v>
      </c>
      <c r="O81" s="30">
        <f t="shared" si="100"/>
        <v>0</v>
      </c>
      <c r="P81" s="64"/>
      <c r="Q81" s="30">
        <f t="shared" ref="Q81:V89" si="101">Q15*$C81</f>
        <v>0</v>
      </c>
      <c r="R81" s="30">
        <f t="shared" si="101"/>
        <v>0</v>
      </c>
      <c r="S81" s="30">
        <f t="shared" si="101"/>
        <v>0</v>
      </c>
      <c r="T81" s="30">
        <f t="shared" si="101"/>
        <v>0</v>
      </c>
      <c r="U81" s="30">
        <f t="shared" si="101"/>
        <v>0</v>
      </c>
      <c r="V81" s="30">
        <f t="shared" si="101"/>
        <v>0</v>
      </c>
      <c r="W81" s="64"/>
      <c r="X81" s="30">
        <f t="shared" ref="X81:AC89" si="102">X15*$C81</f>
        <v>0</v>
      </c>
      <c r="Y81" s="30">
        <f t="shared" si="102"/>
        <v>0</v>
      </c>
      <c r="Z81" s="30">
        <f t="shared" si="102"/>
        <v>0</v>
      </c>
      <c r="AA81" s="30">
        <f t="shared" si="102"/>
        <v>0</v>
      </c>
      <c r="AB81" s="30">
        <f t="shared" si="102"/>
        <v>0</v>
      </c>
      <c r="AC81" s="30">
        <f t="shared" si="102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0"/>
        <v>201.61459912579335</v>
      </c>
      <c r="K82" s="30">
        <f t="shared" si="100"/>
        <v>210.96059622496148</v>
      </c>
      <c r="L82" s="30">
        <f t="shared" si="100"/>
        <v>195.82309859649123</v>
      </c>
      <c r="M82" s="30">
        <f t="shared" si="100"/>
        <v>208.12291127139827</v>
      </c>
      <c r="N82" s="30">
        <f t="shared" si="100"/>
        <v>263.50901552795034</v>
      </c>
      <c r="O82" s="30">
        <f t="shared" si="100"/>
        <v>207.88724019198662</v>
      </c>
      <c r="P82" s="64"/>
      <c r="Q82" s="30">
        <f t="shared" si="101"/>
        <v>143.97025767420666</v>
      </c>
      <c r="R82" s="30">
        <f t="shared" si="101"/>
        <v>150.92511377503851</v>
      </c>
      <c r="S82" s="30">
        <f t="shared" si="101"/>
        <v>131.09496140350876</v>
      </c>
      <c r="T82" s="30">
        <f t="shared" si="101"/>
        <v>139.37680002860176</v>
      </c>
      <c r="U82" s="30">
        <f t="shared" si="101"/>
        <v>176.45344447204968</v>
      </c>
      <c r="V82" s="30">
        <f t="shared" si="101"/>
        <v>139.21925980801336</v>
      </c>
      <c r="W82" s="64"/>
      <c r="X82" s="30">
        <f t="shared" si="102"/>
        <v>0</v>
      </c>
      <c r="Y82" s="30">
        <f t="shared" si="102"/>
        <v>0</v>
      </c>
      <c r="Z82" s="30">
        <f t="shared" si="102"/>
        <v>0</v>
      </c>
      <c r="AA82" s="30">
        <f t="shared" si="102"/>
        <v>0</v>
      </c>
      <c r="AB82" s="30">
        <f t="shared" si="102"/>
        <v>0</v>
      </c>
      <c r="AC82" s="30">
        <f t="shared" si="102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0"/>
        <v>404.59843967502036</v>
      </c>
      <c r="K83" s="30">
        <f t="shared" si="100"/>
        <v>408.49222420082174</v>
      </c>
      <c r="L83" s="30">
        <f t="shared" si="100"/>
        <v>415.30331706691715</v>
      </c>
      <c r="M83" s="30">
        <f t="shared" si="100"/>
        <v>363.83005038434328</v>
      </c>
      <c r="N83" s="30">
        <f t="shared" si="100"/>
        <v>349.03829655279498</v>
      </c>
      <c r="O83" s="30">
        <f t="shared" si="100"/>
        <v>324.70058783472456</v>
      </c>
      <c r="P83" s="64"/>
      <c r="Q83" s="30">
        <f t="shared" si="101"/>
        <v>288.91827212497958</v>
      </c>
      <c r="R83" s="30">
        <f t="shared" si="101"/>
        <v>292.24289519917824</v>
      </c>
      <c r="S83" s="30">
        <f t="shared" si="101"/>
        <v>278.02732523308271</v>
      </c>
      <c r="T83" s="30">
        <f t="shared" si="101"/>
        <v>243.6515416156567</v>
      </c>
      <c r="U83" s="30">
        <f t="shared" si="101"/>
        <v>233.72638524720495</v>
      </c>
      <c r="V83" s="30">
        <f t="shared" si="101"/>
        <v>217.44757136527545</v>
      </c>
      <c r="W83" s="64"/>
      <c r="X83" s="30">
        <f t="shared" si="102"/>
        <v>0</v>
      </c>
      <c r="Y83" s="30">
        <f t="shared" si="102"/>
        <v>0</v>
      </c>
      <c r="Z83" s="30">
        <f t="shared" si="102"/>
        <v>0</v>
      </c>
      <c r="AA83" s="30">
        <f t="shared" si="102"/>
        <v>0</v>
      </c>
      <c r="AB83" s="30">
        <f t="shared" si="102"/>
        <v>0</v>
      </c>
      <c r="AC83" s="30">
        <f t="shared" si="102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0"/>
        <v>68.225109439137512</v>
      </c>
      <c r="K84" s="30">
        <f t="shared" si="100"/>
        <v>61.167933227529531</v>
      </c>
      <c r="L84" s="30">
        <f t="shared" si="100"/>
        <v>53.579948685714278</v>
      </c>
      <c r="M84" s="30">
        <f t="shared" si="100"/>
        <v>72.93413064654564</v>
      </c>
      <c r="N84" s="30">
        <f t="shared" si="100"/>
        <v>76.806555073203199</v>
      </c>
      <c r="O84" s="30">
        <f t="shared" si="100"/>
        <v>71.904292625417369</v>
      </c>
      <c r="P84" s="64"/>
      <c r="Q84" s="30">
        <f t="shared" si="101"/>
        <v>48.718627660862481</v>
      </c>
      <c r="R84" s="30">
        <f t="shared" si="101"/>
        <v>43.760671172470467</v>
      </c>
      <c r="S84" s="30">
        <f t="shared" si="101"/>
        <v>35.869421714285714</v>
      </c>
      <c r="T84" s="30">
        <f t="shared" si="101"/>
        <v>48.842896153454376</v>
      </c>
      <c r="U84" s="30">
        <f t="shared" si="101"/>
        <v>51.431945026796804</v>
      </c>
      <c r="V84" s="30">
        <f t="shared" si="101"/>
        <v>48.153327674582634</v>
      </c>
      <c r="W84" s="64"/>
      <c r="X84" s="30">
        <f t="shared" si="102"/>
        <v>0</v>
      </c>
      <c r="Y84" s="30">
        <f t="shared" si="102"/>
        <v>0</v>
      </c>
      <c r="Z84" s="30">
        <f t="shared" si="102"/>
        <v>0</v>
      </c>
      <c r="AA84" s="30">
        <f t="shared" si="102"/>
        <v>0</v>
      </c>
      <c r="AB84" s="30">
        <f t="shared" si="102"/>
        <v>0</v>
      </c>
      <c r="AC84" s="30">
        <f t="shared" si="102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0"/>
        <v>7.5797908779495522</v>
      </c>
      <c r="K85" s="30">
        <f t="shared" si="100"/>
        <v>3.6625523112480733</v>
      </c>
      <c r="L85" s="30">
        <f t="shared" si="100"/>
        <v>6.8695428571428572</v>
      </c>
      <c r="M85" s="30">
        <f t="shared" si="100"/>
        <v>3.5403203961329872</v>
      </c>
      <c r="N85" s="30">
        <f t="shared" si="100"/>
        <v>11.987874223602484</v>
      </c>
      <c r="O85" s="30">
        <f t="shared" si="100"/>
        <v>6.831600187813021</v>
      </c>
      <c r="P85" s="64"/>
      <c r="Q85" s="30">
        <f t="shared" si="101"/>
        <v>5.4126261220504466</v>
      </c>
      <c r="R85" s="30">
        <f t="shared" si="101"/>
        <v>2.6202576887519253</v>
      </c>
      <c r="S85" s="30">
        <f t="shared" si="101"/>
        <v>4.5988571428571436</v>
      </c>
      <c r="T85" s="30">
        <f t="shared" si="101"/>
        <v>2.3708996038670129</v>
      </c>
      <c r="U85" s="30">
        <f t="shared" si="101"/>
        <v>8.0274357763975139</v>
      </c>
      <c r="V85" s="30">
        <f t="shared" si="101"/>
        <v>4.5750298121869779</v>
      </c>
      <c r="W85" s="64"/>
      <c r="X85" s="30">
        <f t="shared" si="102"/>
        <v>0</v>
      </c>
      <c r="Y85" s="30">
        <f t="shared" si="102"/>
        <v>0</v>
      </c>
      <c r="Z85" s="30">
        <f t="shared" si="102"/>
        <v>0</v>
      </c>
      <c r="AA85" s="30">
        <f t="shared" si="102"/>
        <v>0</v>
      </c>
      <c r="AB85" s="30">
        <f t="shared" si="102"/>
        <v>0</v>
      </c>
      <c r="AC85" s="30">
        <f t="shared" si="102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0"/>
        <v>0</v>
      </c>
      <c r="K86" s="89">
        <f t="shared" si="100"/>
        <v>0</v>
      </c>
      <c r="L86" s="89">
        <f t="shared" si="100"/>
        <v>0</v>
      </c>
      <c r="M86" s="89">
        <f t="shared" si="100"/>
        <v>0</v>
      </c>
      <c r="N86" s="89">
        <f t="shared" si="100"/>
        <v>0</v>
      </c>
      <c r="O86" s="89">
        <f t="shared" si="100"/>
        <v>0</v>
      </c>
      <c r="P86" s="64"/>
      <c r="Q86" s="89">
        <f t="shared" si="101"/>
        <v>0</v>
      </c>
      <c r="R86" s="89">
        <f t="shared" si="101"/>
        <v>0</v>
      </c>
      <c r="S86" s="89">
        <f t="shared" si="101"/>
        <v>0</v>
      </c>
      <c r="T86" s="89">
        <f t="shared" si="101"/>
        <v>0</v>
      </c>
      <c r="U86" s="89">
        <f t="shared" si="101"/>
        <v>0</v>
      </c>
      <c r="V86" s="89">
        <f t="shared" si="101"/>
        <v>0</v>
      </c>
      <c r="W86" s="64"/>
      <c r="X86" s="89">
        <f t="shared" si="102"/>
        <v>0</v>
      </c>
      <c r="Y86" s="89">
        <f t="shared" si="102"/>
        <v>0</v>
      </c>
      <c r="Z86" s="89">
        <f t="shared" si="102"/>
        <v>0</v>
      </c>
      <c r="AA86" s="89">
        <f t="shared" si="102"/>
        <v>0</v>
      </c>
      <c r="AB86" s="89">
        <f t="shared" si="102"/>
        <v>0</v>
      </c>
      <c r="AC86" s="89">
        <f t="shared" si="102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0"/>
        <v>0</v>
      </c>
      <c r="K87" s="89">
        <f t="shared" si="100"/>
        <v>0</v>
      </c>
      <c r="L87" s="89">
        <f t="shared" si="100"/>
        <v>0</v>
      </c>
      <c r="M87" s="89">
        <f t="shared" si="100"/>
        <v>0</v>
      </c>
      <c r="N87" s="89">
        <f t="shared" si="100"/>
        <v>0</v>
      </c>
      <c r="O87" s="89">
        <f t="shared" si="100"/>
        <v>0</v>
      </c>
      <c r="P87" s="64"/>
      <c r="Q87" s="89">
        <f t="shared" si="101"/>
        <v>0</v>
      </c>
      <c r="R87" s="89">
        <f t="shared" si="101"/>
        <v>0</v>
      </c>
      <c r="S87" s="89">
        <f t="shared" si="101"/>
        <v>0</v>
      </c>
      <c r="T87" s="89">
        <f t="shared" si="101"/>
        <v>0</v>
      </c>
      <c r="U87" s="89">
        <f t="shared" si="101"/>
        <v>0</v>
      </c>
      <c r="V87" s="89">
        <f t="shared" si="101"/>
        <v>0</v>
      </c>
      <c r="W87" s="64"/>
      <c r="X87" s="89">
        <f t="shared" si="102"/>
        <v>0</v>
      </c>
      <c r="Y87" s="89">
        <f t="shared" si="102"/>
        <v>0</v>
      </c>
      <c r="Z87" s="89">
        <f t="shared" si="102"/>
        <v>0</v>
      </c>
      <c r="AA87" s="89">
        <f t="shared" si="102"/>
        <v>0</v>
      </c>
      <c r="AB87" s="89">
        <f t="shared" si="102"/>
        <v>0</v>
      </c>
      <c r="AC87" s="89">
        <f t="shared" si="102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0"/>
        <v>19.582492225386492</v>
      </c>
      <c r="K88" s="30">
        <f t="shared" si="100"/>
        <v>20.32046696199281</v>
      </c>
      <c r="L88" s="30">
        <f t="shared" si="100"/>
        <v>30.528727774937341</v>
      </c>
      <c r="M88" s="30">
        <f t="shared" si="100"/>
        <v>34.193499704315016</v>
      </c>
      <c r="N88" s="30">
        <f t="shared" si="100"/>
        <v>39.319335459183684</v>
      </c>
      <c r="O88" s="30">
        <f t="shared" si="100"/>
        <v>47.157071216611023</v>
      </c>
      <c r="P88" s="64"/>
      <c r="Q88" s="30">
        <f t="shared" si="101"/>
        <v>13.983592774613507</v>
      </c>
      <c r="R88" s="30">
        <f t="shared" si="101"/>
        <v>14.537638038007191</v>
      </c>
      <c r="S88" s="30">
        <f t="shared" si="101"/>
        <v>20.437642025062658</v>
      </c>
      <c r="T88" s="30">
        <f t="shared" si="101"/>
        <v>22.898875195684983</v>
      </c>
      <c r="U88" s="30">
        <f t="shared" si="101"/>
        <v>26.329392040816323</v>
      </c>
      <c r="V88" s="30">
        <f t="shared" si="101"/>
        <v>31.580449783388982</v>
      </c>
      <c r="W88" s="64"/>
      <c r="X88" s="30">
        <f t="shared" si="102"/>
        <v>0</v>
      </c>
      <c r="Y88" s="30">
        <f t="shared" si="102"/>
        <v>0</v>
      </c>
      <c r="Z88" s="30">
        <f t="shared" si="102"/>
        <v>0</v>
      </c>
      <c r="AA88" s="30">
        <f t="shared" si="102"/>
        <v>0</v>
      </c>
      <c r="AB88" s="30">
        <f t="shared" si="102"/>
        <v>0</v>
      </c>
      <c r="AC88" s="30">
        <f t="shared" si="102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0"/>
        <v>0</v>
      </c>
      <c r="K89" s="89">
        <f t="shared" si="100"/>
        <v>0</v>
      </c>
      <c r="L89" s="89">
        <f t="shared" si="100"/>
        <v>0</v>
      </c>
      <c r="M89" s="89">
        <f t="shared" si="100"/>
        <v>0</v>
      </c>
      <c r="N89" s="89">
        <f t="shared" si="100"/>
        <v>0</v>
      </c>
      <c r="O89" s="89">
        <f t="shared" si="100"/>
        <v>0</v>
      </c>
      <c r="P89" s="64"/>
      <c r="Q89" s="89">
        <f t="shared" si="101"/>
        <v>0</v>
      </c>
      <c r="R89" s="89">
        <f t="shared" si="101"/>
        <v>0</v>
      </c>
      <c r="S89" s="89">
        <f t="shared" si="101"/>
        <v>0</v>
      </c>
      <c r="T89" s="89">
        <f t="shared" si="101"/>
        <v>0</v>
      </c>
      <c r="U89" s="89">
        <f t="shared" si="101"/>
        <v>0</v>
      </c>
      <c r="V89" s="89">
        <f t="shared" si="101"/>
        <v>0</v>
      </c>
      <c r="W89" s="64"/>
      <c r="X89" s="89">
        <f t="shared" si="102"/>
        <v>0</v>
      </c>
      <c r="Y89" s="89">
        <f t="shared" si="102"/>
        <v>0</v>
      </c>
      <c r="Z89" s="89">
        <f t="shared" si="102"/>
        <v>0</v>
      </c>
      <c r="AA89" s="89">
        <f t="shared" si="102"/>
        <v>0</v>
      </c>
      <c r="AB89" s="89">
        <f t="shared" si="102"/>
        <v>0</v>
      </c>
      <c r="AC89" s="89">
        <f t="shared" si="102"/>
        <v>0</v>
      </c>
    </row>
    <row r="90" spans="1:29" ht="1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701.60043134328737</v>
      </c>
      <c r="K90" s="15">
        <f>SUM(K81:K89)</f>
        <v>704.60377292655357</v>
      </c>
      <c r="L90" s="15">
        <f t="shared" ref="L90:O90" si="103">SUM(L81:L89)</f>
        <v>702.10463498120282</v>
      </c>
      <c r="M90" s="15">
        <f t="shared" si="103"/>
        <v>682.62091240273526</v>
      </c>
      <c r="N90" s="15">
        <f t="shared" si="103"/>
        <v>740.66107683673465</v>
      </c>
      <c r="O90" s="15">
        <f t="shared" si="103"/>
        <v>658.48079205655256</v>
      </c>
      <c r="P90" s="64"/>
      <c r="Q90" s="15">
        <f>SUM(Q81:Q89)</f>
        <v>501.00337635671264</v>
      </c>
      <c r="R90" s="15">
        <f>SUM(R81:R89)</f>
        <v>504.08657587344624</v>
      </c>
      <c r="S90" s="15">
        <f t="shared" ref="S90:V90" si="104">SUM(S81:S89)</f>
        <v>470.02820751879693</v>
      </c>
      <c r="T90" s="15">
        <f t="shared" si="104"/>
        <v>457.14101259726488</v>
      </c>
      <c r="U90" s="15">
        <f t="shared" si="104"/>
        <v>495.96860256326528</v>
      </c>
      <c r="V90" s="15">
        <f t="shared" si="104"/>
        <v>440.97563844344739</v>
      </c>
      <c r="W90" s="64"/>
      <c r="X90" s="15">
        <f>SUM(X81:X89)</f>
        <v>0</v>
      </c>
      <c r="Y90" s="15">
        <f>SUM(Y81:Y89)</f>
        <v>0</v>
      </c>
      <c r="Z90" s="15">
        <f t="shared" ref="Z90:AC90" si="105">SUM(Z81:Z89)</f>
        <v>0</v>
      </c>
      <c r="AA90" s="15">
        <f t="shared" si="105"/>
        <v>0</v>
      </c>
      <c r="AB90" s="15">
        <f t="shared" si="105"/>
        <v>0</v>
      </c>
      <c r="AC90" s="15">
        <f t="shared" si="105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6">J26*$C92</f>
        <v>8435.4580821219697</v>
      </c>
      <c r="K92" s="30">
        <f t="shared" si="106"/>
        <v>8254.9433726040061</v>
      </c>
      <c r="L92" s="30">
        <f t="shared" si="106"/>
        <v>8259.4872421097734</v>
      </c>
      <c r="M92" s="30">
        <f t="shared" si="106"/>
        <v>7523.2049226715399</v>
      </c>
      <c r="N92" s="30">
        <f t="shared" si="106"/>
        <v>8040.4592089551916</v>
      </c>
      <c r="O92" s="30">
        <f t="shared" si="106"/>
        <v>8708.9625164321787</v>
      </c>
      <c r="P92" s="64"/>
      <c r="Q92" s="30">
        <f t="shared" ref="Q92:V96" si="107">Q26*$C92</f>
        <v>6023.6464965780306</v>
      </c>
      <c r="R92" s="30">
        <f t="shared" si="107"/>
        <v>5905.7392233959918</v>
      </c>
      <c r="S92" s="30">
        <f t="shared" si="107"/>
        <v>5529.363844090225</v>
      </c>
      <c r="T92" s="30">
        <f t="shared" si="107"/>
        <v>5038.177784828461</v>
      </c>
      <c r="U92" s="30">
        <f t="shared" si="107"/>
        <v>5384.1297221448094</v>
      </c>
      <c r="V92" s="30">
        <f t="shared" si="107"/>
        <v>5832.2738524678207</v>
      </c>
      <c r="W92" s="64"/>
      <c r="X92" s="30">
        <f t="shared" ref="X92:AC96" si="108">X26*$C92</f>
        <v>0</v>
      </c>
      <c r="Y92" s="30">
        <f t="shared" si="108"/>
        <v>0</v>
      </c>
      <c r="Z92" s="30">
        <f t="shared" si="108"/>
        <v>0</v>
      </c>
      <c r="AA92" s="30">
        <f t="shared" si="108"/>
        <v>0</v>
      </c>
      <c r="AB92" s="30">
        <f t="shared" si="108"/>
        <v>0</v>
      </c>
      <c r="AC92" s="30">
        <f t="shared" si="108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6"/>
        <v>47.385824084621646</v>
      </c>
      <c r="K93" s="30">
        <f t="shared" si="106"/>
        <v>2285.0929368353877</v>
      </c>
      <c r="L93" s="30">
        <f t="shared" si="106"/>
        <v>698.88263159548865</v>
      </c>
      <c r="M93" s="30">
        <f t="shared" si="106"/>
        <v>686.16001999528407</v>
      </c>
      <c r="N93" s="30">
        <f t="shared" si="106"/>
        <v>631.08072946317645</v>
      </c>
      <c r="O93" s="30">
        <f t="shared" si="106"/>
        <v>391.45298843864771</v>
      </c>
      <c r="P93" s="64"/>
      <c r="Q93" s="30">
        <f t="shared" si="107"/>
        <v>33.837575915378352</v>
      </c>
      <c r="R93" s="30">
        <f t="shared" si="107"/>
        <v>1634.7977662646119</v>
      </c>
      <c r="S93" s="30">
        <f t="shared" si="107"/>
        <v>467.87121780451128</v>
      </c>
      <c r="T93" s="30">
        <f t="shared" si="107"/>
        <v>459.5111000047159</v>
      </c>
      <c r="U93" s="30">
        <f t="shared" si="107"/>
        <v>422.59035513682329</v>
      </c>
      <c r="V93" s="30">
        <f t="shared" si="107"/>
        <v>262.15074696135224</v>
      </c>
      <c r="W93" s="64"/>
      <c r="X93" s="30">
        <f t="shared" si="108"/>
        <v>0</v>
      </c>
      <c r="Y93" s="30">
        <f t="shared" si="108"/>
        <v>0</v>
      </c>
      <c r="Z93" s="30">
        <f t="shared" si="108"/>
        <v>0</v>
      </c>
      <c r="AA93" s="30">
        <f t="shared" si="108"/>
        <v>0</v>
      </c>
      <c r="AB93" s="30">
        <f t="shared" si="108"/>
        <v>0</v>
      </c>
      <c r="AC93" s="30">
        <f t="shared" si="108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6"/>
        <v>410.93329365183081</v>
      </c>
      <c r="K94" s="30">
        <f t="shared" si="106"/>
        <v>152.29104056214689</v>
      </c>
      <c r="L94" s="30">
        <f t="shared" si="106"/>
        <v>-58.159705920050115</v>
      </c>
      <c r="M94" s="30">
        <f t="shared" si="106"/>
        <v>-26.332767416175429</v>
      </c>
      <c r="N94" s="30">
        <f>N28*$C94</f>
        <v>1690.3827194454302</v>
      </c>
      <c r="O94" s="30">
        <f t="shared" si="106"/>
        <v>404.51706757011681</v>
      </c>
      <c r="P94" s="64"/>
      <c r="Q94" s="30">
        <f t="shared" si="107"/>
        <v>293.44190564816927</v>
      </c>
      <c r="R94" s="30">
        <f t="shared" si="107"/>
        <v>108.95182813785313</v>
      </c>
      <c r="S94" s="30">
        <f t="shared" si="107"/>
        <v>-38.935367979949874</v>
      </c>
      <c r="T94" s="30">
        <f t="shared" si="107"/>
        <v>-17.634660383824574</v>
      </c>
      <c r="U94" s="30">
        <f t="shared" si="107"/>
        <v>1131.9303543545695</v>
      </c>
      <c r="V94" s="30">
        <f t="shared" si="107"/>
        <v>270.89958322988309</v>
      </c>
      <c r="W94" s="64"/>
      <c r="X94" s="30">
        <f t="shared" si="108"/>
        <v>0</v>
      </c>
      <c r="Y94" s="30">
        <f t="shared" si="108"/>
        <v>0</v>
      </c>
      <c r="Z94" s="30">
        <f t="shared" si="108"/>
        <v>0</v>
      </c>
      <c r="AA94" s="30">
        <f t="shared" si="108"/>
        <v>0</v>
      </c>
      <c r="AB94" s="30">
        <f t="shared" si="108"/>
        <v>0</v>
      </c>
      <c r="AC94" s="30">
        <f t="shared" si="108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6"/>
        <v>643.38608879731498</v>
      </c>
      <c r="K95" s="30">
        <f t="shared" si="106"/>
        <v>694.57762585053933</v>
      </c>
      <c r="L95" s="30">
        <f t="shared" si="106"/>
        <v>675.9529058255639</v>
      </c>
      <c r="M95" s="30">
        <f t="shared" si="106"/>
        <v>655.97142423532171</v>
      </c>
      <c r="N95" s="30">
        <f t="shared" si="106"/>
        <v>646.66217701197866</v>
      </c>
      <c r="O95" s="30">
        <f t="shared" si="106"/>
        <v>586.84036358973287</v>
      </c>
      <c r="P95" s="64"/>
      <c r="Q95" s="30">
        <f t="shared" si="107"/>
        <v>459.43330190268512</v>
      </c>
      <c r="R95" s="30">
        <f t="shared" si="107"/>
        <v>496.91368474946063</v>
      </c>
      <c r="S95" s="30">
        <f t="shared" si="107"/>
        <v>452.52077377443607</v>
      </c>
      <c r="T95" s="30">
        <f t="shared" si="107"/>
        <v>439.29424906467813</v>
      </c>
      <c r="U95" s="30">
        <f t="shared" si="107"/>
        <v>433.02415408802125</v>
      </c>
      <c r="V95" s="30">
        <f t="shared" si="107"/>
        <v>392.99901701026715</v>
      </c>
      <c r="W95" s="64"/>
      <c r="X95" s="30">
        <f t="shared" si="108"/>
        <v>0</v>
      </c>
      <c r="Y95" s="30">
        <f t="shared" si="108"/>
        <v>0</v>
      </c>
      <c r="Z95" s="30">
        <f t="shared" si="108"/>
        <v>0</v>
      </c>
      <c r="AA95" s="30">
        <f t="shared" si="108"/>
        <v>0</v>
      </c>
      <c r="AB95" s="30">
        <f t="shared" si="108"/>
        <v>0</v>
      </c>
      <c r="AC95" s="30">
        <f t="shared" si="108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6"/>
        <v>919.14758262180635</v>
      </c>
      <c r="K96" s="30">
        <f t="shared" si="106"/>
        <v>922.15129501566514</v>
      </c>
      <c r="L96" s="30">
        <f t="shared" si="106"/>
        <v>841.7894671952381</v>
      </c>
      <c r="M96" s="30">
        <f t="shared" si="106"/>
        <v>1038.2565285809951</v>
      </c>
      <c r="N96" s="30">
        <f t="shared" si="106"/>
        <v>1275.7915665239573</v>
      </c>
      <c r="O96" s="30">
        <f t="shared" si="106"/>
        <v>836.92931527045073</v>
      </c>
      <c r="P96" s="64"/>
      <c r="Q96" s="30">
        <f t="shared" si="107"/>
        <v>656.35085397819353</v>
      </c>
      <c r="R96" s="30">
        <f t="shared" si="107"/>
        <v>659.72409828433479</v>
      </c>
      <c r="S96" s="30">
        <f t="shared" si="107"/>
        <v>563.54106590476181</v>
      </c>
      <c r="T96" s="30">
        <f t="shared" si="107"/>
        <v>695.30486421900503</v>
      </c>
      <c r="U96" s="30">
        <f t="shared" si="107"/>
        <v>854.30783417604255</v>
      </c>
      <c r="V96" s="30">
        <f t="shared" si="107"/>
        <v>560.48018952954919</v>
      </c>
      <c r="W96" s="64"/>
      <c r="X96" s="30">
        <f t="shared" si="108"/>
        <v>0</v>
      </c>
      <c r="Y96" s="30">
        <f t="shared" si="108"/>
        <v>0</v>
      </c>
      <c r="Z96" s="30">
        <f t="shared" si="108"/>
        <v>0</v>
      </c>
      <c r="AA96" s="30">
        <f t="shared" si="108"/>
        <v>0</v>
      </c>
      <c r="AB96" s="30">
        <f t="shared" si="108"/>
        <v>0</v>
      </c>
      <c r="AC96" s="30">
        <f t="shared" si="108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9">J33*$C99</f>
        <v>29.080207347436943</v>
      </c>
      <c r="K99" s="30">
        <f t="shared" si="109"/>
        <v>22.921305529532614</v>
      </c>
      <c r="L99" s="30">
        <f t="shared" si="109"/>
        <v>31.31564887218045</v>
      </c>
      <c r="M99" s="30">
        <f t="shared" si="109"/>
        <v>54.51627573685451</v>
      </c>
      <c r="N99" s="30">
        <f t="shared" si="109"/>
        <v>2.5507393522626445</v>
      </c>
      <c r="O99" s="30">
        <f t="shared" si="109"/>
        <v>5.2698518363939892E-2</v>
      </c>
      <c r="P99" s="64"/>
      <c r="Q99" s="30">
        <f t="shared" ref="Q99:V103" si="110">Q33*$C99</f>
        <v>20.765782652563058</v>
      </c>
      <c r="R99" s="30">
        <f t="shared" si="110"/>
        <v>16.398326070467384</v>
      </c>
      <c r="S99" s="30">
        <f t="shared" si="110"/>
        <v>20.964451127819547</v>
      </c>
      <c r="T99" s="30">
        <f t="shared" si="110"/>
        <v>36.508734263145485</v>
      </c>
      <c r="U99" s="30">
        <f t="shared" si="110"/>
        <v>1.7080506477373556</v>
      </c>
      <c r="V99" s="30">
        <f t="shared" si="110"/>
        <v>3.52914816360601E-2</v>
      </c>
      <c r="W99" s="64"/>
      <c r="X99" s="30">
        <f t="shared" ref="X99:AC103" si="111">X33*$C99</f>
        <v>0</v>
      </c>
      <c r="Y99" s="30">
        <f t="shared" si="111"/>
        <v>0</v>
      </c>
      <c r="Z99" s="30">
        <f t="shared" si="111"/>
        <v>0</v>
      </c>
      <c r="AA99" s="30">
        <f t="shared" si="111"/>
        <v>0</v>
      </c>
      <c r="AB99" s="30">
        <f t="shared" si="111"/>
        <v>0</v>
      </c>
      <c r="AC99" s="30">
        <f t="shared" si="111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9"/>
        <v>675.93170422017897</v>
      </c>
      <c r="K100" s="30">
        <f t="shared" si="109"/>
        <v>624.47076741011813</v>
      </c>
      <c r="L100" s="30">
        <f t="shared" si="109"/>
        <v>581.78837468721792</v>
      </c>
      <c r="M100" s="30">
        <f t="shared" si="109"/>
        <v>774.04330411176602</v>
      </c>
      <c r="N100" s="30">
        <f t="shared" si="109"/>
        <v>579.26135487577631</v>
      </c>
      <c r="O100" s="30">
        <f t="shared" si="109"/>
        <v>607.01665440400677</v>
      </c>
      <c r="P100" s="64"/>
      <c r="Q100" s="30">
        <f t="shared" si="110"/>
        <v>482.67368557982093</v>
      </c>
      <c r="R100" s="30">
        <f t="shared" si="110"/>
        <v>446.75794108988191</v>
      </c>
      <c r="S100" s="30">
        <f t="shared" si="110"/>
        <v>389.48175711278196</v>
      </c>
      <c r="T100" s="30">
        <f t="shared" si="110"/>
        <v>518.36522058823402</v>
      </c>
      <c r="U100" s="30">
        <f t="shared" si="110"/>
        <v>387.89056652422357</v>
      </c>
      <c r="V100" s="30">
        <f t="shared" si="110"/>
        <v>406.51080479599329</v>
      </c>
      <c r="W100" s="64"/>
      <c r="X100" s="30">
        <f t="shared" si="111"/>
        <v>0</v>
      </c>
      <c r="Y100" s="30">
        <f t="shared" si="111"/>
        <v>0</v>
      </c>
      <c r="Z100" s="30">
        <f t="shared" si="111"/>
        <v>0</v>
      </c>
      <c r="AA100" s="30">
        <f t="shared" si="111"/>
        <v>0</v>
      </c>
      <c r="AB100" s="30">
        <f t="shared" si="111"/>
        <v>0</v>
      </c>
      <c r="AC100" s="30">
        <f t="shared" si="111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9"/>
        <v>57.243798161106596</v>
      </c>
      <c r="K101" s="30">
        <f t="shared" si="109"/>
        <v>168.31198341936312</v>
      </c>
      <c r="L101" s="30">
        <f t="shared" si="109"/>
        <v>139.62740668370927</v>
      </c>
      <c r="M101" s="30">
        <f t="shared" si="109"/>
        <v>122.57145430087245</v>
      </c>
      <c r="N101" s="30">
        <f t="shared" si="109"/>
        <v>146.57983762200533</v>
      </c>
      <c r="O101" s="30">
        <f t="shared" si="109"/>
        <v>71.509485854757926</v>
      </c>
      <c r="P101" s="64"/>
      <c r="Q101" s="30">
        <f t="shared" si="110"/>
        <v>40.877021838893405</v>
      </c>
      <c r="R101" s="30">
        <f t="shared" si="110"/>
        <v>120.41350708063688</v>
      </c>
      <c r="S101" s="30">
        <f t="shared" si="110"/>
        <v>93.474414516290736</v>
      </c>
      <c r="T101" s="30">
        <f t="shared" si="110"/>
        <v>82.08426919912759</v>
      </c>
      <c r="U101" s="30">
        <f t="shared" si="110"/>
        <v>98.154202377994665</v>
      </c>
      <c r="V101" s="30">
        <f t="shared" si="110"/>
        <v>47.888930945242066</v>
      </c>
      <c r="W101" s="64"/>
      <c r="X101" s="30">
        <f t="shared" si="111"/>
        <v>0</v>
      </c>
      <c r="Y101" s="30">
        <f t="shared" si="111"/>
        <v>0</v>
      </c>
      <c r="Z101" s="30">
        <f t="shared" si="111"/>
        <v>0</v>
      </c>
      <c r="AA101" s="30">
        <f t="shared" si="111"/>
        <v>0</v>
      </c>
      <c r="AB101" s="30">
        <f t="shared" si="111"/>
        <v>0</v>
      </c>
      <c r="AC101" s="30">
        <f t="shared" si="111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9"/>
        <v>41.32141591537836</v>
      </c>
      <c r="K102" s="30">
        <f t="shared" si="109"/>
        <v>38.811450333846942</v>
      </c>
      <c r="L102" s="30">
        <f t="shared" si="109"/>
        <v>69.146485664160394</v>
      </c>
      <c r="M102" s="30">
        <f t="shared" si="109"/>
        <v>58.728004197123319</v>
      </c>
      <c r="N102" s="30">
        <f t="shared" si="109"/>
        <v>63.483857808340716</v>
      </c>
      <c r="O102" s="30">
        <f t="shared" si="109"/>
        <v>66.84343194908179</v>
      </c>
      <c r="P102" s="64"/>
      <c r="Q102" s="30">
        <f t="shared" si="110"/>
        <v>29.507064084621639</v>
      </c>
      <c r="R102" s="30">
        <f t="shared" si="110"/>
        <v>27.766429666153051</v>
      </c>
      <c r="S102" s="30">
        <f t="shared" si="110"/>
        <v>46.290534335839602</v>
      </c>
      <c r="T102" s="30">
        <f t="shared" si="110"/>
        <v>39.329265802876677</v>
      </c>
      <c r="U102" s="30">
        <f t="shared" si="110"/>
        <v>42.510672191659268</v>
      </c>
      <c r="V102" s="30">
        <f t="shared" si="110"/>
        <v>44.764138050918191</v>
      </c>
      <c r="W102" s="64"/>
      <c r="X102" s="30">
        <f t="shared" si="111"/>
        <v>0</v>
      </c>
      <c r="Y102" s="30">
        <f t="shared" si="111"/>
        <v>0</v>
      </c>
      <c r="Z102" s="30">
        <f t="shared" si="111"/>
        <v>0</v>
      </c>
      <c r="AA102" s="30">
        <f t="shared" si="111"/>
        <v>0</v>
      </c>
      <c r="AB102" s="30">
        <f t="shared" si="111"/>
        <v>0</v>
      </c>
      <c r="AC102" s="30">
        <f t="shared" si="111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9"/>
        <v>154.76505854572824</v>
      </c>
      <c r="K103" s="30">
        <f t="shared" si="109"/>
        <v>148.92919691140216</v>
      </c>
      <c r="L103" s="30">
        <f t="shared" si="109"/>
        <v>162.43018625588974</v>
      </c>
      <c r="M103" s="30">
        <f t="shared" si="109"/>
        <v>216.39056850884222</v>
      </c>
      <c r="N103" s="30">
        <f t="shared" si="109"/>
        <v>192.29625469165927</v>
      </c>
      <c r="O103" s="30">
        <f t="shared" si="109"/>
        <v>166.62769897516691</v>
      </c>
      <c r="P103" s="64"/>
      <c r="Q103" s="30">
        <f t="shared" si="110"/>
        <v>110.51563455427177</v>
      </c>
      <c r="R103" s="30">
        <f t="shared" si="110"/>
        <v>106.54670298859784</v>
      </c>
      <c r="S103" s="30">
        <f t="shared" si="110"/>
        <v>108.73987364411028</v>
      </c>
      <c r="T103" s="30">
        <f t="shared" si="110"/>
        <v>144.91352639115775</v>
      </c>
      <c r="U103" s="30">
        <f t="shared" si="110"/>
        <v>128.76726980834073</v>
      </c>
      <c r="V103" s="30">
        <f t="shared" si="110"/>
        <v>111.58830572483303</v>
      </c>
      <c r="W103" s="64"/>
      <c r="X103" s="30">
        <f t="shared" si="111"/>
        <v>0</v>
      </c>
      <c r="Y103" s="30">
        <f t="shared" si="111"/>
        <v>0</v>
      </c>
      <c r="Z103" s="30">
        <f t="shared" si="111"/>
        <v>0</v>
      </c>
      <c r="AA103" s="30">
        <f t="shared" si="111"/>
        <v>0</v>
      </c>
      <c r="AB103" s="30">
        <f t="shared" si="111"/>
        <v>0</v>
      </c>
      <c r="AC103" s="30">
        <f t="shared" si="111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958.34218418982914</v>
      </c>
      <c r="K104" s="15">
        <f t="shared" ref="K104:O104" si="112">SUM(K99:K103)</f>
        <v>1003.4447036042628</v>
      </c>
      <c r="L104" s="15">
        <f t="shared" si="112"/>
        <v>984.30810216315786</v>
      </c>
      <c r="M104" s="15">
        <f t="shared" si="112"/>
        <v>1226.2496068554585</v>
      </c>
      <c r="N104" s="15">
        <f t="shared" si="112"/>
        <v>984.17204435004442</v>
      </c>
      <c r="O104" s="15">
        <f t="shared" si="112"/>
        <v>912.04996970137745</v>
      </c>
      <c r="P104" s="64"/>
      <c r="Q104" s="15">
        <f>SUM(Q99:Q103)</f>
        <v>684.33918871017079</v>
      </c>
      <c r="R104" s="15">
        <f t="shared" ref="R104:V104" si="113">SUM(R99:R103)</f>
        <v>717.88290689573705</v>
      </c>
      <c r="S104" s="15">
        <f t="shared" si="113"/>
        <v>658.95103073684209</v>
      </c>
      <c r="T104" s="15">
        <f t="shared" si="113"/>
        <v>821.20101624454151</v>
      </c>
      <c r="U104" s="15">
        <f t="shared" si="113"/>
        <v>659.03076154995563</v>
      </c>
      <c r="V104" s="15">
        <f t="shared" si="113"/>
        <v>610.78747099862267</v>
      </c>
      <c r="W104" s="64"/>
      <c r="X104" s="15">
        <f>SUM(X99:X103)</f>
        <v>0</v>
      </c>
      <c r="Y104" s="15">
        <f t="shared" ref="Y104:AC104" si="114">SUM(Y99:Y103)</f>
        <v>0</v>
      </c>
      <c r="Z104" s="15">
        <f t="shared" si="114"/>
        <v>0</v>
      </c>
      <c r="AA104" s="15">
        <f t="shared" si="114"/>
        <v>0</v>
      </c>
      <c r="AB104" s="15">
        <f t="shared" si="114"/>
        <v>0</v>
      </c>
      <c r="AC104" s="15">
        <f t="shared" si="114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5">J40*$C106</f>
        <v>467.72042640366158</v>
      </c>
      <c r="K106" s="96">
        <f t="shared" si="115"/>
        <v>354.55065292758093</v>
      </c>
      <c r="L106" s="96">
        <f t="shared" si="115"/>
        <v>144.24372211278191</v>
      </c>
      <c r="M106" s="96">
        <f t="shared" si="115"/>
        <v>132.63991242537136</v>
      </c>
      <c r="N106" s="96">
        <f t="shared" si="115"/>
        <v>-4.7165190771960956E-2</v>
      </c>
      <c r="O106" s="96">
        <f t="shared" si="115"/>
        <v>0</v>
      </c>
      <c r="P106" s="64"/>
      <c r="Q106" s="96">
        <f t="shared" ref="Q106:V109" si="116">Q40*$C106</f>
        <v>333.99282889633844</v>
      </c>
      <c r="R106" s="96">
        <f t="shared" si="116"/>
        <v>253.65209707241911</v>
      </c>
      <c r="S106" s="96">
        <f t="shared" si="116"/>
        <v>96.564834887218041</v>
      </c>
      <c r="T106" s="96">
        <f t="shared" si="116"/>
        <v>88.826964974628623</v>
      </c>
      <c r="U106" s="96">
        <f t="shared" si="116"/>
        <v>-3.158320922803904E-2</v>
      </c>
      <c r="V106" s="96">
        <f t="shared" si="116"/>
        <v>0</v>
      </c>
      <c r="W106" s="64"/>
      <c r="X106" s="96">
        <f t="shared" ref="X106:AC109" si="117">X40*$C106</f>
        <v>0</v>
      </c>
      <c r="Y106" s="96">
        <f t="shared" si="117"/>
        <v>0</v>
      </c>
      <c r="Z106" s="96">
        <f t="shared" si="117"/>
        <v>0</v>
      </c>
      <c r="AA106" s="96">
        <f t="shared" si="117"/>
        <v>0</v>
      </c>
      <c r="AB106" s="96">
        <f t="shared" si="117"/>
        <v>0</v>
      </c>
      <c r="AC106" s="96">
        <f t="shared" si="117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5"/>
        <v>0</v>
      </c>
      <c r="K107" s="30">
        <f t="shared" si="115"/>
        <v>0</v>
      </c>
      <c r="L107" s="30">
        <f t="shared" si="115"/>
        <v>60.802602721804512</v>
      </c>
      <c r="M107" s="30">
        <f t="shared" si="115"/>
        <v>0</v>
      </c>
      <c r="N107" s="30">
        <f t="shared" si="115"/>
        <v>0</v>
      </c>
      <c r="O107" s="30">
        <f t="shared" si="115"/>
        <v>0</v>
      </c>
      <c r="P107" s="64"/>
      <c r="Q107" s="30">
        <f t="shared" si="116"/>
        <v>0</v>
      </c>
      <c r="R107" s="30">
        <f t="shared" si="116"/>
        <v>0</v>
      </c>
      <c r="S107" s="30">
        <f t="shared" si="116"/>
        <v>40.704671278195491</v>
      </c>
      <c r="T107" s="30">
        <f t="shared" si="116"/>
        <v>0</v>
      </c>
      <c r="U107" s="30">
        <f t="shared" si="116"/>
        <v>0</v>
      </c>
      <c r="V107" s="30">
        <f t="shared" si="116"/>
        <v>0</v>
      </c>
      <c r="W107" s="64"/>
      <c r="X107" s="30">
        <f t="shared" si="117"/>
        <v>0</v>
      </c>
      <c r="Y107" s="30">
        <f t="shared" si="117"/>
        <v>0</v>
      </c>
      <c r="Z107" s="30">
        <f t="shared" si="117"/>
        <v>0</v>
      </c>
      <c r="AA107" s="30">
        <f t="shared" si="117"/>
        <v>0</v>
      </c>
      <c r="AB107" s="30">
        <f t="shared" si="117"/>
        <v>0</v>
      </c>
      <c r="AC107" s="30">
        <f t="shared" si="117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5"/>
        <v>312.23280296948741</v>
      </c>
      <c r="K108" s="96">
        <f t="shared" si="115"/>
        <v>278.58615497406259</v>
      </c>
      <c r="L108" s="96">
        <f t="shared" si="115"/>
        <v>423.4162279533835</v>
      </c>
      <c r="M108" s="96">
        <f t="shared" si="115"/>
        <v>257.52567044753596</v>
      </c>
      <c r="N108" s="96">
        <f t="shared" si="115"/>
        <v>201.86813046362019</v>
      </c>
      <c r="O108" s="96">
        <f t="shared" si="115"/>
        <v>1318.9694834273789</v>
      </c>
      <c r="P108" s="64"/>
      <c r="Q108" s="96">
        <f t="shared" si="116"/>
        <v>222.96122053051263</v>
      </c>
      <c r="R108" s="96">
        <f t="shared" si="116"/>
        <v>199.30568972593733</v>
      </c>
      <c r="S108" s="96">
        <f t="shared" si="116"/>
        <v>283.45856264661654</v>
      </c>
      <c r="T108" s="96">
        <f t="shared" si="116"/>
        <v>172.46108875246406</v>
      </c>
      <c r="U108" s="96">
        <f t="shared" si="116"/>
        <v>135.17688143637974</v>
      </c>
      <c r="V108" s="96">
        <f t="shared" si="116"/>
        <v>883.29593977262107</v>
      </c>
      <c r="W108" s="64"/>
      <c r="X108" s="96">
        <f t="shared" si="117"/>
        <v>0</v>
      </c>
      <c r="Y108" s="96">
        <f t="shared" si="117"/>
        <v>0</v>
      </c>
      <c r="Z108" s="96">
        <f t="shared" si="117"/>
        <v>0</v>
      </c>
      <c r="AA108" s="96">
        <f t="shared" si="117"/>
        <v>0</v>
      </c>
      <c r="AB108" s="96">
        <f t="shared" si="117"/>
        <v>0</v>
      </c>
      <c r="AC108" s="96">
        <f t="shared" si="117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5"/>
        <v>354.27357185834006</v>
      </c>
      <c r="K109" s="96">
        <f t="shared" si="115"/>
        <v>189.90209822367746</v>
      </c>
      <c r="L109" s="96">
        <f t="shared" si="115"/>
        <v>385.99477803508779</v>
      </c>
      <c r="M109" s="96">
        <f t="shared" si="115"/>
        <v>475.55622658005183</v>
      </c>
      <c r="N109" s="96">
        <f t="shared" si="115"/>
        <v>641.62382338509315</v>
      </c>
      <c r="O109" s="96">
        <f t="shared" si="115"/>
        <v>0</v>
      </c>
      <c r="P109" s="64"/>
      <c r="Q109" s="96">
        <f t="shared" si="116"/>
        <v>252.98196484165982</v>
      </c>
      <c r="R109" s="96">
        <f t="shared" si="116"/>
        <v>135.85947467632255</v>
      </c>
      <c r="S109" s="96">
        <f t="shared" si="116"/>
        <v>258.40654596491231</v>
      </c>
      <c r="T109" s="96">
        <f t="shared" si="116"/>
        <v>318.47289031994814</v>
      </c>
      <c r="U109" s="96">
        <f t="shared" si="116"/>
        <v>429.65032321490673</v>
      </c>
      <c r="V109" s="96">
        <f t="shared" si="116"/>
        <v>0</v>
      </c>
      <c r="W109" s="64"/>
      <c r="X109" s="96">
        <f t="shared" si="117"/>
        <v>0</v>
      </c>
      <c r="Y109" s="96">
        <f t="shared" si="117"/>
        <v>0</v>
      </c>
      <c r="Z109" s="96">
        <f t="shared" si="117"/>
        <v>0</v>
      </c>
      <c r="AA109" s="96">
        <f t="shared" si="117"/>
        <v>0</v>
      </c>
      <c r="AB109" s="96">
        <f t="shared" si="117"/>
        <v>0</v>
      </c>
      <c r="AC109" s="96">
        <f t="shared" si="117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12548.879856698863</v>
      </c>
      <c r="K110" s="15">
        <f t="shared" ref="K110:O110" si="118">K109+K108+K107+K106+K104+K96+K95+K94+K93+K92</f>
        <v>14135.539880597329</v>
      </c>
      <c r="L110" s="15">
        <f t="shared" si="118"/>
        <v>12416.717973792231</v>
      </c>
      <c r="M110" s="15">
        <f t="shared" si="118"/>
        <v>11969.231544375383</v>
      </c>
      <c r="N110" s="15">
        <f t="shared" si="118"/>
        <v>14111.993234407721</v>
      </c>
      <c r="O110" s="15">
        <f t="shared" si="118"/>
        <v>13159.721704429883</v>
      </c>
      <c r="P110" s="64"/>
      <c r="Q110" s="15">
        <f>Q109+Q108+Q107+Q106+Q104+Q96+Q95+Q94+Q93+Q92</f>
        <v>8960.9853370011388</v>
      </c>
      <c r="R110" s="15">
        <f t="shared" ref="R110:V110" si="119">R109+R108+R107+R106+R104+R96+R95+R94+R93+R92</f>
        <v>10112.826769202667</v>
      </c>
      <c r="S110" s="15">
        <f t="shared" si="119"/>
        <v>8312.4471791077685</v>
      </c>
      <c r="T110" s="15">
        <f t="shared" si="119"/>
        <v>8015.6152980246179</v>
      </c>
      <c r="U110" s="15">
        <f t="shared" si="119"/>
        <v>9449.8088028922793</v>
      </c>
      <c r="V110" s="15">
        <f t="shared" si="119"/>
        <v>8812.886799970116</v>
      </c>
      <c r="W110" s="64"/>
      <c r="X110" s="15">
        <f>X109+X108+X107+X106+X104+X96+X95+X94+X93+X92</f>
        <v>0</v>
      </c>
      <c r="Y110" s="15">
        <f t="shared" ref="Y110:AC110" si="120">Y109+Y108+Y107+Y106+Y104+Y96+Y95+Y94+Y93+Y92</f>
        <v>0</v>
      </c>
      <c r="Z110" s="15">
        <f t="shared" si="120"/>
        <v>0</v>
      </c>
      <c r="AA110" s="15">
        <f t="shared" si="120"/>
        <v>0</v>
      </c>
      <c r="AB110" s="15">
        <f t="shared" si="120"/>
        <v>0</v>
      </c>
      <c r="AC110" s="15">
        <f t="shared" si="120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1">J45*$C111</f>
        <v>0</v>
      </c>
      <c r="K111" s="89">
        <f t="shared" si="121"/>
        <v>0</v>
      </c>
      <c r="L111" s="89">
        <f t="shared" si="121"/>
        <v>0</v>
      </c>
      <c r="M111" s="89">
        <f t="shared" si="121"/>
        <v>0</v>
      </c>
      <c r="N111" s="89">
        <f t="shared" si="121"/>
        <v>0</v>
      </c>
      <c r="O111" s="89">
        <f t="shared" si="121"/>
        <v>0</v>
      </c>
      <c r="P111" s="64"/>
      <c r="Q111" s="89">
        <f t="shared" ref="Q111:V114" si="122">Q45*$C111</f>
        <v>0</v>
      </c>
      <c r="R111" s="89">
        <f t="shared" si="122"/>
        <v>0</v>
      </c>
      <c r="S111" s="89">
        <f t="shared" si="122"/>
        <v>0</v>
      </c>
      <c r="T111" s="89">
        <f t="shared" si="122"/>
        <v>0</v>
      </c>
      <c r="U111" s="89">
        <f t="shared" si="122"/>
        <v>0</v>
      </c>
      <c r="V111" s="89">
        <f t="shared" si="122"/>
        <v>0</v>
      </c>
      <c r="W111" s="64"/>
      <c r="X111" s="89">
        <f t="shared" ref="X111:AC114" si="123">X45*$C111</f>
        <v>0</v>
      </c>
      <c r="Y111" s="89">
        <f t="shared" si="123"/>
        <v>0</v>
      </c>
      <c r="Z111" s="89">
        <f t="shared" si="123"/>
        <v>0</v>
      </c>
      <c r="AA111" s="89">
        <f t="shared" si="123"/>
        <v>0</v>
      </c>
      <c r="AB111" s="89">
        <f t="shared" si="123"/>
        <v>0</v>
      </c>
      <c r="AC111" s="89">
        <f t="shared" si="123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1"/>
        <v>21.271840953295367</v>
      </c>
      <c r="K112" s="89">
        <f t="shared" si="121"/>
        <v>18.986412678993325</v>
      </c>
      <c r="L112" s="89">
        <f t="shared" si="121"/>
        <v>0.9457827200501252</v>
      </c>
      <c r="M112" s="89">
        <f t="shared" si="121"/>
        <v>240.20600546993631</v>
      </c>
      <c r="N112" s="89">
        <f t="shared" si="121"/>
        <v>185.56827478482697</v>
      </c>
      <c r="O112" s="89">
        <f t="shared" si="121"/>
        <v>390.30634186644409</v>
      </c>
      <c r="P112" s="64"/>
      <c r="Q112" s="89">
        <f t="shared" si="122"/>
        <v>15.189933846704637</v>
      </c>
      <c r="R112" s="89">
        <f t="shared" si="122"/>
        <v>13.583230921006678</v>
      </c>
      <c r="S112" s="89">
        <f t="shared" si="122"/>
        <v>0.63315997994987461</v>
      </c>
      <c r="T112" s="89">
        <f t="shared" si="122"/>
        <v>160.86236823006365</v>
      </c>
      <c r="U112" s="89">
        <f t="shared" si="122"/>
        <v>124.262015115173</v>
      </c>
      <c r="V112" s="89">
        <f t="shared" si="122"/>
        <v>261.38285333355589</v>
      </c>
      <c r="W112" s="64"/>
      <c r="X112" s="89">
        <f t="shared" si="123"/>
        <v>0</v>
      </c>
      <c r="Y112" s="89">
        <f t="shared" si="123"/>
        <v>0</v>
      </c>
      <c r="Z112" s="89">
        <f t="shared" si="123"/>
        <v>0</v>
      </c>
      <c r="AA112" s="89">
        <f t="shared" si="123"/>
        <v>0</v>
      </c>
      <c r="AB112" s="89">
        <f t="shared" si="123"/>
        <v>0</v>
      </c>
      <c r="AC112" s="89">
        <f t="shared" si="123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1"/>
        <v>0</v>
      </c>
      <c r="K113" s="89">
        <f t="shared" si="121"/>
        <v>0</v>
      </c>
      <c r="L113" s="89">
        <f t="shared" si="121"/>
        <v>0</v>
      </c>
      <c r="M113" s="89">
        <f t="shared" si="121"/>
        <v>0</v>
      </c>
      <c r="N113" s="89">
        <f t="shared" si="121"/>
        <v>0</v>
      </c>
      <c r="O113" s="89">
        <f t="shared" si="121"/>
        <v>0</v>
      </c>
      <c r="P113" s="64"/>
      <c r="Q113" s="89">
        <f t="shared" si="122"/>
        <v>0</v>
      </c>
      <c r="R113" s="89">
        <f t="shared" si="122"/>
        <v>0</v>
      </c>
      <c r="S113" s="89">
        <f t="shared" si="122"/>
        <v>0</v>
      </c>
      <c r="T113" s="89">
        <f t="shared" si="122"/>
        <v>0</v>
      </c>
      <c r="U113" s="89">
        <f t="shared" si="122"/>
        <v>0</v>
      </c>
      <c r="V113" s="89">
        <f t="shared" si="122"/>
        <v>0</v>
      </c>
      <c r="W113" s="64"/>
      <c r="X113" s="89">
        <f t="shared" si="123"/>
        <v>0</v>
      </c>
      <c r="Y113" s="89">
        <f t="shared" si="123"/>
        <v>0</v>
      </c>
      <c r="Z113" s="89">
        <f t="shared" si="123"/>
        <v>0</v>
      </c>
      <c r="AA113" s="89">
        <f t="shared" si="123"/>
        <v>0</v>
      </c>
      <c r="AB113" s="89">
        <f t="shared" si="123"/>
        <v>0</v>
      </c>
      <c r="AC113" s="89">
        <f t="shared" si="123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1"/>
        <v>2961.9922808818992</v>
      </c>
      <c r="K114" s="30">
        <f t="shared" si="121"/>
        <v>2985.4859609445152</v>
      </c>
      <c r="L114" s="30">
        <f t="shared" si="121"/>
        <v>3274.0358654166853</v>
      </c>
      <c r="M114" s="30">
        <f t="shared" si="121"/>
        <v>3394.6996939891355</v>
      </c>
      <c r="N114" s="30">
        <f t="shared" si="121"/>
        <v>3466.4105414555811</v>
      </c>
      <c r="O114" s="30">
        <f t="shared" si="121"/>
        <v>3244.9223265616301</v>
      </c>
      <c r="P114" s="64"/>
      <c r="Q114" s="30">
        <f t="shared" si="122"/>
        <v>2115.1186161946057</v>
      </c>
      <c r="R114" s="30">
        <f t="shared" si="122"/>
        <v>2135.8718945259434</v>
      </c>
      <c r="S114" s="30">
        <f t="shared" si="122"/>
        <v>2191.8231735007098</v>
      </c>
      <c r="T114" s="30">
        <f t="shared" si="122"/>
        <v>2273.3795982187085</v>
      </c>
      <c r="U114" s="30">
        <f t="shared" si="122"/>
        <v>2321.2112070191447</v>
      </c>
      <c r="V114" s="30">
        <f t="shared" si="122"/>
        <v>2173.0803873350005</v>
      </c>
      <c r="W114" s="64"/>
      <c r="X114" s="30">
        <f t="shared" si="123"/>
        <v>0</v>
      </c>
      <c r="Y114" s="30">
        <f t="shared" si="123"/>
        <v>0</v>
      </c>
      <c r="Z114" s="30">
        <f t="shared" si="123"/>
        <v>0</v>
      </c>
      <c r="AA114" s="30">
        <f t="shared" si="123"/>
        <v>0</v>
      </c>
      <c r="AB114" s="30">
        <f t="shared" si="123"/>
        <v>0</v>
      </c>
      <c r="AC114" s="30">
        <f t="shared" si="123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4">J50*$C116</f>
        <v>8.5356370545158669</v>
      </c>
      <c r="K116" s="30">
        <f t="shared" si="124"/>
        <v>15.613764201335385</v>
      </c>
      <c r="L116" s="30">
        <f t="shared" si="124"/>
        <v>1.7070530075187968</v>
      </c>
      <c r="M116" s="30">
        <f t="shared" si="124"/>
        <v>32.158412355576516</v>
      </c>
      <c r="N116" s="30">
        <f t="shared" si="124"/>
        <v>48.962487577639749</v>
      </c>
      <c r="O116" s="30">
        <f t="shared" si="124"/>
        <v>72.277752034223695</v>
      </c>
      <c r="P116" s="64"/>
      <c r="Q116" s="30">
        <f t="shared" ref="Q116:V129" si="125">Q50*$C116</f>
        <v>6.0951829454841331</v>
      </c>
      <c r="R116" s="30">
        <f t="shared" si="125"/>
        <v>11.170375798664612</v>
      </c>
      <c r="S116" s="30">
        <f t="shared" si="125"/>
        <v>1.1427969924812029</v>
      </c>
      <c r="T116" s="30">
        <f t="shared" si="125"/>
        <v>21.536007644423485</v>
      </c>
      <c r="U116" s="30">
        <f t="shared" si="125"/>
        <v>32.786732422360245</v>
      </c>
      <c r="V116" s="30">
        <f t="shared" si="125"/>
        <v>48.403428365776293</v>
      </c>
      <c r="W116" s="64"/>
      <c r="X116" s="30">
        <f t="shared" ref="X116:AC129" si="126">X50*$C116</f>
        <v>0</v>
      </c>
      <c r="Y116" s="30">
        <f t="shared" si="126"/>
        <v>0</v>
      </c>
      <c r="Z116" s="30">
        <f t="shared" si="126"/>
        <v>0</v>
      </c>
      <c r="AA116" s="30">
        <f t="shared" si="126"/>
        <v>0</v>
      </c>
      <c r="AB116" s="30">
        <f t="shared" si="126"/>
        <v>0</v>
      </c>
      <c r="AC116" s="30">
        <f t="shared" si="126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4"/>
        <v>272.02653295362086</v>
      </c>
      <c r="K117" s="30">
        <f t="shared" si="124"/>
        <v>269.31565061633285</v>
      </c>
      <c r="L117" s="30">
        <f t="shared" si="124"/>
        <v>250.38076669172926</v>
      </c>
      <c r="M117" s="30">
        <f t="shared" si="124"/>
        <v>279.80428582881399</v>
      </c>
      <c r="N117" s="30">
        <f t="shared" si="124"/>
        <v>262.47063553682341</v>
      </c>
      <c r="O117" s="30">
        <f t="shared" si="124"/>
        <v>63.477847871452425</v>
      </c>
      <c r="P117" s="64"/>
      <c r="Q117" s="30">
        <f t="shared" si="125"/>
        <v>194.25046704637913</v>
      </c>
      <c r="R117" s="30">
        <f t="shared" si="125"/>
        <v>192.67339938366717</v>
      </c>
      <c r="S117" s="30">
        <f t="shared" si="125"/>
        <v>167.61892330827067</v>
      </c>
      <c r="T117" s="30">
        <f t="shared" si="125"/>
        <v>187.38074417118605</v>
      </c>
      <c r="U117" s="30">
        <f t="shared" si="125"/>
        <v>175.75811446317655</v>
      </c>
      <c r="V117" s="30">
        <f t="shared" si="125"/>
        <v>42.510252128547577</v>
      </c>
      <c r="W117" s="64"/>
      <c r="X117" s="30">
        <f t="shared" si="126"/>
        <v>0</v>
      </c>
      <c r="Y117" s="30">
        <f t="shared" si="126"/>
        <v>0</v>
      </c>
      <c r="Z117" s="30">
        <f t="shared" si="126"/>
        <v>0</v>
      </c>
      <c r="AA117" s="30">
        <f t="shared" si="126"/>
        <v>0</v>
      </c>
      <c r="AB117" s="30">
        <f t="shared" si="126"/>
        <v>0</v>
      </c>
      <c r="AC117" s="30">
        <f t="shared" si="126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4"/>
        <v>31.794315986411718</v>
      </c>
      <c r="K118" s="30">
        <f t="shared" si="124"/>
        <v>29.220515480996404</v>
      </c>
      <c r="L118" s="30">
        <f t="shared" si="124"/>
        <v>27.833442832080198</v>
      </c>
      <c r="M118" s="30">
        <f t="shared" si="124"/>
        <v>35.31767884932799</v>
      </c>
      <c r="N118" s="30">
        <f t="shared" si="124"/>
        <v>50.338906610470275</v>
      </c>
      <c r="O118" s="30">
        <f t="shared" si="124"/>
        <v>39.989682825542566</v>
      </c>
      <c r="P118" s="64"/>
      <c r="Q118" s="30">
        <f t="shared" si="125"/>
        <v>22.703890913588278</v>
      </c>
      <c r="R118" s="30">
        <f t="shared" si="125"/>
        <v>20.904897419003596</v>
      </c>
      <c r="S118" s="30">
        <f t="shared" si="125"/>
        <v>18.633267167919801</v>
      </c>
      <c r="T118" s="30">
        <f t="shared" si="125"/>
        <v>23.651721150672014</v>
      </c>
      <c r="U118" s="30">
        <f t="shared" si="125"/>
        <v>33.70842338952972</v>
      </c>
      <c r="V118" s="30">
        <f t="shared" si="125"/>
        <v>26.780547174457428</v>
      </c>
      <c r="W118" s="64"/>
      <c r="X118" s="30">
        <f t="shared" si="126"/>
        <v>0</v>
      </c>
      <c r="Y118" s="30">
        <f t="shared" si="126"/>
        <v>0</v>
      </c>
      <c r="Z118" s="30">
        <f t="shared" si="126"/>
        <v>0</v>
      </c>
      <c r="AA118" s="30">
        <f t="shared" si="126"/>
        <v>0</v>
      </c>
      <c r="AB118" s="30">
        <f t="shared" si="126"/>
        <v>0</v>
      </c>
      <c r="AC118" s="30">
        <f t="shared" si="126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4"/>
        <v>27.117946366965015</v>
      </c>
      <c r="K119" s="30">
        <f t="shared" si="124"/>
        <v>68.553906553415501</v>
      </c>
      <c r="L119" s="30">
        <f t="shared" si="124"/>
        <v>83.772339248120289</v>
      </c>
      <c r="M119" s="30">
        <f t="shared" si="124"/>
        <v>39.636062155152082</v>
      </c>
      <c r="N119" s="30">
        <f t="shared" si="124"/>
        <v>32.650828083407276</v>
      </c>
      <c r="O119" s="30">
        <f t="shared" si="124"/>
        <v>13.743329194490817</v>
      </c>
      <c r="P119" s="64"/>
      <c r="Q119" s="30">
        <f t="shared" si="125"/>
        <v>19.364558633034992</v>
      </c>
      <c r="R119" s="30">
        <f t="shared" si="125"/>
        <v>49.044733146584491</v>
      </c>
      <c r="S119" s="30">
        <f t="shared" si="125"/>
        <v>56.081900751879694</v>
      </c>
      <c r="T119" s="30">
        <f t="shared" si="125"/>
        <v>26.543677844847917</v>
      </c>
      <c r="U119" s="30">
        <f t="shared" si="125"/>
        <v>21.863961916592721</v>
      </c>
      <c r="V119" s="30">
        <f t="shared" si="125"/>
        <v>9.2037208055091835</v>
      </c>
      <c r="W119" s="64"/>
      <c r="X119" s="30">
        <f t="shared" si="126"/>
        <v>0</v>
      </c>
      <c r="Y119" s="30">
        <f t="shared" si="126"/>
        <v>0</v>
      </c>
      <c r="Z119" s="30">
        <f t="shared" si="126"/>
        <v>0</v>
      </c>
      <c r="AA119" s="30">
        <f t="shared" si="126"/>
        <v>0</v>
      </c>
      <c r="AB119" s="30">
        <f t="shared" si="126"/>
        <v>0</v>
      </c>
      <c r="AC119" s="30">
        <f t="shared" si="126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4"/>
        <v>47.456269772172497</v>
      </c>
      <c r="K120" s="30">
        <f t="shared" si="124"/>
        <v>46.773618156137644</v>
      </c>
      <c r="L120" s="30">
        <f t="shared" si="124"/>
        <v>47.765821203007519</v>
      </c>
      <c r="M120" s="30">
        <f t="shared" si="124"/>
        <v>44.287442395661394</v>
      </c>
      <c r="N120" s="30">
        <f t="shared" si="124"/>
        <v>48.526905944986687</v>
      </c>
      <c r="O120" s="30">
        <f t="shared" si="124"/>
        <v>58.699968656093489</v>
      </c>
      <c r="P120" s="64"/>
      <c r="Q120" s="30">
        <f t="shared" si="125"/>
        <v>33.887880227827502</v>
      </c>
      <c r="R120" s="30">
        <f t="shared" si="125"/>
        <v>33.462711843862344</v>
      </c>
      <c r="S120" s="30">
        <f t="shared" si="125"/>
        <v>31.977118796992482</v>
      </c>
      <c r="T120" s="30">
        <f t="shared" si="125"/>
        <v>29.658637604338601</v>
      </c>
      <c r="U120" s="30">
        <f t="shared" si="125"/>
        <v>32.495054055013313</v>
      </c>
      <c r="V120" s="30">
        <f t="shared" si="125"/>
        <v>39.31057134390651</v>
      </c>
      <c r="W120" s="64"/>
      <c r="X120" s="30">
        <f t="shared" si="126"/>
        <v>0</v>
      </c>
      <c r="Y120" s="30">
        <f t="shared" si="126"/>
        <v>0</v>
      </c>
      <c r="Z120" s="30">
        <f t="shared" si="126"/>
        <v>0</v>
      </c>
      <c r="AA120" s="30">
        <f t="shared" si="126"/>
        <v>0</v>
      </c>
      <c r="AB120" s="30">
        <f t="shared" si="126"/>
        <v>0</v>
      </c>
      <c r="AC120" s="30">
        <f t="shared" si="126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4"/>
        <v>17.16442576891782</v>
      </c>
      <c r="K121" s="30">
        <f t="shared" si="124"/>
        <v>13.634563443246021</v>
      </c>
      <c r="L121" s="30">
        <f t="shared" si="124"/>
        <v>135.01490818646616</v>
      </c>
      <c r="M121" s="30">
        <f t="shared" si="124"/>
        <v>2.6142942513558167</v>
      </c>
      <c r="N121" s="30">
        <f t="shared" si="124"/>
        <v>-3.5100119787045259</v>
      </c>
      <c r="O121" s="30">
        <f t="shared" si="124"/>
        <v>9.9694528797996647</v>
      </c>
      <c r="P121" s="64"/>
      <c r="Q121" s="30">
        <f t="shared" si="125"/>
        <v>12.25688423108218</v>
      </c>
      <c r="R121" s="30">
        <f t="shared" si="125"/>
        <v>9.7544189567539803</v>
      </c>
      <c r="S121" s="30">
        <f t="shared" si="125"/>
        <v>90.386549413533842</v>
      </c>
      <c r="T121" s="30">
        <f t="shared" si="125"/>
        <v>1.7507537486441909</v>
      </c>
      <c r="U121" s="30">
        <f t="shared" si="125"/>
        <v>-2.3504080212954745</v>
      </c>
      <c r="V121" s="30">
        <f t="shared" si="125"/>
        <v>6.6764071202003326</v>
      </c>
      <c r="W121" s="64"/>
      <c r="X121" s="30">
        <f t="shared" si="126"/>
        <v>0</v>
      </c>
      <c r="Y121" s="30">
        <f t="shared" si="126"/>
        <v>0</v>
      </c>
      <c r="Z121" s="30">
        <f t="shared" si="126"/>
        <v>0</v>
      </c>
      <c r="AA121" s="30">
        <f t="shared" si="126"/>
        <v>0</v>
      </c>
      <c r="AB121" s="30">
        <f t="shared" si="126"/>
        <v>0</v>
      </c>
      <c r="AC121" s="30">
        <f t="shared" si="126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4"/>
        <v>0</v>
      </c>
      <c r="K122" s="96">
        <f t="shared" si="124"/>
        <v>0</v>
      </c>
      <c r="L122" s="96">
        <f t="shared" si="124"/>
        <v>0</v>
      </c>
      <c r="M122" s="96">
        <f t="shared" si="124"/>
        <v>0</v>
      </c>
      <c r="N122" s="96">
        <f t="shared" si="124"/>
        <v>0</v>
      </c>
      <c r="O122" s="96">
        <f t="shared" si="124"/>
        <v>0</v>
      </c>
      <c r="P122" s="64"/>
      <c r="Q122" s="96">
        <f t="shared" si="125"/>
        <v>0</v>
      </c>
      <c r="R122" s="96">
        <f t="shared" si="125"/>
        <v>0</v>
      </c>
      <c r="S122" s="96">
        <f t="shared" si="125"/>
        <v>0</v>
      </c>
      <c r="T122" s="96">
        <f t="shared" si="125"/>
        <v>0</v>
      </c>
      <c r="U122" s="96">
        <f t="shared" si="125"/>
        <v>0</v>
      </c>
      <c r="V122" s="96">
        <f t="shared" si="125"/>
        <v>0</v>
      </c>
      <c r="W122" s="64"/>
      <c r="X122" s="96">
        <f t="shared" si="126"/>
        <v>0</v>
      </c>
      <c r="Y122" s="96">
        <f t="shared" si="126"/>
        <v>0</v>
      </c>
      <c r="Z122" s="96">
        <f t="shared" si="126"/>
        <v>0</v>
      </c>
      <c r="AA122" s="96">
        <f t="shared" si="126"/>
        <v>0</v>
      </c>
      <c r="AB122" s="96">
        <f t="shared" si="126"/>
        <v>0</v>
      </c>
      <c r="AC122" s="96">
        <f t="shared" si="126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4"/>
        <v>5.6889466562245739</v>
      </c>
      <c r="K123" s="89">
        <f t="shared" si="124"/>
        <v>0.19438504340010226</v>
      </c>
      <c r="L123" s="89">
        <f t="shared" si="124"/>
        <v>-3.5583431739348357</v>
      </c>
      <c r="M123" s="89">
        <f t="shared" si="124"/>
        <v>-7.5085663489743038</v>
      </c>
      <c r="N123" s="89">
        <f t="shared" si="124"/>
        <v>-4.1500941748003548</v>
      </c>
      <c r="O123" s="89">
        <f t="shared" si="124"/>
        <v>-11.072679981427369</v>
      </c>
      <c r="P123" s="64"/>
      <c r="Q123" s="89">
        <f t="shared" si="125"/>
        <v>4.0623998437754274</v>
      </c>
      <c r="R123" s="89">
        <f t="shared" si="125"/>
        <v>0.13906665659989695</v>
      </c>
      <c r="S123" s="89">
        <f t="shared" si="125"/>
        <v>-2.3821544260651621</v>
      </c>
      <c r="T123" s="89">
        <f t="shared" si="125"/>
        <v>-5.0283745510257054</v>
      </c>
      <c r="U123" s="89">
        <f t="shared" si="125"/>
        <v>-2.7790260251996446</v>
      </c>
      <c r="V123" s="89">
        <f t="shared" si="125"/>
        <v>-7.4152233185726129</v>
      </c>
      <c r="W123" s="64"/>
      <c r="X123" s="89">
        <f t="shared" si="126"/>
        <v>0</v>
      </c>
      <c r="Y123" s="89">
        <f t="shared" si="126"/>
        <v>0</v>
      </c>
      <c r="Z123" s="89">
        <f t="shared" si="126"/>
        <v>0</v>
      </c>
      <c r="AA123" s="89">
        <f t="shared" si="126"/>
        <v>0</v>
      </c>
      <c r="AB123" s="89">
        <f t="shared" si="126"/>
        <v>0</v>
      </c>
      <c r="AC123" s="89">
        <f t="shared" si="126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4"/>
        <v>2.1691377080553296</v>
      </c>
      <c r="K124" s="30">
        <f t="shared" si="124"/>
        <v>3.6992699401643554</v>
      </c>
      <c r="L124" s="30">
        <f t="shared" si="124"/>
        <v>2.376690275689223</v>
      </c>
      <c r="M124" s="30">
        <f t="shared" si="124"/>
        <v>2.5609500589483609</v>
      </c>
      <c r="N124" s="30">
        <f t="shared" si="124"/>
        <v>6.2015669920141976</v>
      </c>
      <c r="O124" s="30">
        <f t="shared" si="124"/>
        <v>8.9920417988313854</v>
      </c>
      <c r="P124" s="64"/>
      <c r="Q124" s="30">
        <f t="shared" si="125"/>
        <v>1.5489518919446705</v>
      </c>
      <c r="R124" s="30">
        <f t="shared" si="125"/>
        <v>2.6465261598356444</v>
      </c>
      <c r="S124" s="30">
        <f t="shared" si="125"/>
        <v>1.5910897243107769</v>
      </c>
      <c r="T124" s="30">
        <f t="shared" si="125"/>
        <v>1.7150299410516388</v>
      </c>
      <c r="U124" s="30">
        <f t="shared" si="125"/>
        <v>4.1527530079858028</v>
      </c>
      <c r="V124" s="30">
        <f t="shared" si="125"/>
        <v>6.0218482011686145</v>
      </c>
      <c r="W124" s="64"/>
      <c r="X124" s="30">
        <f t="shared" si="126"/>
        <v>0</v>
      </c>
      <c r="Y124" s="30">
        <f t="shared" si="126"/>
        <v>0</v>
      </c>
      <c r="Z124" s="30">
        <f t="shared" si="126"/>
        <v>0</v>
      </c>
      <c r="AA124" s="30">
        <f t="shared" si="126"/>
        <v>0</v>
      </c>
      <c r="AB124" s="30">
        <f t="shared" si="126"/>
        <v>0</v>
      </c>
      <c r="AC124" s="30">
        <f t="shared" si="126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4"/>
        <v>23.389549283970709</v>
      </c>
      <c r="K125" s="30">
        <f t="shared" si="124"/>
        <v>22.780513996918334</v>
      </c>
      <c r="L125" s="30">
        <f t="shared" si="124"/>
        <v>6.1925798496240594</v>
      </c>
      <c r="M125" s="30">
        <f t="shared" si="124"/>
        <v>3.6271032303701958</v>
      </c>
      <c r="N125" s="30">
        <f t="shared" si="124"/>
        <v>10.487828970718722</v>
      </c>
      <c r="O125" s="30">
        <f t="shared" si="124"/>
        <v>119.16098500375625</v>
      </c>
      <c r="P125" s="64"/>
      <c r="Q125" s="30">
        <f t="shared" si="125"/>
        <v>16.70216071602929</v>
      </c>
      <c r="R125" s="30">
        <f t="shared" si="125"/>
        <v>16.297601203081662</v>
      </c>
      <c r="S125" s="30">
        <f t="shared" si="125"/>
        <v>4.1456601503759405</v>
      </c>
      <c r="T125" s="30">
        <f t="shared" si="125"/>
        <v>2.4290167696298046</v>
      </c>
      <c r="U125" s="30">
        <f t="shared" si="125"/>
        <v>7.0229610292812774</v>
      </c>
      <c r="V125" s="30">
        <f t="shared" si="125"/>
        <v>79.800492396243726</v>
      </c>
      <c r="W125" s="64"/>
      <c r="X125" s="30">
        <f t="shared" si="126"/>
        <v>0</v>
      </c>
      <c r="Y125" s="30">
        <f t="shared" si="126"/>
        <v>0</v>
      </c>
      <c r="Z125" s="30">
        <f t="shared" si="126"/>
        <v>0</v>
      </c>
      <c r="AA125" s="30">
        <f t="shared" si="126"/>
        <v>0</v>
      </c>
      <c r="AB125" s="30">
        <f t="shared" si="126"/>
        <v>0</v>
      </c>
      <c r="AC125" s="30">
        <f t="shared" si="126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4"/>
        <v>7.6871162685109793</v>
      </c>
      <c r="K126" s="30">
        <f t="shared" si="124"/>
        <v>5.3807072665639515</v>
      </c>
      <c r="L126" s="30">
        <f t="shared" si="124"/>
        <v>15.577145463659143</v>
      </c>
      <c r="M126" s="30">
        <f t="shared" si="124"/>
        <v>13.007211892006604</v>
      </c>
      <c r="N126" s="30">
        <f t="shared" si="124"/>
        <v>13.888685004436553</v>
      </c>
      <c r="O126" s="30">
        <f t="shared" si="124"/>
        <v>24.15641627712855</v>
      </c>
      <c r="P126" s="64"/>
      <c r="Q126" s="30">
        <f t="shared" si="125"/>
        <v>5.4892657314890103</v>
      </c>
      <c r="R126" s="30">
        <f t="shared" si="125"/>
        <v>3.8494575334360599</v>
      </c>
      <c r="S126" s="30">
        <f t="shared" si="125"/>
        <v>10.428214536340851</v>
      </c>
      <c r="T126" s="30">
        <f t="shared" si="125"/>
        <v>8.7107352079933982</v>
      </c>
      <c r="U126" s="30">
        <f t="shared" si="125"/>
        <v>9.3002749955634378</v>
      </c>
      <c r="V126" s="30">
        <f t="shared" si="125"/>
        <v>16.177223722871453</v>
      </c>
      <c r="W126" s="64"/>
      <c r="X126" s="30">
        <f t="shared" si="126"/>
        <v>0</v>
      </c>
      <c r="Y126" s="30">
        <f t="shared" si="126"/>
        <v>0</v>
      </c>
      <c r="Z126" s="30">
        <f t="shared" si="126"/>
        <v>0</v>
      </c>
      <c r="AA126" s="30">
        <f t="shared" si="126"/>
        <v>0</v>
      </c>
      <c r="AB126" s="30">
        <f t="shared" si="126"/>
        <v>0</v>
      </c>
      <c r="AC126" s="30">
        <f t="shared" si="126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4"/>
        <v>20.431992600244101</v>
      </c>
      <c r="K127" s="30">
        <f t="shared" si="124"/>
        <v>26.665189830508474</v>
      </c>
      <c r="L127" s="30">
        <f t="shared" si="124"/>
        <v>27.519562155388471</v>
      </c>
      <c r="M127" s="30">
        <f t="shared" si="124"/>
        <v>30.330696212685687</v>
      </c>
      <c r="N127" s="30">
        <f t="shared" si="124"/>
        <v>17.685733695652175</v>
      </c>
      <c r="O127" s="30">
        <f t="shared" si="124"/>
        <v>16.856596431552589</v>
      </c>
      <c r="P127" s="64"/>
      <c r="Q127" s="30">
        <f t="shared" si="125"/>
        <v>14.590209499755897</v>
      </c>
      <c r="R127" s="30">
        <f t="shared" si="125"/>
        <v>19.076770169491525</v>
      </c>
      <c r="S127" s="30">
        <f t="shared" si="125"/>
        <v>18.423137844611531</v>
      </c>
      <c r="T127" s="30">
        <f t="shared" si="125"/>
        <v>20.312013487314314</v>
      </c>
      <c r="U127" s="30">
        <f t="shared" si="125"/>
        <v>11.842891304347825</v>
      </c>
      <c r="V127" s="30">
        <f t="shared" si="125"/>
        <v>11.288633568447413</v>
      </c>
      <c r="W127" s="64"/>
      <c r="X127" s="30">
        <f t="shared" si="126"/>
        <v>0</v>
      </c>
      <c r="Y127" s="30">
        <f t="shared" si="126"/>
        <v>0</v>
      </c>
      <c r="Z127" s="30">
        <f t="shared" si="126"/>
        <v>0</v>
      </c>
      <c r="AA127" s="30">
        <f t="shared" si="126"/>
        <v>0</v>
      </c>
      <c r="AB127" s="30">
        <f t="shared" si="126"/>
        <v>0</v>
      </c>
      <c r="AC127" s="30">
        <f t="shared" si="126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4"/>
        <v>27.241026796989424</v>
      </c>
      <c r="K128" s="30">
        <f t="shared" si="124"/>
        <v>47.613358136877245</v>
      </c>
      <c r="L128" s="30">
        <f t="shared" si="124"/>
        <v>32.18297819498747</v>
      </c>
      <c r="M128" s="30">
        <f t="shared" si="124"/>
        <v>41.72807173638293</v>
      </c>
      <c r="N128" s="30">
        <f t="shared" si="124"/>
        <v>34.974105851818983</v>
      </c>
      <c r="O128" s="30">
        <f t="shared" si="124"/>
        <v>60.566589465358938</v>
      </c>
      <c r="P128" s="64"/>
      <c r="Q128" s="30">
        <f t="shared" si="125"/>
        <v>19.452448703010578</v>
      </c>
      <c r="R128" s="30">
        <f t="shared" si="125"/>
        <v>34.063477363122743</v>
      </c>
      <c r="S128" s="30">
        <f t="shared" si="125"/>
        <v>21.545090005012533</v>
      </c>
      <c r="T128" s="30">
        <f t="shared" si="125"/>
        <v>27.944665363617077</v>
      </c>
      <c r="U128" s="30">
        <f t="shared" si="125"/>
        <v>23.419697548181006</v>
      </c>
      <c r="V128" s="30">
        <f t="shared" si="125"/>
        <v>40.56062193464107</v>
      </c>
      <c r="W128" s="64"/>
      <c r="X128" s="30">
        <f t="shared" si="126"/>
        <v>0</v>
      </c>
      <c r="Y128" s="30">
        <f t="shared" si="126"/>
        <v>0</v>
      </c>
      <c r="Z128" s="30">
        <f t="shared" si="126"/>
        <v>0</v>
      </c>
      <c r="AA128" s="30">
        <f t="shared" si="126"/>
        <v>0</v>
      </c>
      <c r="AB128" s="30">
        <f t="shared" si="126"/>
        <v>0</v>
      </c>
      <c r="AC128" s="30">
        <f t="shared" si="126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4"/>
        <v>260.18648594401952</v>
      </c>
      <c r="K129" s="30">
        <f t="shared" si="124"/>
        <v>275.10352843579847</v>
      </c>
      <c r="L129" s="30">
        <f t="shared" si="124"/>
        <v>376.63171972556376</v>
      </c>
      <c r="M129" s="30">
        <f t="shared" si="124"/>
        <v>329.24726241028065</v>
      </c>
      <c r="N129" s="30">
        <f t="shared" si="124"/>
        <v>337.70830350266198</v>
      </c>
      <c r="O129" s="30">
        <f t="shared" si="124"/>
        <v>426.97543373372281</v>
      </c>
      <c r="P129" s="64"/>
      <c r="Q129" s="30">
        <f t="shared" si="125"/>
        <v>185.79564965598044</v>
      </c>
      <c r="R129" s="30">
        <f t="shared" si="125"/>
        <v>196.81415426420114</v>
      </c>
      <c r="S129" s="30">
        <f t="shared" si="125"/>
        <v>252.13838977443601</v>
      </c>
      <c r="T129" s="30">
        <f t="shared" si="125"/>
        <v>220.49196588971947</v>
      </c>
      <c r="U129" s="30">
        <f t="shared" si="125"/>
        <v>226.13948619733804</v>
      </c>
      <c r="V129" s="30">
        <f t="shared" si="125"/>
        <v>285.93964586627709</v>
      </c>
      <c r="W129" s="64"/>
      <c r="X129" s="30">
        <f t="shared" si="126"/>
        <v>0</v>
      </c>
      <c r="Y129" s="30">
        <f t="shared" si="126"/>
        <v>0</v>
      </c>
      <c r="Z129" s="30">
        <f t="shared" si="126"/>
        <v>0</v>
      </c>
      <c r="AA129" s="30">
        <f t="shared" si="126"/>
        <v>0</v>
      </c>
      <c r="AB129" s="30">
        <f t="shared" si="126"/>
        <v>0</v>
      </c>
      <c r="AC129" s="30">
        <f t="shared" si="126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750.88938316061831</v>
      </c>
      <c r="K130" s="15">
        <f t="shared" ref="K130:O130" si="127">SUM(K116:K129)</f>
        <v>824.54897110169475</v>
      </c>
      <c r="L130" s="15">
        <f t="shared" si="127"/>
        <v>1003.3966636598993</v>
      </c>
      <c r="M130" s="15">
        <f t="shared" si="127"/>
        <v>846.81090502758798</v>
      </c>
      <c r="N130" s="15">
        <f t="shared" si="127"/>
        <v>856.23588161712519</v>
      </c>
      <c r="O130" s="15">
        <f t="shared" si="127"/>
        <v>903.79341619052582</v>
      </c>
      <c r="P130" s="64"/>
      <c r="Q130" s="15">
        <f>SUM(Q116:Q129)</f>
        <v>536.19995003938152</v>
      </c>
      <c r="R130" s="15">
        <f t="shared" ref="R130:V130" si="128">SUM(R116:R129)</f>
        <v>589.89758989830489</v>
      </c>
      <c r="S130" s="15">
        <f t="shared" si="128"/>
        <v>671.72998404010013</v>
      </c>
      <c r="T130" s="15">
        <f t="shared" si="128"/>
        <v>567.09659427241229</v>
      </c>
      <c r="U130" s="15">
        <f t="shared" si="128"/>
        <v>573.36091628287477</v>
      </c>
      <c r="V130" s="15">
        <f t="shared" si="128"/>
        <v>605.25816930947417</v>
      </c>
      <c r="W130" s="64"/>
      <c r="X130" s="15">
        <f>SUM(X116:X129)</f>
        <v>0</v>
      </c>
      <c r="Y130" s="15">
        <f t="shared" ref="Y130:AC130" si="129">SUM(Y116:Y129)</f>
        <v>0</v>
      </c>
      <c r="Z130" s="15">
        <f t="shared" si="129"/>
        <v>0</v>
      </c>
      <c r="AA130" s="15">
        <f t="shared" si="129"/>
        <v>0</v>
      </c>
      <c r="AB130" s="15">
        <f t="shared" si="129"/>
        <v>0</v>
      </c>
      <c r="AC130" s="15">
        <f t="shared" si="129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25105.81607053422</v>
      </c>
      <c r="K131" s="15">
        <f t="shared" ref="K131:O131" si="130">K130+K114+K113+K112+K111+K90+K79+K78+K77+K76+K75+K110</f>
        <v>27603.314349571374</v>
      </c>
      <c r="L131" s="15">
        <f t="shared" si="130"/>
        <v>26472.774590813679</v>
      </c>
      <c r="M131" s="15">
        <f t="shared" si="130"/>
        <v>26563.776419677888</v>
      </c>
      <c r="N131" s="15">
        <f t="shared" si="130"/>
        <v>29672.850431903673</v>
      </c>
      <c r="O131" s="15">
        <f t="shared" si="130"/>
        <v>28775.965961242553</v>
      </c>
      <c r="P131" s="64"/>
      <c r="Q131" s="15">
        <f>Q130+Q114+Q113+Q112+Q111+Q90+Q79+Q78+Q77+Q76+Q75+Q110</f>
        <v>17927.723609642286</v>
      </c>
      <c r="R131" s="15">
        <f t="shared" ref="R131:V131" si="131">R130+R114+R113+R112+R111+R90+R79+R78+R77+R76+R75+R110</f>
        <v>19747.921807799077</v>
      </c>
      <c r="S131" s="15">
        <f t="shared" si="131"/>
        <v>17722.35955870372</v>
      </c>
      <c r="T131" s="15">
        <f t="shared" si="131"/>
        <v>17789.363657429956</v>
      </c>
      <c r="U131" s="15">
        <f t="shared" si="131"/>
        <v>19869.819844771053</v>
      </c>
      <c r="V131" s="15">
        <f t="shared" si="131"/>
        <v>19270.873371954072</v>
      </c>
      <c r="W131" s="64"/>
      <c r="X131" s="15">
        <f>X130+X114+X113+X112+X111+X90+X79+X78+X77+X76+X75+X110</f>
        <v>0</v>
      </c>
      <c r="Y131" s="15">
        <f t="shared" ref="Y131:AC131" si="132">Y130+Y114+Y113+Y112+Y111+Y90+Y79+Y78+Y77+Y76+Y75+Y110</f>
        <v>0</v>
      </c>
      <c r="Z131" s="15">
        <f t="shared" si="132"/>
        <v>0</v>
      </c>
      <c r="AA131" s="15">
        <f t="shared" si="132"/>
        <v>0</v>
      </c>
      <c r="AB131" s="15">
        <f t="shared" si="132"/>
        <v>0</v>
      </c>
      <c r="AC131" s="15">
        <f t="shared" si="132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3">J66*$C132</f>
        <v>-186.67561178348254</v>
      </c>
      <c r="K132" s="30">
        <f t="shared" si="133"/>
        <v>-241.98663875141244</v>
      </c>
      <c r="L132" s="30">
        <f t="shared" si="133"/>
        <v>-293.40167806641608</v>
      </c>
      <c r="M132" s="30">
        <f t="shared" si="133"/>
        <v>-285.69418516199005</v>
      </c>
      <c r="N132" s="30">
        <f t="shared" si="133"/>
        <v>-294.83353054125996</v>
      </c>
      <c r="O132" s="30">
        <f t="shared" si="133"/>
        <v>-289.36329868510018</v>
      </c>
      <c r="P132" s="64"/>
      <c r="Q132" s="30">
        <f t="shared" ref="Q132:V132" si="134">Q66*$C132</f>
        <v>-133.30252891651747</v>
      </c>
      <c r="R132" s="30">
        <f t="shared" si="134"/>
        <v>-173.12171864858757</v>
      </c>
      <c r="S132" s="30">
        <f t="shared" si="134"/>
        <v>-196.41953343358398</v>
      </c>
      <c r="T132" s="30">
        <f t="shared" si="134"/>
        <v>-191.32512163800988</v>
      </c>
      <c r="U132" s="30">
        <f t="shared" si="134"/>
        <v>-197.42926785873999</v>
      </c>
      <c r="V132" s="30">
        <f t="shared" si="134"/>
        <v>-193.78266901489982</v>
      </c>
      <c r="W132" s="64"/>
      <c r="X132" s="30">
        <f t="shared" ref="X132:AC132" si="135">X66*$C132</f>
        <v>0</v>
      </c>
      <c r="Y132" s="30">
        <f t="shared" si="135"/>
        <v>0</v>
      </c>
      <c r="Z132" s="30">
        <f t="shared" si="135"/>
        <v>0</v>
      </c>
      <c r="AA132" s="30">
        <f t="shared" si="135"/>
        <v>0</v>
      </c>
      <c r="AB132" s="30">
        <f t="shared" si="135"/>
        <v>0</v>
      </c>
      <c r="AC132" s="30">
        <f t="shared" si="135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24919.140458750739</v>
      </c>
      <c r="K133" s="15">
        <f t="shared" ref="K133:O133" si="136">K131+K132</f>
        <v>27361.327710819962</v>
      </c>
      <c r="L133" s="15">
        <f t="shared" si="136"/>
        <v>26179.372912747262</v>
      </c>
      <c r="M133" s="15">
        <f t="shared" si="136"/>
        <v>26278.082234515899</v>
      </c>
      <c r="N133" s="15">
        <f t="shared" si="136"/>
        <v>29378.016901362415</v>
      </c>
      <c r="O133" s="15">
        <f t="shared" si="136"/>
        <v>28486.602662557452</v>
      </c>
      <c r="P133" s="64"/>
      <c r="Q133" s="15">
        <f>Q131+Q132</f>
        <v>17794.42108072577</v>
      </c>
      <c r="R133" s="15">
        <f t="shared" ref="R133:V133" si="137">R131+R132</f>
        <v>19574.800089150489</v>
      </c>
      <c r="S133" s="15">
        <f t="shared" si="137"/>
        <v>17525.940025270134</v>
      </c>
      <c r="T133" s="15">
        <f t="shared" si="137"/>
        <v>17598.038535791948</v>
      </c>
      <c r="U133" s="15">
        <f t="shared" si="137"/>
        <v>19672.390576912312</v>
      </c>
      <c r="V133" s="15">
        <f t="shared" si="137"/>
        <v>19077.090702939171</v>
      </c>
      <c r="W133" s="64"/>
      <c r="X133" s="15">
        <f>X131+X132</f>
        <v>0</v>
      </c>
      <c r="Y133" s="15">
        <f t="shared" ref="Y133:AC133" si="138">Y131+Y132</f>
        <v>0</v>
      </c>
      <c r="Z133" s="15">
        <f t="shared" si="138"/>
        <v>0</v>
      </c>
      <c r="AA133" s="15">
        <f t="shared" si="138"/>
        <v>0</v>
      </c>
      <c r="AB133" s="15">
        <f t="shared" si="138"/>
        <v>0</v>
      </c>
      <c r="AC133" s="15">
        <f t="shared" si="138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9">J68*$C134</f>
        <v>0</v>
      </c>
      <c r="K134" s="89">
        <f t="shared" si="139"/>
        <v>0</v>
      </c>
      <c r="L134" s="89">
        <f t="shared" si="139"/>
        <v>0</v>
      </c>
      <c r="M134" s="89">
        <f t="shared" si="139"/>
        <v>0</v>
      </c>
      <c r="N134" s="89">
        <f t="shared" si="139"/>
        <v>0</v>
      </c>
      <c r="O134" s="89">
        <f t="shared" si="139"/>
        <v>0</v>
      </c>
      <c r="P134" s="64"/>
      <c r="Q134" s="89">
        <f t="shared" ref="Q134:V134" si="140">Q68*$C134</f>
        <v>0</v>
      </c>
      <c r="R134" s="89">
        <f t="shared" si="140"/>
        <v>0</v>
      </c>
      <c r="S134" s="89">
        <f t="shared" si="140"/>
        <v>0</v>
      </c>
      <c r="T134" s="89">
        <f t="shared" si="140"/>
        <v>0</v>
      </c>
      <c r="U134" s="89">
        <f t="shared" si="140"/>
        <v>0</v>
      </c>
      <c r="V134" s="89">
        <f t="shared" si="140"/>
        <v>0</v>
      </c>
      <c r="W134" s="64"/>
      <c r="X134" s="89">
        <f t="shared" ref="X134:AC134" si="141">X68*$C134</f>
        <v>0</v>
      </c>
      <c r="Y134" s="89">
        <f t="shared" si="141"/>
        <v>0</v>
      </c>
      <c r="Z134" s="89">
        <f t="shared" si="141"/>
        <v>0</v>
      </c>
      <c r="AA134" s="89">
        <f t="shared" si="141"/>
        <v>0</v>
      </c>
      <c r="AB134" s="89">
        <f t="shared" si="141"/>
        <v>0</v>
      </c>
      <c r="AC134" s="89">
        <f t="shared" si="141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24919.140458750739</v>
      </c>
      <c r="K135" s="83">
        <f t="shared" ref="K135:O135" si="142">K134+K133</f>
        <v>27361.327710819962</v>
      </c>
      <c r="L135" s="83">
        <f t="shared" si="142"/>
        <v>26179.372912747262</v>
      </c>
      <c r="M135" s="83">
        <f t="shared" si="142"/>
        <v>26278.082234515899</v>
      </c>
      <c r="N135" s="83">
        <f t="shared" si="142"/>
        <v>29378.016901362415</v>
      </c>
      <c r="O135" s="83">
        <f t="shared" si="142"/>
        <v>28486.602662557452</v>
      </c>
      <c r="P135" s="64"/>
      <c r="Q135" s="83">
        <f>Q134+Q133</f>
        <v>17794.42108072577</v>
      </c>
      <c r="R135" s="83">
        <f t="shared" ref="R135:V135" si="143">R134+R133</f>
        <v>19574.800089150489</v>
      </c>
      <c r="S135" s="83">
        <f t="shared" si="143"/>
        <v>17525.940025270134</v>
      </c>
      <c r="T135" s="83">
        <f t="shared" si="143"/>
        <v>17598.038535791948</v>
      </c>
      <c r="U135" s="83">
        <f t="shared" si="143"/>
        <v>19672.390576912312</v>
      </c>
      <c r="V135" s="83">
        <f t="shared" si="143"/>
        <v>19077.090702939171</v>
      </c>
      <c r="W135" s="64"/>
      <c r="X135" s="83">
        <f>X134+X133</f>
        <v>0</v>
      </c>
      <c r="Y135" s="83">
        <f t="shared" ref="Y135:AC135" si="144">Y134+Y133</f>
        <v>0</v>
      </c>
      <c r="Z135" s="83">
        <f t="shared" si="144"/>
        <v>0</v>
      </c>
      <c r="AA135" s="83">
        <f t="shared" si="144"/>
        <v>0</v>
      </c>
      <c r="AB135" s="83">
        <f t="shared" si="144"/>
        <v>0</v>
      </c>
      <c r="AC135" s="83">
        <f t="shared" si="144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160"/>
      <c r="L136" s="160"/>
      <c r="M136" s="160"/>
      <c r="N136" s="160"/>
      <c r="O136" s="160"/>
      <c r="P136" s="64"/>
      <c r="Q136" s="84"/>
      <c r="R136" s="160"/>
      <c r="S136" s="160"/>
      <c r="T136" s="160"/>
      <c r="U136" s="160"/>
      <c r="V136" s="160"/>
      <c r="W136" s="64"/>
      <c r="X136" s="84"/>
      <c r="Y136" s="160"/>
      <c r="Z136" s="160"/>
      <c r="AA136" s="160"/>
      <c r="AB136" s="160"/>
      <c r="AC136" s="160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>
        <f t="shared" ref="J139:O139" si="145">J135/J7</f>
        <v>24.919140458750739</v>
      </c>
      <c r="K139" s="93">
        <f t="shared" si="145"/>
        <v>27.36132771081996</v>
      </c>
      <c r="L139" s="93">
        <f t="shared" si="145"/>
        <v>26.179372912747262</v>
      </c>
      <c r="M139" s="93">
        <f t="shared" si="145"/>
        <v>26.2780822345159</v>
      </c>
      <c r="N139" s="93">
        <f t="shared" si="145"/>
        <v>29.378016901362415</v>
      </c>
      <c r="O139" s="93">
        <f t="shared" si="145"/>
        <v>28.486602662557452</v>
      </c>
      <c r="P139" s="64"/>
      <c r="Q139" s="93">
        <f t="shared" ref="Q139:V139" si="146">Q135/Q7</f>
        <v>17.794421080725769</v>
      </c>
      <c r="R139" s="93">
        <f t="shared" si="146"/>
        <v>19.574800089150489</v>
      </c>
      <c r="S139" s="93">
        <f t="shared" si="146"/>
        <v>17.525940025270135</v>
      </c>
      <c r="T139" s="93">
        <f t="shared" si="146"/>
        <v>17.598038535791947</v>
      </c>
      <c r="U139" s="93">
        <f t="shared" si="146"/>
        <v>19.672390576912314</v>
      </c>
      <c r="V139" s="93">
        <f t="shared" si="146"/>
        <v>19.07709070293917</v>
      </c>
      <c r="W139" s="64"/>
      <c r="X139" s="93" t="e">
        <f t="shared" ref="X139:AC139" si="147">X135/X7</f>
        <v>#DIV/0!</v>
      </c>
      <c r="Y139" s="93" t="e">
        <f t="shared" si="147"/>
        <v>#DIV/0!</v>
      </c>
      <c r="Z139" s="93" t="e">
        <f t="shared" si="147"/>
        <v>#DIV/0!</v>
      </c>
      <c r="AA139" s="93" t="e">
        <f t="shared" si="147"/>
        <v>#DIV/0!</v>
      </c>
      <c r="AB139" s="93" t="e">
        <f t="shared" si="147"/>
        <v>#DIV/0!</v>
      </c>
      <c r="AC139" s="93" t="e">
        <f t="shared" si="147"/>
        <v>#DIV/0!</v>
      </c>
    </row>
    <row r="140" spans="1:29" ht="14.25">
      <c r="J140" s="161"/>
      <c r="K140" s="162"/>
      <c r="L140" s="162"/>
      <c r="M140" s="162"/>
      <c r="N140" s="161">
        <f>N29/10/N7</f>
        <v>6.4666217701197862E-2</v>
      </c>
      <c r="O140" s="93"/>
      <c r="P140" s="64"/>
      <c r="Q140" s="161"/>
      <c r="R140" s="162"/>
      <c r="S140" s="162"/>
      <c r="T140" s="162"/>
      <c r="U140" s="161">
        <f>U29/10/U7</f>
        <v>4.3302415408802128E-2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2" spans="1:29">
      <c r="O142" s="19"/>
    </row>
    <row r="143" spans="1:29" ht="15.75">
      <c r="A143" s="140" t="s">
        <v>160</v>
      </c>
      <c r="B143" s="141" t="s">
        <v>161</v>
      </c>
      <c r="C143" s="142">
        <v>110.8580283</v>
      </c>
      <c r="D143" s="142">
        <v>137.16381920000001</v>
      </c>
      <c r="E143" s="142">
        <v>209.4238728</v>
      </c>
      <c r="F143" s="142">
        <v>155.34508</v>
      </c>
      <c r="G143" s="142">
        <v>157.5843964</v>
      </c>
      <c r="H143" s="142">
        <v>286.34808270000002</v>
      </c>
    </row>
    <row r="144" spans="1:29" ht="15.75">
      <c r="A144" s="140" t="s">
        <v>162</v>
      </c>
      <c r="B144" s="141" t="s">
        <v>163</v>
      </c>
      <c r="C144" s="142">
        <v>246.61686</v>
      </c>
      <c r="D144" s="142">
        <v>978.07515999999998</v>
      </c>
      <c r="E144" s="142">
        <v>219.42646999999999</v>
      </c>
      <c r="F144" s="142">
        <v>32.822740000000003</v>
      </c>
      <c r="G144" s="142">
        <v>153.13705999999999</v>
      </c>
      <c r="H144" s="142">
        <v>124.26233000000001</v>
      </c>
    </row>
    <row r="145" spans="1:8" ht="15.75">
      <c r="A145" s="140" t="s">
        <v>164</v>
      </c>
      <c r="B145" s="141" t="s">
        <v>165</v>
      </c>
      <c r="C145" s="142">
        <v>40.218539999999997</v>
      </c>
      <c r="D145" s="142">
        <v>19.7804</v>
      </c>
      <c r="E145" s="142">
        <v>15.0543</v>
      </c>
      <c r="F145" s="142">
        <v>13.509829999999999</v>
      </c>
      <c r="G145" s="142">
        <v>23.98488</v>
      </c>
      <c r="H145" s="142">
        <v>22.660578300000001</v>
      </c>
    </row>
    <row r="146" spans="1:8" ht="15.75">
      <c r="A146" s="140" t="s">
        <v>166</v>
      </c>
      <c r="B146" s="141" t="s">
        <v>167</v>
      </c>
      <c r="C146" s="142">
        <v>0.75975999999999999</v>
      </c>
      <c r="D146" s="142">
        <v>4.4712319000000003</v>
      </c>
      <c r="E146" s="142">
        <v>25.206835399999999</v>
      </c>
      <c r="F146" s="142">
        <v>21.376676600000003</v>
      </c>
      <c r="G146" s="142">
        <v>20.531411000000002</v>
      </c>
      <c r="H146" s="142">
        <v>13.582053</v>
      </c>
    </row>
    <row r="147" spans="1:8" ht="15.75">
      <c r="A147" s="140" t="s">
        <v>168</v>
      </c>
      <c r="B147" s="141" t="s">
        <v>169</v>
      </c>
      <c r="C147" s="142">
        <v>163.2331705</v>
      </c>
      <c r="D147" s="142">
        <v>158.67356359999999</v>
      </c>
      <c r="E147" s="142">
        <v>204.78449239999998</v>
      </c>
      <c r="F147" s="142">
        <v>216.11551489999999</v>
      </c>
      <c r="G147" s="142">
        <v>245.71152510000002</v>
      </c>
      <c r="H147" s="142">
        <v>234.0500504</v>
      </c>
    </row>
    <row r="148" spans="1:8" ht="15.75">
      <c r="A148" s="140" t="s">
        <v>170</v>
      </c>
      <c r="B148" s="141" t="s">
        <v>171</v>
      </c>
      <c r="C148" s="142">
        <v>26.234999999999999</v>
      </c>
      <c r="D148" s="142">
        <v>7.2618499999999999</v>
      </c>
      <c r="E148" s="142">
        <v>0.98509999999999998</v>
      </c>
      <c r="F148" s="142">
        <v>6.73177</v>
      </c>
      <c r="G148" s="142">
        <v>22.03237</v>
      </c>
      <c r="H148" s="142">
        <v>35.097110000000001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183.53615420000003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4.2778929999999997</v>
      </c>
      <c r="D151" s="142">
        <v>4.7500108000000001</v>
      </c>
      <c r="E151" s="142">
        <v>2.6501308000000003</v>
      </c>
      <c r="F151" s="142">
        <v>2.0143578</v>
      </c>
      <c r="G151" s="142">
        <v>1.1216950999999999</v>
      </c>
      <c r="H151" s="142">
        <v>2.9727835000000002</v>
      </c>
    </row>
    <row r="152" spans="1:8" ht="15.75">
      <c r="A152" s="140" t="s">
        <v>178</v>
      </c>
      <c r="B152" s="141" t="s">
        <v>179</v>
      </c>
      <c r="C152" s="142">
        <v>100.3997437999999</v>
      </c>
      <c r="D152" s="142">
        <v>139.81680719999963</v>
      </c>
      <c r="E152" s="142">
        <v>170.66537809999977</v>
      </c>
      <c r="F152" s="142">
        <v>134.64599900000007</v>
      </c>
      <c r="G152" s="142">
        <v>92.881512100000009</v>
      </c>
      <c r="H152" s="142">
        <v>118.2044216999999</v>
      </c>
    </row>
  </sheetData>
  <conditionalFormatting sqref="AE9:AI69">
    <cfRule type="expression" dxfId="31" priority="3">
      <formula>"&lt;0"</formula>
    </cfRule>
    <cfRule type="cellIs" dxfId="30" priority="4" operator="greaterThan">
      <formula>0</formula>
    </cfRule>
  </conditionalFormatting>
  <conditionalFormatting sqref="AJ9:AJ69">
    <cfRule type="expression" dxfId="29" priority="1">
      <formula>"&lt;0"</formula>
    </cfRule>
    <cfRule type="cellIs" dxfId="28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1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2"/>
  <sheetViews>
    <sheetView workbookViewId="0">
      <selection activeCell="J9" sqref="J9:AC68"/>
    </sheetView>
  </sheetViews>
  <sheetFormatPr defaultColWidth="8.85546875" defaultRowHeight="12.75"/>
  <cols>
    <col min="1" max="1" width="9.140625" style="1" bestFit="1" customWidth="1"/>
    <col min="2" max="2" width="33.5703125" style="1" customWidth="1"/>
    <col min="3" max="7" width="11.28515625" style="1" customWidth="1"/>
    <col min="8" max="8" width="9.5703125" style="1" bestFit="1" customWidth="1"/>
    <col min="9" max="16384" width="8.85546875" style="1"/>
  </cols>
  <sheetData>
    <row r="1" spans="1:36">
      <c r="F1" s="374" t="s">
        <v>180</v>
      </c>
      <c r="G1" s="374"/>
    </row>
    <row r="2" spans="1:36">
      <c r="A2" s="366" t="s">
        <v>151</v>
      </c>
      <c r="B2" s="366"/>
      <c r="C2" s="366"/>
      <c r="D2" s="366"/>
      <c r="E2" s="366"/>
      <c r="F2" s="366"/>
      <c r="G2" s="366"/>
    </row>
    <row r="4" spans="1:36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Q4" s="364">
        <v>500</v>
      </c>
      <c r="R4" s="364"/>
      <c r="S4" s="364"/>
      <c r="T4" s="364"/>
      <c r="U4" s="364"/>
      <c r="V4" s="254"/>
      <c r="X4" s="364">
        <v>660</v>
      </c>
      <c r="Y4" s="364"/>
      <c r="Z4" s="364"/>
      <c r="AA4" s="364"/>
      <c r="AB4" s="364"/>
    </row>
    <row r="5" spans="1:36">
      <c r="B5" s="2" t="s">
        <v>155</v>
      </c>
      <c r="C5" s="367" t="s">
        <v>191</v>
      </c>
      <c r="D5" s="367"/>
      <c r="E5" s="367"/>
      <c r="F5" s="367"/>
      <c r="G5" s="367"/>
      <c r="J5" s="101">
        <v>3</v>
      </c>
      <c r="K5" s="101">
        <v>3</v>
      </c>
      <c r="L5" s="101">
        <v>3</v>
      </c>
      <c r="M5" s="101">
        <v>3</v>
      </c>
      <c r="N5" s="101">
        <v>3</v>
      </c>
      <c r="O5" s="101">
        <v>3</v>
      </c>
      <c r="Q5" s="101">
        <v>4</v>
      </c>
      <c r="R5" s="101">
        <v>4</v>
      </c>
      <c r="S5" s="101">
        <v>4</v>
      </c>
      <c r="T5" s="101">
        <v>4</v>
      </c>
      <c r="U5" s="101">
        <v>4</v>
      </c>
      <c r="V5" s="101">
        <v>4</v>
      </c>
      <c r="X5" s="104">
        <v>0</v>
      </c>
      <c r="Y5" s="101">
        <v>0</v>
      </c>
      <c r="Z5" s="101">
        <v>0</v>
      </c>
      <c r="AA5" s="101">
        <v>0</v>
      </c>
      <c r="AB5" s="102">
        <v>0</v>
      </c>
      <c r="AC5" s="102">
        <v>0</v>
      </c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368" t="s">
        <v>182</v>
      </c>
      <c r="G7" s="368"/>
      <c r="J7" s="1">
        <v>600</v>
      </c>
      <c r="K7" s="1">
        <v>600</v>
      </c>
      <c r="L7" s="1">
        <v>600</v>
      </c>
      <c r="M7" s="1">
        <v>600</v>
      </c>
      <c r="N7" s="1">
        <v>600</v>
      </c>
      <c r="O7" s="1">
        <v>600</v>
      </c>
      <c r="Q7" s="1">
        <v>2000</v>
      </c>
      <c r="R7" s="1">
        <v>2000</v>
      </c>
      <c r="S7" s="1">
        <v>2000</v>
      </c>
      <c r="T7" s="1">
        <v>2000</v>
      </c>
      <c r="U7" s="1">
        <v>2000</v>
      </c>
      <c r="V7" s="1">
        <v>2000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52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6">
        <v>1</v>
      </c>
      <c r="B9" s="7" t="s">
        <v>81</v>
      </c>
      <c r="C9" s="13">
        <v>9521.5175953999988</v>
      </c>
      <c r="D9" s="13">
        <v>8904.0170832000022</v>
      </c>
      <c r="E9" s="13">
        <v>9466.4760425999975</v>
      </c>
      <c r="F9" s="13">
        <v>9614.1731915</v>
      </c>
      <c r="G9" s="13">
        <v>9038.3408142000008</v>
      </c>
      <c r="H9" s="145">
        <v>9199.6885992000007</v>
      </c>
      <c r="J9" s="49">
        <f>C9*J$6*J$7/(J$6*J$7+Q$6*Q$7+X$6*X$7)</f>
        <v>2816.776832307165</v>
      </c>
      <c r="K9" s="49">
        <f>D9*K$6*K$7/(K$6*K$7+R$6*R$7+Y$6*Y$7)</f>
        <v>2630.6445265332759</v>
      </c>
      <c r="L9" s="49">
        <f t="shared" ref="L9:O13" si="0">E9*L$6*L$7/(L$6*L$7+S$6*S$7+Z$6*Z$7)</f>
        <v>2929.4187840069908</v>
      </c>
      <c r="M9" s="49">
        <f>F9*M$6*M$7/(M$6*M$7+T$6*T$7+AA$6*AA$7)</f>
        <v>2974.4214258721072</v>
      </c>
      <c r="N9" s="49">
        <f>G9*N$6*N$7/(N$6*N$7+U$6*U$7+AB$6*AB$7)</f>
        <v>2796.4308859824291</v>
      </c>
      <c r="O9" s="49">
        <f t="shared" si="0"/>
        <v>2846.1846510640321</v>
      </c>
      <c r="Q9" s="49">
        <f>C9*Q$6*Q$7/(Q$6*Q$7+X$6*X$7+J$6*J$7)</f>
        <v>6704.7407630928328</v>
      </c>
      <c r="R9" s="49">
        <f t="shared" ref="R9:V13" si="1">D9*R$6*R$7/(R$6*R$7+Y$6*Y$7+K$6*K$7)</f>
        <v>6273.3725566667254</v>
      </c>
      <c r="S9" s="49">
        <f t="shared" si="1"/>
        <v>6537.0572585930067</v>
      </c>
      <c r="T9" s="49">
        <f t="shared" si="1"/>
        <v>6639.7517656278933</v>
      </c>
      <c r="U9" s="49">
        <f t="shared" si="1"/>
        <v>6241.9099282175703</v>
      </c>
      <c r="V9" s="49">
        <f t="shared" si="1"/>
        <v>6353.503948135969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9.0949470177292824E-13</v>
      </c>
      <c r="AF9" s="49">
        <f t="shared" ref="AF9:AJ13" si="3">D9-K9-R9-Y9</f>
        <v>9.0949470177292824E-13</v>
      </c>
      <c r="AG9" s="49">
        <f t="shared" si="3"/>
        <v>0</v>
      </c>
      <c r="AH9" s="49">
        <f t="shared" si="3"/>
        <v>-9.0949470177292824E-13</v>
      </c>
      <c r="AI9" s="49">
        <f t="shared" si="3"/>
        <v>1.8189894035458565E-12</v>
      </c>
      <c r="AJ9" s="49">
        <f t="shared" si="3"/>
        <v>0</v>
      </c>
    </row>
    <row r="10" spans="1:36" ht="15.75">
      <c r="A10" s="6">
        <v>2</v>
      </c>
      <c r="B10" s="7" t="s">
        <v>82</v>
      </c>
      <c r="C10" s="13">
        <v>11354.591860900002</v>
      </c>
      <c r="D10" s="13">
        <v>8357.6021726000017</v>
      </c>
      <c r="E10" s="13">
        <v>9959.5660713000016</v>
      </c>
      <c r="F10" s="13">
        <v>8855.5845583999999</v>
      </c>
      <c r="G10" s="13">
        <v>10678.2533704</v>
      </c>
      <c r="H10" s="145">
        <v>11435.115068199999</v>
      </c>
      <c r="J10" s="49">
        <f t="shared" ref="J10:K13" si="4">C10*J$6*J$7/(J$6*J$7+Q$6*Q$7+X$6*X$7)</f>
        <v>3359.0602520693037</v>
      </c>
      <c r="K10" s="49">
        <f t="shared" si="4"/>
        <v>2469.2091451369201</v>
      </c>
      <c r="L10" s="49">
        <f t="shared" si="0"/>
        <v>3082.0064191290894</v>
      </c>
      <c r="M10" s="49">
        <f t="shared" si="0"/>
        <v>2739.7301800652858</v>
      </c>
      <c r="N10" s="49">
        <f t="shared" si="0"/>
        <v>3303.8140680000006</v>
      </c>
      <c r="O10" s="49">
        <f t="shared" si="0"/>
        <v>3537.7772453180737</v>
      </c>
      <c r="Q10" s="49">
        <f t="shared" ref="Q10:Q13" si="5">C10*Q$6*Q$7/(Q$6*Q$7+X$6*X$7+J$6*J$7)</f>
        <v>7995.5316088306972</v>
      </c>
      <c r="R10" s="49">
        <f t="shared" si="1"/>
        <v>5888.3930274630811</v>
      </c>
      <c r="S10" s="49">
        <f t="shared" si="1"/>
        <v>6877.5596521709122</v>
      </c>
      <c r="T10" s="49">
        <f t="shared" si="1"/>
        <v>6115.854378334715</v>
      </c>
      <c r="U10" s="49">
        <f t="shared" si="1"/>
        <v>7374.4393023999983</v>
      </c>
      <c r="V10" s="49">
        <f t="shared" si="1"/>
        <v>7897.3378228819247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9.0949470177292824E-13</v>
      </c>
      <c r="AF10" s="49">
        <f t="shared" si="3"/>
        <v>9.0949470177292824E-13</v>
      </c>
      <c r="AG10" s="49">
        <f t="shared" si="3"/>
        <v>0</v>
      </c>
      <c r="AH10" s="49">
        <f t="shared" si="3"/>
        <v>-9.0949470177292824E-13</v>
      </c>
      <c r="AI10" s="49">
        <f t="shared" si="3"/>
        <v>9.0949470177292824E-13</v>
      </c>
      <c r="AJ10" s="49">
        <f t="shared" si="3"/>
        <v>9.0949470177292824E-13</v>
      </c>
    </row>
    <row r="11" spans="1:36" ht="15.75">
      <c r="A11" s="6">
        <v>3</v>
      </c>
      <c r="B11" s="7" t="s">
        <v>83</v>
      </c>
      <c r="C11" s="13">
        <v>803.49482469999998</v>
      </c>
      <c r="D11" s="13">
        <v>856.26639999999998</v>
      </c>
      <c r="E11" s="13">
        <v>837.43715999999995</v>
      </c>
      <c r="F11" s="13">
        <v>735.45839000000001</v>
      </c>
      <c r="G11" s="13">
        <v>701.33538999999996</v>
      </c>
      <c r="H11" s="145">
        <v>662.59499000000005</v>
      </c>
      <c r="J11" s="49">
        <f t="shared" si="4"/>
        <v>237.70009186215103</v>
      </c>
      <c r="K11" s="49">
        <f t="shared" si="4"/>
        <v>252.97935722342731</v>
      </c>
      <c r="L11" s="49">
        <f t="shared" si="0"/>
        <v>259.14650138972809</v>
      </c>
      <c r="M11" s="49">
        <f t="shared" si="0"/>
        <v>227.53523880633372</v>
      </c>
      <c r="N11" s="49">
        <f t="shared" si="0"/>
        <v>216.99070508021387</v>
      </c>
      <c r="O11" s="49">
        <f t="shared" si="0"/>
        <v>204.99255709306505</v>
      </c>
      <c r="Q11" s="49">
        <f t="shared" si="5"/>
        <v>565.79473283784887</v>
      </c>
      <c r="R11" s="49">
        <f t="shared" si="1"/>
        <v>603.28704277657266</v>
      </c>
      <c r="S11" s="49">
        <f t="shared" si="1"/>
        <v>578.29065861027186</v>
      </c>
      <c r="T11" s="49">
        <f t="shared" si="1"/>
        <v>507.92315119366634</v>
      </c>
      <c r="U11" s="49">
        <f t="shared" si="1"/>
        <v>484.34468491978606</v>
      </c>
      <c r="V11" s="49">
        <f t="shared" si="1"/>
        <v>457.60243290693501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1.1368683772161603E-13</v>
      </c>
      <c r="AF11" s="49">
        <f t="shared" si="3"/>
        <v>0</v>
      </c>
      <c r="AG11" s="49">
        <f t="shared" si="3"/>
        <v>0</v>
      </c>
      <c r="AH11" s="49">
        <f t="shared" si="3"/>
        <v>-5.6843418860808015E-14</v>
      </c>
      <c r="AI11" s="49">
        <f t="shared" si="3"/>
        <v>5.6843418860808015E-14</v>
      </c>
      <c r="AJ11" s="49">
        <f t="shared" si="3"/>
        <v>0</v>
      </c>
    </row>
    <row r="12" spans="1:36" ht="15.75">
      <c r="A12" s="6">
        <v>4</v>
      </c>
      <c r="B12" s="7" t="s">
        <v>84</v>
      </c>
      <c r="C12" s="13">
        <v>1822.9288143000001</v>
      </c>
      <c r="D12" s="13">
        <v>2077.8994591999999</v>
      </c>
      <c r="E12" s="13">
        <v>2018.6485410999999</v>
      </c>
      <c r="F12" s="13">
        <v>2454.3956086000003</v>
      </c>
      <c r="G12" s="13">
        <v>3086.4038373000003</v>
      </c>
      <c r="H12" s="145">
        <v>3254.9643523</v>
      </c>
      <c r="J12" s="49">
        <f t="shared" si="4"/>
        <v>539.28206292934954</v>
      </c>
      <c r="K12" s="49">
        <f t="shared" si="4"/>
        <v>613.9043521540998</v>
      </c>
      <c r="L12" s="49">
        <f t="shared" si="0"/>
        <v>624.67458091009917</v>
      </c>
      <c r="M12" s="49">
        <f t="shared" si="0"/>
        <v>759.33798365943983</v>
      </c>
      <c r="N12" s="49">
        <f t="shared" si="0"/>
        <v>954.92250122727285</v>
      </c>
      <c r="O12" s="49">
        <f t="shared" si="0"/>
        <v>1007.015561383507</v>
      </c>
      <c r="Q12" s="49">
        <f t="shared" si="5"/>
        <v>1283.6467513706505</v>
      </c>
      <c r="R12" s="49">
        <f t="shared" si="1"/>
        <v>1463.9951070458999</v>
      </c>
      <c r="S12" s="49">
        <f t="shared" si="1"/>
        <v>1393.9739601899005</v>
      </c>
      <c r="T12" s="49">
        <f t="shared" si="1"/>
        <v>1695.0576249405608</v>
      </c>
      <c r="U12" s="49">
        <f t="shared" si="1"/>
        <v>2131.4813360727271</v>
      </c>
      <c r="V12" s="49">
        <f t="shared" si="1"/>
        <v>2247.9487909164927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2.2737367544323206E-13</v>
      </c>
      <c r="AF12" s="49">
        <f t="shared" si="3"/>
        <v>2.2737367544323206E-13</v>
      </c>
      <c r="AG12" s="49">
        <f t="shared" si="3"/>
        <v>2.2737367544323206E-13</v>
      </c>
      <c r="AH12" s="49">
        <f t="shared" si="3"/>
        <v>-4.5474735088646412E-13</v>
      </c>
      <c r="AI12" s="49">
        <f t="shared" si="3"/>
        <v>4.5474735088646412E-13</v>
      </c>
      <c r="AJ12" s="49">
        <f t="shared" si="3"/>
        <v>0</v>
      </c>
    </row>
    <row r="13" spans="1:36" ht="15.75">
      <c r="A13" s="6">
        <v>5</v>
      </c>
      <c r="B13" s="7" t="s">
        <v>85</v>
      </c>
      <c r="C13" s="13">
        <v>1392.1017683000002</v>
      </c>
      <c r="D13" s="45">
        <v>2024.7532774000001</v>
      </c>
      <c r="E13" s="45">
        <v>1825.25956</v>
      </c>
      <c r="F13" s="45">
        <v>1930.9121600000001</v>
      </c>
      <c r="G13" s="45">
        <v>2801.5131900000001</v>
      </c>
      <c r="H13" s="153">
        <v>1966.2533800000001</v>
      </c>
      <c r="J13" s="49">
        <f t="shared" si="4"/>
        <v>411.82930870764687</v>
      </c>
      <c r="K13" s="49">
        <f t="shared" si="4"/>
        <v>598.2025951884599</v>
      </c>
      <c r="L13" s="49">
        <f t="shared" si="0"/>
        <v>564.82999763487271</v>
      </c>
      <c r="M13" s="49">
        <f t="shared" si="0"/>
        <v>597.38329919610226</v>
      </c>
      <c r="N13" s="49">
        <f t="shared" si="0"/>
        <v>866.77833609625679</v>
      </c>
      <c r="O13" s="49">
        <f t="shared" si="0"/>
        <v>608.31626309019055</v>
      </c>
      <c r="Q13" s="49">
        <f t="shared" si="5"/>
        <v>980.27245959235336</v>
      </c>
      <c r="R13" s="49">
        <f t="shared" si="1"/>
        <v>1426.5506822115403</v>
      </c>
      <c r="S13" s="49">
        <f t="shared" si="1"/>
        <v>1260.4295623651274</v>
      </c>
      <c r="T13" s="49">
        <f t="shared" si="1"/>
        <v>1333.5288608038979</v>
      </c>
      <c r="U13" s="49">
        <f t="shared" si="1"/>
        <v>1934.7348539037432</v>
      </c>
      <c r="V13" s="49">
        <f t="shared" si="1"/>
        <v>1357.9371169098097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0</v>
      </c>
      <c r="AF13" s="49">
        <f t="shared" si="3"/>
        <v>0</v>
      </c>
      <c r="AG13" s="49">
        <f t="shared" si="3"/>
        <v>0</v>
      </c>
      <c r="AH13" s="49">
        <f t="shared" si="3"/>
        <v>-2.2737367544323206E-13</v>
      </c>
      <c r="AI13" s="49">
        <f t="shared" si="3"/>
        <v>2.2737367544323206E-13</v>
      </c>
      <c r="AJ13" s="49">
        <f t="shared" si="3"/>
        <v>-2.2737367544323206E-13</v>
      </c>
    </row>
    <row r="14" spans="1:36" ht="15.75">
      <c r="A14" s="53">
        <v>6</v>
      </c>
      <c r="B14" s="16" t="s">
        <v>86</v>
      </c>
      <c r="C14" s="49"/>
      <c r="D14" s="49"/>
      <c r="E14" s="49"/>
      <c r="F14" s="49"/>
      <c r="G14" s="49"/>
      <c r="H14" s="154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56">
        <v>6.1</v>
      </c>
      <c r="B15" s="16" t="s">
        <v>87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145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Q15" s="49">
        <f t="shared" ref="Q15:V23" si="9">C15*Q$6*Q$7/(Q$6*Q$7+X$6*X$7+J$6*J$7)</f>
        <v>0</v>
      </c>
      <c r="R15" s="49">
        <f t="shared" si="9"/>
        <v>0</v>
      </c>
      <c r="S15" s="49">
        <f t="shared" si="9"/>
        <v>0</v>
      </c>
      <c r="T15" s="49">
        <f t="shared" si="9"/>
        <v>0</v>
      </c>
      <c r="U15" s="49">
        <f t="shared" si="9"/>
        <v>0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 ht="15.75">
      <c r="A16" s="56">
        <v>6.2</v>
      </c>
      <c r="B16" s="16" t="s">
        <v>88</v>
      </c>
      <c r="C16" s="49">
        <v>371.27337999999997</v>
      </c>
      <c r="D16" s="49">
        <v>458.73817000000003</v>
      </c>
      <c r="E16" s="49">
        <v>514.77885000000003</v>
      </c>
      <c r="F16" s="49">
        <v>485.73448000000002</v>
      </c>
      <c r="G16" s="49">
        <v>458.29309999999998</v>
      </c>
      <c r="H16" s="145">
        <v>472.70442000000003</v>
      </c>
      <c r="J16" s="49">
        <f t="shared" si="8"/>
        <v>109.83482882409572</v>
      </c>
      <c r="K16" s="49">
        <f t="shared" si="8"/>
        <v>135.5317543470716</v>
      </c>
      <c r="L16" s="49">
        <f t="shared" si="8"/>
        <v>159.29928159257659</v>
      </c>
      <c r="M16" s="49">
        <f t="shared" si="8"/>
        <v>150.27595361753959</v>
      </c>
      <c r="N16" s="49">
        <f t="shared" si="8"/>
        <v>141.79427463712759</v>
      </c>
      <c r="O16" s="49">
        <f t="shared" si="8"/>
        <v>146.24452232123608</v>
      </c>
      <c r="Q16" s="49">
        <f t="shared" si="9"/>
        <v>261.43855117590425</v>
      </c>
      <c r="R16" s="49">
        <f t="shared" si="9"/>
        <v>323.2064156529284</v>
      </c>
      <c r="S16" s="49">
        <f t="shared" si="9"/>
        <v>355.47956840742341</v>
      </c>
      <c r="T16" s="49">
        <f t="shared" si="9"/>
        <v>335.45852638246043</v>
      </c>
      <c r="U16" s="49">
        <f t="shared" si="9"/>
        <v>316.49882536287237</v>
      </c>
      <c r="V16" s="49">
        <f t="shared" si="9"/>
        <v>326.45989767876392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0</v>
      </c>
      <c r="AF16" s="49">
        <f t="shared" si="11"/>
        <v>0</v>
      </c>
      <c r="AG16" s="49">
        <f t="shared" si="11"/>
        <v>5.6843418860808015E-14</v>
      </c>
      <c r="AH16" s="49">
        <f t="shared" si="11"/>
        <v>0</v>
      </c>
      <c r="AI16" s="49">
        <f t="shared" si="11"/>
        <v>0</v>
      </c>
      <c r="AJ16" s="49">
        <f t="shared" si="11"/>
        <v>0</v>
      </c>
    </row>
    <row r="17" spans="1:36" ht="15.75">
      <c r="A17" s="56">
        <v>6.3</v>
      </c>
      <c r="B17" s="16" t="s">
        <v>89</v>
      </c>
      <c r="C17" s="49">
        <v>844.19672569999989</v>
      </c>
      <c r="D17" s="49">
        <v>880.50990120000006</v>
      </c>
      <c r="E17" s="49">
        <v>872.78275289999988</v>
      </c>
      <c r="F17" s="49">
        <v>838.68575559999988</v>
      </c>
      <c r="G17" s="49">
        <v>800.6930716999999</v>
      </c>
      <c r="H17" s="145">
        <v>703.32473269999991</v>
      </c>
      <c r="J17" s="49">
        <f t="shared" si="8"/>
        <v>249.7410475836474</v>
      </c>
      <c r="K17" s="49">
        <f t="shared" si="8"/>
        <v>260.14197081006506</v>
      </c>
      <c r="L17" s="49">
        <f t="shared" si="8"/>
        <v>270.08426147142853</v>
      </c>
      <c r="M17" s="49">
        <f t="shared" si="8"/>
        <v>259.47159795663822</v>
      </c>
      <c r="N17" s="49">
        <f t="shared" si="8"/>
        <v>247.73162264209319</v>
      </c>
      <c r="O17" s="49">
        <f t="shared" si="8"/>
        <v>217.59345844581384</v>
      </c>
      <c r="Q17" s="49">
        <f t="shared" si="9"/>
        <v>594.45567811635249</v>
      </c>
      <c r="R17" s="49">
        <f t="shared" si="9"/>
        <v>620.36793038993494</v>
      </c>
      <c r="S17" s="49">
        <f t="shared" si="9"/>
        <v>602.69849142857129</v>
      </c>
      <c r="T17" s="49">
        <f t="shared" si="9"/>
        <v>579.21415764336166</v>
      </c>
      <c r="U17" s="49">
        <f t="shared" si="9"/>
        <v>552.96144905790663</v>
      </c>
      <c r="V17" s="49">
        <f t="shared" si="9"/>
        <v>485.73127425418602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0</v>
      </c>
      <c r="AF17" s="49">
        <f t="shared" si="11"/>
        <v>1.1368683772161603E-13</v>
      </c>
      <c r="AG17" s="49">
        <f t="shared" si="11"/>
        <v>0</v>
      </c>
      <c r="AH17" s="49">
        <f t="shared" si="11"/>
        <v>0</v>
      </c>
      <c r="AI17" s="49">
        <f t="shared" si="11"/>
        <v>1.1368683772161603E-13</v>
      </c>
      <c r="AJ17" s="49">
        <f t="shared" si="11"/>
        <v>5.6843418860808015E-14</v>
      </c>
    </row>
    <row r="18" spans="1:36" ht="15.75">
      <c r="A18" s="56">
        <v>6.4</v>
      </c>
      <c r="B18" s="16" t="s">
        <v>90</v>
      </c>
      <c r="C18" s="49">
        <v>128.55088050000001</v>
      </c>
      <c r="D18" s="49">
        <v>116.42849150000001</v>
      </c>
      <c r="E18" s="49">
        <v>101.04517849999999</v>
      </c>
      <c r="F18" s="49">
        <v>150.43090549999999</v>
      </c>
      <c r="G18" s="49">
        <v>152.65875750000001</v>
      </c>
      <c r="H18" s="145">
        <v>139.49289380000002</v>
      </c>
      <c r="J18" s="49">
        <f t="shared" si="8"/>
        <v>38.029561814812268</v>
      </c>
      <c r="K18" s="49">
        <f t="shared" si="8"/>
        <v>34.398179050542304</v>
      </c>
      <c r="L18" s="49">
        <f t="shared" si="8"/>
        <v>31.268620191842896</v>
      </c>
      <c r="M18" s="49">
        <f t="shared" si="8"/>
        <v>46.540133979293543</v>
      </c>
      <c r="N18" s="49">
        <f t="shared" si="8"/>
        <v>47.23208310733385</v>
      </c>
      <c r="O18" s="49">
        <f t="shared" si="8"/>
        <v>43.156083924470003</v>
      </c>
      <c r="Q18" s="49">
        <f t="shared" si="9"/>
        <v>90.521318685187723</v>
      </c>
      <c r="R18" s="49">
        <f t="shared" si="9"/>
        <v>82.030312449457696</v>
      </c>
      <c r="S18" s="49">
        <f t="shared" si="9"/>
        <v>69.776558308157092</v>
      </c>
      <c r="T18" s="49">
        <f t="shared" si="9"/>
        <v>103.89077152070645</v>
      </c>
      <c r="U18" s="49">
        <f t="shared" si="9"/>
        <v>105.42667439266616</v>
      </c>
      <c r="V18" s="49">
        <f t="shared" si="9"/>
        <v>96.336809875530022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1.4210854715202004E-14</v>
      </c>
      <c r="AF18" s="49">
        <f t="shared" si="11"/>
        <v>1.4210854715202004E-14</v>
      </c>
      <c r="AG18" s="49">
        <f t="shared" si="11"/>
        <v>0</v>
      </c>
      <c r="AH18" s="49">
        <f t="shared" si="11"/>
        <v>0</v>
      </c>
      <c r="AI18" s="49">
        <f t="shared" si="11"/>
        <v>0</v>
      </c>
      <c r="AJ18" s="49">
        <f t="shared" si="11"/>
        <v>-1.4210854715202004E-14</v>
      </c>
    </row>
    <row r="19" spans="1:36" s="14" customFormat="1" ht="15.75">
      <c r="A19" s="58">
        <v>6.5</v>
      </c>
      <c r="B19" s="48" t="s">
        <v>91</v>
      </c>
      <c r="C19" s="49">
        <v>7.2320500000000001</v>
      </c>
      <c r="D19" s="49">
        <v>9.0808300000000006</v>
      </c>
      <c r="E19" s="49">
        <v>22.4329</v>
      </c>
      <c r="F19" s="49">
        <v>11.373060000000001</v>
      </c>
      <c r="G19" s="49">
        <v>28.557040000000001</v>
      </c>
      <c r="H19" s="145">
        <v>16.533282199999999</v>
      </c>
      <c r="J19" s="49">
        <f t="shared" si="8"/>
        <v>2.1394773139870717</v>
      </c>
      <c r="K19" s="49">
        <f t="shared" si="8"/>
        <v>2.6828829631236442</v>
      </c>
      <c r="L19" s="49">
        <f t="shared" si="8"/>
        <v>6.9419030211480353</v>
      </c>
      <c r="M19" s="49">
        <f t="shared" si="8"/>
        <v>3.5185837271619977</v>
      </c>
      <c r="N19" s="49">
        <f t="shared" si="8"/>
        <v>8.8354478227654702</v>
      </c>
      <c r="O19" s="49">
        <f t="shared" si="8"/>
        <v>5.1150398757455973</v>
      </c>
      <c r="Q19" s="49">
        <f t="shared" si="9"/>
        <v>5.0925726860129279</v>
      </c>
      <c r="R19" s="49">
        <f t="shared" si="9"/>
        <v>6.3979470368763547</v>
      </c>
      <c r="S19" s="49">
        <f t="shared" si="9"/>
        <v>15.490996978851964</v>
      </c>
      <c r="T19" s="49">
        <f t="shared" si="9"/>
        <v>7.8544762728380038</v>
      </c>
      <c r="U19" s="49">
        <f t="shared" si="9"/>
        <v>19.721592177234527</v>
      </c>
      <c r="V19" s="49">
        <f t="shared" si="9"/>
        <v>11.4182423242544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8.8817841970012523E-16</v>
      </c>
      <c r="AF19" s="49">
        <f t="shared" si="11"/>
        <v>1.7763568394002505E-15</v>
      </c>
      <c r="AG19" s="49">
        <f t="shared" si="11"/>
        <v>0</v>
      </c>
      <c r="AH19" s="49">
        <f t="shared" si="11"/>
        <v>-8.8817841970012523E-16</v>
      </c>
      <c r="AI19" s="49">
        <f t="shared" si="11"/>
        <v>3.5527136788005009E-15</v>
      </c>
      <c r="AJ19" s="49">
        <f t="shared" si="11"/>
        <v>0</v>
      </c>
    </row>
    <row r="20" spans="1:36" ht="15.75">
      <c r="A20" s="56">
        <v>6.6</v>
      </c>
      <c r="B20" s="16" t="s">
        <v>92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145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56">
        <v>6.7</v>
      </c>
      <c r="B21" s="16" t="s">
        <v>93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145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56">
        <v>6.8</v>
      </c>
      <c r="B22" s="16" t="s">
        <v>94</v>
      </c>
      <c r="C22" s="49">
        <v>32.766181600000003</v>
      </c>
      <c r="D22" s="49">
        <v>30.598204599999999</v>
      </c>
      <c r="E22" s="49">
        <v>47.884380599999993</v>
      </c>
      <c r="F22" s="49">
        <v>56.6145517</v>
      </c>
      <c r="G22" s="49">
        <v>64.450148900000002</v>
      </c>
      <c r="H22" s="145">
        <v>80.549795000000003</v>
      </c>
      <c r="J22" s="49">
        <f t="shared" si="8"/>
        <v>9.693309946582314</v>
      </c>
      <c r="K22" s="49">
        <f t="shared" si="8"/>
        <v>9.0400769338828635</v>
      </c>
      <c r="L22" s="49">
        <f t="shared" si="8"/>
        <v>14.817911476132927</v>
      </c>
      <c r="M22" s="49">
        <f t="shared" si="8"/>
        <v>17.515342426065772</v>
      </c>
      <c r="N22" s="49">
        <f t="shared" si="8"/>
        <v>19.940649583269671</v>
      </c>
      <c r="O22" s="49">
        <f t="shared" si="8"/>
        <v>24.920364173553718</v>
      </c>
      <c r="Q22" s="49">
        <f t="shared" si="9"/>
        <v>23.072871653417689</v>
      </c>
      <c r="R22" s="49">
        <f t="shared" si="9"/>
        <v>21.558127666117134</v>
      </c>
      <c r="S22" s="49">
        <f t="shared" si="9"/>
        <v>33.066469123867066</v>
      </c>
      <c r="T22" s="49">
        <f t="shared" si="9"/>
        <v>39.099209273934228</v>
      </c>
      <c r="U22" s="49">
        <f t="shared" si="9"/>
        <v>44.50949931673032</v>
      </c>
      <c r="V22" s="49">
        <f t="shared" si="9"/>
        <v>55.629430826446281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0</v>
      </c>
      <c r="AF22" s="49">
        <f t="shared" si="11"/>
        <v>3.5527136788005009E-15</v>
      </c>
      <c r="AG22" s="49">
        <f t="shared" si="11"/>
        <v>0</v>
      </c>
      <c r="AH22" s="49">
        <f t="shared" si="11"/>
        <v>0</v>
      </c>
      <c r="AI22" s="49">
        <f t="shared" si="11"/>
        <v>7.1054273576010019E-15</v>
      </c>
      <c r="AJ22" s="49">
        <f t="shared" si="11"/>
        <v>0</v>
      </c>
    </row>
    <row r="23" spans="1:36" ht="15.75">
      <c r="A23" s="56">
        <v>6.9</v>
      </c>
      <c r="B23" s="16" t="s">
        <v>95</v>
      </c>
      <c r="C23" s="49">
        <v>104</v>
      </c>
      <c r="D23" s="49">
        <v>114.4</v>
      </c>
      <c r="E23" s="49">
        <v>114.4</v>
      </c>
      <c r="F23" s="49">
        <v>114.4</v>
      </c>
      <c r="G23" s="49">
        <v>114.4</v>
      </c>
      <c r="H23" s="145">
        <v>114.4</v>
      </c>
      <c r="J23" s="49">
        <f t="shared" si="8"/>
        <v>30.766607069178932</v>
      </c>
      <c r="K23" s="49">
        <f t="shared" si="8"/>
        <v>33.798872017353581</v>
      </c>
      <c r="L23" s="49">
        <f t="shared" si="8"/>
        <v>35.401294777729824</v>
      </c>
      <c r="M23" s="49">
        <f t="shared" si="8"/>
        <v>35.392935444579777</v>
      </c>
      <c r="N23" s="49">
        <f t="shared" si="8"/>
        <v>35.394957983193279</v>
      </c>
      <c r="O23" s="49">
        <f t="shared" si="8"/>
        <v>35.392885375494075</v>
      </c>
      <c r="Q23" s="49">
        <f t="shared" si="9"/>
        <v>73.233392930821068</v>
      </c>
      <c r="R23" s="49">
        <f t="shared" si="9"/>
        <v>80.601127982646418</v>
      </c>
      <c r="S23" s="49">
        <f t="shared" si="9"/>
        <v>78.998705222270175</v>
      </c>
      <c r="T23" s="49">
        <f t="shared" si="9"/>
        <v>79.007064555420229</v>
      </c>
      <c r="U23" s="49">
        <f t="shared" si="9"/>
        <v>79.005042016806712</v>
      </c>
      <c r="V23" s="49">
        <f t="shared" si="9"/>
        <v>79.007114624505931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0</v>
      </c>
      <c r="AF23" s="49">
        <f t="shared" si="11"/>
        <v>1.4210854715202004E-14</v>
      </c>
      <c r="AG23" s="49">
        <f t="shared" si="11"/>
        <v>1.4210854715202004E-14</v>
      </c>
      <c r="AH23" s="49">
        <f t="shared" si="11"/>
        <v>0</v>
      </c>
      <c r="AI23" s="49">
        <f t="shared" si="11"/>
        <v>1.4210854715202004E-14</v>
      </c>
      <c r="AJ23" s="49">
        <f t="shared" si="11"/>
        <v>0</v>
      </c>
    </row>
    <row r="24" spans="1:36" ht="15.75">
      <c r="A24" s="56"/>
      <c r="B24" s="16" t="s">
        <v>96</v>
      </c>
      <c r="C24" s="15">
        <f>SUM(C15:C23)</f>
        <v>1488.0192177999998</v>
      </c>
      <c r="D24" s="15">
        <f t="shared" ref="D24:G24" si="12">SUM(D15:D23)</f>
        <v>1609.7555973000003</v>
      </c>
      <c r="E24" s="15">
        <f t="shared" si="12"/>
        <v>1673.3240619999999</v>
      </c>
      <c r="F24" s="15">
        <f t="shared" si="12"/>
        <v>1657.2387527999999</v>
      </c>
      <c r="G24" s="15">
        <f t="shared" si="12"/>
        <v>1619.0521180999999</v>
      </c>
      <c r="H24" s="155">
        <f t="shared" ref="H24" si="13">+SUM(H15:H23)</f>
        <v>1527.0051237</v>
      </c>
      <c r="J24" s="15">
        <f t="shared" ref="J24:O24" si="14">SUM(J15:J23)</f>
        <v>440.20483255230369</v>
      </c>
      <c r="K24" s="15">
        <f t="shared" si="14"/>
        <v>475.59373612203905</v>
      </c>
      <c r="L24" s="15">
        <f t="shared" si="14"/>
        <v>517.81327253085885</v>
      </c>
      <c r="M24" s="15">
        <f t="shared" si="14"/>
        <v>512.71454715127891</v>
      </c>
      <c r="N24" s="15">
        <f t="shared" si="14"/>
        <v>500.92903577578295</v>
      </c>
      <c r="O24" s="15">
        <f t="shared" si="14"/>
        <v>472.42235411631327</v>
      </c>
      <c r="Q24" s="15">
        <f t="shared" ref="Q24:V24" si="15">SUM(Q15:Q23)</f>
        <v>1047.814385247696</v>
      </c>
      <c r="R24" s="15">
        <f t="shared" si="15"/>
        <v>1134.1618611779609</v>
      </c>
      <c r="S24" s="15">
        <f t="shared" si="15"/>
        <v>1155.5107894691409</v>
      </c>
      <c r="T24" s="15">
        <f t="shared" si="15"/>
        <v>1144.5242056487209</v>
      </c>
      <c r="U24" s="15">
        <f t="shared" si="15"/>
        <v>1118.123082324217</v>
      </c>
      <c r="V24" s="15">
        <f t="shared" si="15"/>
        <v>1054.5827695836865</v>
      </c>
      <c r="X24" s="15">
        <f t="shared" ref="X24:AC24" si="16">SUM(X15:X23)</f>
        <v>0</v>
      </c>
      <c r="Y24" s="15">
        <f t="shared" si="16"/>
        <v>0</v>
      </c>
      <c r="Z24" s="15">
        <f t="shared" si="16"/>
        <v>0</v>
      </c>
      <c r="AA24" s="15">
        <f t="shared" si="16"/>
        <v>0</v>
      </c>
      <c r="AB24" s="15">
        <f t="shared" si="16"/>
        <v>0</v>
      </c>
      <c r="AC24" s="15">
        <f t="shared" si="16"/>
        <v>0</v>
      </c>
      <c r="AE24" s="15">
        <f t="shared" ref="AE24:AI24" si="17">SUM(AE15:AE23)</f>
        <v>1.5099033134902129E-14</v>
      </c>
      <c r="AF24" s="15">
        <f t="shared" si="17"/>
        <v>1.4743761767022079E-13</v>
      </c>
      <c r="AG24" s="15">
        <f t="shared" si="17"/>
        <v>7.1054273576010019E-14</v>
      </c>
      <c r="AH24" s="15">
        <f t="shared" si="17"/>
        <v>-8.8817841970012523E-16</v>
      </c>
      <c r="AI24" s="15">
        <f t="shared" si="17"/>
        <v>1.3855583347321954E-13</v>
      </c>
      <c r="AJ24" s="15">
        <f t="shared" ref="AJ24" si="18">SUM(AJ15:AJ23)</f>
        <v>4.2632564145606011E-14</v>
      </c>
    </row>
    <row r="25" spans="1:36" ht="15.75">
      <c r="A25" s="56">
        <v>7</v>
      </c>
      <c r="B25" s="16" t="s">
        <v>97</v>
      </c>
      <c r="C25" s="49"/>
      <c r="D25" s="49"/>
      <c r="E25" s="49"/>
      <c r="F25" s="49"/>
      <c r="G25" s="49"/>
      <c r="H25" s="154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56" t="s">
        <v>98</v>
      </c>
      <c r="B26" s="16" t="s">
        <v>99</v>
      </c>
      <c r="C26" s="49">
        <v>15403.263425499999</v>
      </c>
      <c r="D26" s="49">
        <v>15309.656936199999</v>
      </c>
      <c r="E26" s="49">
        <v>15568.264151100002</v>
      </c>
      <c r="F26" s="49">
        <v>15126.171338500004</v>
      </c>
      <c r="G26" s="49">
        <v>16905.274231700001</v>
      </c>
      <c r="H26" s="145">
        <v>18666.3732781</v>
      </c>
      <c r="J26" s="49">
        <f t="shared" ref="J26:O30" si="19">C26*J$6*J$7/(J$6*J$7+Q$6*Q$7+X$6*X$7)</f>
        <v>4556.7899364943614</v>
      </c>
      <c r="K26" s="49">
        <f t="shared" si="19"/>
        <v>4523.1567781137528</v>
      </c>
      <c r="L26" s="49">
        <f t="shared" si="19"/>
        <v>4817.6285698483816</v>
      </c>
      <c r="M26" s="49">
        <f t="shared" si="19"/>
        <v>4679.7168331047515</v>
      </c>
      <c r="N26" s="49">
        <f t="shared" si="19"/>
        <v>5230.4324399071811</v>
      </c>
      <c r="O26" s="49">
        <f t="shared" si="19"/>
        <v>5774.9721137061078</v>
      </c>
      <c r="Q26" s="49">
        <f t="shared" ref="Q26:V30" si="20">C26*Q$6*Q$7/(Q$6*Q$7+X$6*X$7+J$6*J$7)</f>
        <v>10846.473489005637</v>
      </c>
      <c r="R26" s="49">
        <f t="shared" si="20"/>
        <v>10786.500158086246</v>
      </c>
      <c r="S26" s="49">
        <f t="shared" si="20"/>
        <v>10750.635581251619</v>
      </c>
      <c r="T26" s="49">
        <f t="shared" si="20"/>
        <v>10446.454505395253</v>
      </c>
      <c r="U26" s="49">
        <f t="shared" si="20"/>
        <v>11674.841791792818</v>
      </c>
      <c r="V26" s="49">
        <f t="shared" si="20"/>
        <v>12891.40116439389</v>
      </c>
      <c r="X26" s="49">
        <f t="shared" ref="X26:AC30" si="21">C26*X$6*X$7/(X$6*X$7+J$6*J$7+Q$6*Q$7)</f>
        <v>0</v>
      </c>
      <c r="Y26" s="49">
        <f t="shared" si="21"/>
        <v>0</v>
      </c>
      <c r="Z26" s="49">
        <f t="shared" si="21"/>
        <v>0</v>
      </c>
      <c r="AA26" s="49">
        <f t="shared" si="21"/>
        <v>0</v>
      </c>
      <c r="AB26" s="49">
        <f t="shared" si="21"/>
        <v>0</v>
      </c>
      <c r="AC26" s="49">
        <f t="shared" si="21"/>
        <v>0</v>
      </c>
      <c r="AE26" s="49">
        <f t="shared" ref="AE26:AJ30" si="22">C26-J26-Q26-X26</f>
        <v>1.8189894035458565E-12</v>
      </c>
      <c r="AF26" s="49">
        <f t="shared" si="22"/>
        <v>0</v>
      </c>
      <c r="AG26" s="49">
        <f t="shared" si="22"/>
        <v>0</v>
      </c>
      <c r="AH26" s="49">
        <f t="shared" si="22"/>
        <v>0</v>
      </c>
      <c r="AI26" s="49">
        <f t="shared" si="22"/>
        <v>1.8189894035458565E-12</v>
      </c>
      <c r="AJ26" s="49">
        <f t="shared" si="22"/>
        <v>1.8189894035458565E-12</v>
      </c>
    </row>
    <row r="27" spans="1:36" ht="15.75">
      <c r="A27" s="56" t="s">
        <v>100</v>
      </c>
      <c r="B27" s="16" t="s">
        <v>101</v>
      </c>
      <c r="C27" s="49">
        <v>85.775710000000004</v>
      </c>
      <c r="D27" s="49">
        <v>3576.8904655000001</v>
      </c>
      <c r="E27" s="49">
        <v>1315.4207592</v>
      </c>
      <c r="F27" s="49">
        <v>1344.6917000000001</v>
      </c>
      <c r="G27" s="49">
        <v>1248.7692048000001</v>
      </c>
      <c r="H27" s="145">
        <v>836.03087519999997</v>
      </c>
      <c r="J27" s="49">
        <f t="shared" si="19"/>
        <v>25.375265054325407</v>
      </c>
      <c r="K27" s="49">
        <f t="shared" si="19"/>
        <v>1056.7732785273317</v>
      </c>
      <c r="L27" s="49">
        <f t="shared" si="19"/>
        <v>407.05942354182133</v>
      </c>
      <c r="M27" s="49">
        <f t="shared" si="19"/>
        <v>416.01911303288665</v>
      </c>
      <c r="N27" s="49">
        <f t="shared" si="19"/>
        <v>386.36480362414062</v>
      </c>
      <c r="O27" s="49">
        <f t="shared" si="19"/>
        <v>258.64986832454184</v>
      </c>
      <c r="Q27" s="49">
        <f t="shared" si="20"/>
        <v>60.400444945674593</v>
      </c>
      <c r="R27" s="49">
        <f t="shared" si="20"/>
        <v>2520.1171869726682</v>
      </c>
      <c r="S27" s="49">
        <f t="shared" si="20"/>
        <v>908.36133565817863</v>
      </c>
      <c r="T27" s="49">
        <f t="shared" si="20"/>
        <v>928.67258696711338</v>
      </c>
      <c r="U27" s="49">
        <f t="shared" si="20"/>
        <v>862.40440117585945</v>
      </c>
      <c r="V27" s="49">
        <f t="shared" si="20"/>
        <v>577.38100687545807</v>
      </c>
      <c r="X27" s="49">
        <f t="shared" si="21"/>
        <v>0</v>
      </c>
      <c r="Y27" s="49">
        <f t="shared" si="21"/>
        <v>0</v>
      </c>
      <c r="Z27" s="49">
        <f t="shared" si="21"/>
        <v>0</v>
      </c>
      <c r="AA27" s="49">
        <f t="shared" si="21"/>
        <v>0</v>
      </c>
      <c r="AB27" s="49">
        <f t="shared" si="21"/>
        <v>0</v>
      </c>
      <c r="AC27" s="49">
        <f t="shared" si="21"/>
        <v>0</v>
      </c>
      <c r="AE27" s="49">
        <f t="shared" si="22"/>
        <v>0</v>
      </c>
      <c r="AF27" s="49">
        <f t="shared" si="22"/>
        <v>4.5474735088646412E-13</v>
      </c>
      <c r="AG27" s="49">
        <f t="shared" si="22"/>
        <v>0</v>
      </c>
      <c r="AH27" s="49">
        <f t="shared" si="22"/>
        <v>0</v>
      </c>
      <c r="AI27" s="49">
        <f t="shared" si="22"/>
        <v>0</v>
      </c>
      <c r="AJ27" s="49">
        <f t="shared" si="22"/>
        <v>0</v>
      </c>
    </row>
    <row r="28" spans="1:36" ht="15.75">
      <c r="A28" s="56" t="s">
        <v>102</v>
      </c>
      <c r="B28" s="16" t="s">
        <v>103</v>
      </c>
      <c r="C28" s="49">
        <v>719.81827269999997</v>
      </c>
      <c r="D28" s="49">
        <v>265.68245739999998</v>
      </c>
      <c r="E28" s="49">
        <v>-106.2168333</v>
      </c>
      <c r="F28" s="49">
        <v>-56.048981900000001</v>
      </c>
      <c r="G28" s="49">
        <v>3206.8550445000001</v>
      </c>
      <c r="H28" s="145">
        <v>840.57493409999995</v>
      </c>
      <c r="J28" s="49">
        <f t="shared" si="19"/>
        <v>212.94582651323063</v>
      </c>
      <c r="K28" s="49">
        <f t="shared" si="19"/>
        <v>78.494470060477212</v>
      </c>
      <c r="L28" s="49">
        <f t="shared" si="19"/>
        <v>-32.868998479110921</v>
      </c>
      <c r="M28" s="49">
        <f t="shared" si="19"/>
        <v>-17.34036711644336</v>
      </c>
      <c r="N28" s="49">
        <f t="shared" si="19"/>
        <v>992.18968145339954</v>
      </c>
      <c r="O28" s="49">
        <f t="shared" si="19"/>
        <v>260.05570185415019</v>
      </c>
      <c r="Q28" s="49">
        <f t="shared" si="20"/>
        <v>506.87244618676931</v>
      </c>
      <c r="R28" s="49">
        <f t="shared" si="20"/>
        <v>187.18798733952275</v>
      </c>
      <c r="S28" s="49">
        <f t="shared" si="20"/>
        <v>-73.347834820889076</v>
      </c>
      <c r="T28" s="49">
        <f t="shared" si="20"/>
        <v>-38.708614783556641</v>
      </c>
      <c r="U28" s="49">
        <f t="shared" si="20"/>
        <v>2214.6653630466003</v>
      </c>
      <c r="V28" s="49">
        <f t="shared" si="20"/>
        <v>580.51923224584971</v>
      </c>
      <c r="X28" s="49">
        <f t="shared" si="21"/>
        <v>0</v>
      </c>
      <c r="Y28" s="49">
        <f t="shared" si="21"/>
        <v>0</v>
      </c>
      <c r="Z28" s="49">
        <f t="shared" si="21"/>
        <v>0</v>
      </c>
      <c r="AA28" s="49">
        <f t="shared" si="21"/>
        <v>0</v>
      </c>
      <c r="AB28" s="49">
        <f t="shared" si="21"/>
        <v>0</v>
      </c>
      <c r="AC28" s="49">
        <f t="shared" si="21"/>
        <v>0</v>
      </c>
      <c r="AE28" s="49">
        <f t="shared" si="22"/>
        <v>5.6843418860808015E-14</v>
      </c>
      <c r="AF28" s="49">
        <f t="shared" si="22"/>
        <v>0</v>
      </c>
      <c r="AG28" s="49">
        <f t="shared" si="22"/>
        <v>-1.4210854715202004E-14</v>
      </c>
      <c r="AH28" s="49">
        <f t="shared" si="22"/>
        <v>0</v>
      </c>
      <c r="AI28" s="49">
        <f t="shared" si="22"/>
        <v>4.5474735088646412E-13</v>
      </c>
      <c r="AJ28" s="49">
        <f t="shared" si="22"/>
        <v>0</v>
      </c>
    </row>
    <row r="29" spans="1:36" ht="15.75">
      <c r="A29" s="56" t="s">
        <v>104</v>
      </c>
      <c r="B29" s="16" t="s">
        <v>105</v>
      </c>
      <c r="C29" s="49">
        <v>1171.6525796999999</v>
      </c>
      <c r="D29" s="49">
        <v>1290.9273286</v>
      </c>
      <c r="E29" s="49">
        <v>1261.2837959000001</v>
      </c>
      <c r="F29" s="49">
        <v>1277.157952</v>
      </c>
      <c r="G29" s="49">
        <v>1264.9601723000001</v>
      </c>
      <c r="H29" s="145">
        <v>1212.0520194000001</v>
      </c>
      <c r="J29" s="49">
        <f t="shared" si="19"/>
        <v>346.61321674249757</v>
      </c>
      <c r="K29" s="49">
        <f t="shared" si="19"/>
        <v>381.3976185581779</v>
      </c>
      <c r="L29" s="49">
        <f t="shared" si="19"/>
        <v>390.30663861040136</v>
      </c>
      <c r="M29" s="49">
        <f t="shared" si="19"/>
        <v>395.12560268940314</v>
      </c>
      <c r="N29" s="49">
        <f t="shared" si="19"/>
        <v>391.37423207142859</v>
      </c>
      <c r="O29" s="49">
        <f t="shared" si="19"/>
        <v>374.98267650140139</v>
      </c>
      <c r="Q29" s="49">
        <f t="shared" si="20"/>
        <v>825.03936295750225</v>
      </c>
      <c r="R29" s="49">
        <f t="shared" si="20"/>
        <v>909.52971004182211</v>
      </c>
      <c r="S29" s="49">
        <f t="shared" si="20"/>
        <v>870.97715728959861</v>
      </c>
      <c r="T29" s="49">
        <f t="shared" si="20"/>
        <v>882.03234931059694</v>
      </c>
      <c r="U29" s="49">
        <f t="shared" si="20"/>
        <v>873.58594022857142</v>
      </c>
      <c r="V29" s="49">
        <f t="shared" si="20"/>
        <v>837.06934289859873</v>
      </c>
      <c r="X29" s="49">
        <f t="shared" si="21"/>
        <v>0</v>
      </c>
      <c r="Y29" s="49">
        <f t="shared" si="21"/>
        <v>0</v>
      </c>
      <c r="Z29" s="49">
        <f t="shared" si="21"/>
        <v>0</v>
      </c>
      <c r="AA29" s="49">
        <f t="shared" si="21"/>
        <v>0</v>
      </c>
      <c r="AB29" s="49">
        <f t="shared" si="21"/>
        <v>0</v>
      </c>
      <c r="AC29" s="49">
        <f t="shared" si="21"/>
        <v>0</v>
      </c>
      <c r="AE29" s="49">
        <f t="shared" si="22"/>
        <v>1.1368683772161603E-13</v>
      </c>
      <c r="AF29" s="49">
        <f t="shared" si="22"/>
        <v>0</v>
      </c>
      <c r="AG29" s="49">
        <f t="shared" si="22"/>
        <v>1.1368683772161603E-13</v>
      </c>
      <c r="AH29" s="49">
        <f t="shared" si="22"/>
        <v>-1.1368683772161603E-13</v>
      </c>
      <c r="AI29" s="49">
        <f t="shared" si="22"/>
        <v>0</v>
      </c>
      <c r="AJ29" s="49">
        <f t="shared" si="22"/>
        <v>0</v>
      </c>
    </row>
    <row r="30" spans="1:36" ht="15.75">
      <c r="A30" s="56" t="s">
        <v>106</v>
      </c>
      <c r="B30" s="16" t="s">
        <v>107</v>
      </c>
      <c r="C30" s="49">
        <v>1513.4968263999999</v>
      </c>
      <c r="D30" s="49">
        <v>1737.0141859</v>
      </c>
      <c r="E30" s="49">
        <v>1732.4709422000001</v>
      </c>
      <c r="F30" s="49">
        <v>1784.3673064</v>
      </c>
      <c r="G30" s="49">
        <v>2370.1386962000001</v>
      </c>
      <c r="H30" s="145">
        <v>1791.4932186000001</v>
      </c>
      <c r="J30" s="49">
        <f t="shared" si="19"/>
        <v>447.74194382978959</v>
      </c>
      <c r="K30" s="49">
        <f t="shared" si="19"/>
        <v>513.19160980386118</v>
      </c>
      <c r="L30" s="49">
        <f t="shared" si="19"/>
        <v>536.11638565274063</v>
      </c>
      <c r="M30" s="49">
        <f t="shared" si="19"/>
        <v>552.04542731498168</v>
      </c>
      <c r="N30" s="49">
        <f t="shared" si="19"/>
        <v>733.31258362184872</v>
      </c>
      <c r="O30" s="49">
        <f t="shared" si="19"/>
        <v>554.2492494482932</v>
      </c>
      <c r="Q30" s="49">
        <f t="shared" si="20"/>
        <v>1065.7548825702104</v>
      </c>
      <c r="R30" s="49">
        <f t="shared" si="20"/>
        <v>1223.8225760961386</v>
      </c>
      <c r="S30" s="49">
        <f t="shared" si="20"/>
        <v>1196.3545565472596</v>
      </c>
      <c r="T30" s="49">
        <f t="shared" si="20"/>
        <v>1232.3218790850183</v>
      </c>
      <c r="U30" s="49">
        <f t="shared" si="20"/>
        <v>1636.8261125781512</v>
      </c>
      <c r="V30" s="49">
        <f t="shared" si="20"/>
        <v>1237.243969151707</v>
      </c>
      <c r="X30" s="49">
        <f t="shared" si="21"/>
        <v>0</v>
      </c>
      <c r="Y30" s="49">
        <f t="shared" si="21"/>
        <v>0</v>
      </c>
      <c r="Z30" s="49">
        <f t="shared" si="21"/>
        <v>0</v>
      </c>
      <c r="AA30" s="49">
        <f t="shared" si="21"/>
        <v>0</v>
      </c>
      <c r="AB30" s="49">
        <f t="shared" si="21"/>
        <v>0</v>
      </c>
      <c r="AC30" s="49">
        <f t="shared" si="21"/>
        <v>0</v>
      </c>
      <c r="AE30" s="49">
        <f t="shared" si="22"/>
        <v>0</v>
      </c>
      <c r="AF30" s="49">
        <f t="shared" si="22"/>
        <v>2.2737367544323206E-13</v>
      </c>
      <c r="AG30" s="49">
        <f t="shared" si="22"/>
        <v>0</v>
      </c>
      <c r="AH30" s="49">
        <f t="shared" si="22"/>
        <v>0</v>
      </c>
      <c r="AI30" s="49">
        <f t="shared" si="22"/>
        <v>2.2737367544323206E-13</v>
      </c>
      <c r="AJ30" s="49">
        <f t="shared" si="22"/>
        <v>0</v>
      </c>
    </row>
    <row r="31" spans="1:36" ht="15.75">
      <c r="A31" s="56"/>
      <c r="B31" s="16"/>
      <c r="C31" s="49"/>
      <c r="D31" s="49"/>
      <c r="E31" s="49"/>
      <c r="F31" s="49"/>
      <c r="G31" s="49"/>
      <c r="H31" s="145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75">
      <c r="A32" s="56">
        <v>7.2</v>
      </c>
      <c r="B32" s="16" t="s">
        <v>108</v>
      </c>
      <c r="C32" s="49"/>
      <c r="D32" s="49"/>
      <c r="E32" s="49"/>
      <c r="F32" s="49"/>
      <c r="G32" s="49"/>
      <c r="H32" s="145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56" t="s">
        <v>109</v>
      </c>
      <c r="B33" s="16" t="s">
        <v>110</v>
      </c>
      <c r="C33" s="49">
        <v>21.830813500000001</v>
      </c>
      <c r="D33" s="49">
        <v>15.522435</v>
      </c>
      <c r="E33" s="49">
        <v>3.3873199999999999</v>
      </c>
      <c r="F33" s="49">
        <v>6.870825</v>
      </c>
      <c r="G33" s="49">
        <v>0</v>
      </c>
      <c r="H33" s="145">
        <v>1.5881400000000001</v>
      </c>
      <c r="J33" s="49">
        <f t="shared" ref="J33:O37" si="23">C33*J$6*J$7/(J$6*J$7+Q$6*Q$7+X$6*X$7)</f>
        <v>6.4582698168752577</v>
      </c>
      <c r="K33" s="49">
        <f t="shared" si="23"/>
        <v>4.5860209262472882</v>
      </c>
      <c r="L33" s="49">
        <f t="shared" si="23"/>
        <v>1.0482125334484247</v>
      </c>
      <c r="M33" s="49">
        <f t="shared" si="23"/>
        <v>2.1256876370280144</v>
      </c>
      <c r="N33" s="49">
        <f t="shared" si="23"/>
        <v>0</v>
      </c>
      <c r="O33" s="49">
        <f t="shared" si="23"/>
        <v>0.49133616241466049</v>
      </c>
      <c r="Q33" s="49">
        <f t="shared" ref="Q33:V37" si="24">C33*Q$6*Q$7/(Q$6*Q$7+X$6*X$7+J$6*J$7)</f>
        <v>15.372543683124745</v>
      </c>
      <c r="R33" s="49">
        <f t="shared" si="24"/>
        <v>10.93641407375271</v>
      </c>
      <c r="S33" s="49">
        <f t="shared" si="24"/>
        <v>2.339107466551575</v>
      </c>
      <c r="T33" s="49">
        <f t="shared" si="24"/>
        <v>4.7451373629719855</v>
      </c>
      <c r="U33" s="49">
        <f t="shared" si="24"/>
        <v>0</v>
      </c>
      <c r="V33" s="49">
        <f t="shared" si="24"/>
        <v>1.0968038375853395</v>
      </c>
      <c r="X33" s="49">
        <f t="shared" ref="X33:AC37" si="25">C33*X$6*X$7/(X$6*X$7+J$6*J$7+Q$6*Q$7)</f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E33" s="49">
        <f t="shared" ref="AE33:AJ37" si="26">C33-J33-Q33-X33</f>
        <v>-1.7763568394002505E-15</v>
      </c>
      <c r="AF33" s="49">
        <f t="shared" si="26"/>
        <v>1.7763568394002505E-15</v>
      </c>
      <c r="AG33" s="49">
        <f t="shared" si="26"/>
        <v>4.4408920985006262E-16</v>
      </c>
      <c r="AH33" s="49">
        <f t="shared" si="26"/>
        <v>0</v>
      </c>
      <c r="AI33" s="49">
        <f t="shared" si="26"/>
        <v>0</v>
      </c>
      <c r="AJ33" s="49">
        <f t="shared" si="26"/>
        <v>2.2204460492503131E-16</v>
      </c>
    </row>
    <row r="34" spans="1:36" ht="25.5">
      <c r="A34" s="56" t="s">
        <v>111</v>
      </c>
      <c r="B34" s="16" t="s">
        <v>112</v>
      </c>
      <c r="C34" s="49">
        <v>1367.2443911</v>
      </c>
      <c r="D34" s="49">
        <v>1252.5458443</v>
      </c>
      <c r="E34" s="49">
        <v>1500.3249116</v>
      </c>
      <c r="F34" s="49">
        <v>1794.9170048000001</v>
      </c>
      <c r="G34" s="49">
        <v>1438.8886402000001</v>
      </c>
      <c r="H34" s="145">
        <v>1373.6650325000001</v>
      </c>
      <c r="J34" s="49">
        <f t="shared" si="23"/>
        <v>404.47568219723559</v>
      </c>
      <c r="K34" s="49">
        <f t="shared" si="23"/>
        <v>370.05801300143162</v>
      </c>
      <c r="L34" s="49">
        <f t="shared" si="23"/>
        <v>464.27836064618037</v>
      </c>
      <c r="M34" s="49">
        <f t="shared" si="23"/>
        <v>555.30928041315462</v>
      </c>
      <c r="N34" s="49">
        <f t="shared" si="23"/>
        <v>445.18708883193273</v>
      </c>
      <c r="O34" s="49">
        <f t="shared" si="23"/>
        <v>424.98224684962275</v>
      </c>
      <c r="Q34" s="49">
        <f t="shared" si="24"/>
        <v>962.76870890276439</v>
      </c>
      <c r="R34" s="49">
        <f t="shared" si="24"/>
        <v>882.48783129856827</v>
      </c>
      <c r="S34" s="49">
        <f t="shared" si="24"/>
        <v>1036.0465509538196</v>
      </c>
      <c r="T34" s="49">
        <f t="shared" si="24"/>
        <v>1239.6077243868456</v>
      </c>
      <c r="U34" s="49">
        <f t="shared" si="24"/>
        <v>993.70155136806716</v>
      </c>
      <c r="V34" s="49">
        <f t="shared" si="24"/>
        <v>948.68278565037724</v>
      </c>
      <c r="X34" s="49">
        <f t="shared" si="25"/>
        <v>0</v>
      </c>
      <c r="Y34" s="49">
        <f t="shared" si="25"/>
        <v>0</v>
      </c>
      <c r="Z34" s="49">
        <f t="shared" si="25"/>
        <v>0</v>
      </c>
      <c r="AA34" s="49">
        <f t="shared" si="25"/>
        <v>0</v>
      </c>
      <c r="AB34" s="49">
        <f t="shared" si="25"/>
        <v>0</v>
      </c>
      <c r="AC34" s="49">
        <f t="shared" si="25"/>
        <v>0</v>
      </c>
      <c r="AE34" s="49">
        <f t="shared" si="26"/>
        <v>1.1368683772161603E-13</v>
      </c>
      <c r="AF34" s="49">
        <f t="shared" si="26"/>
        <v>1.1368683772161603E-13</v>
      </c>
      <c r="AG34" s="49">
        <f t="shared" si="26"/>
        <v>0</v>
      </c>
      <c r="AH34" s="49">
        <f t="shared" si="26"/>
        <v>-2.2737367544323206E-13</v>
      </c>
      <c r="AI34" s="49">
        <f t="shared" si="26"/>
        <v>2.2737367544323206E-13</v>
      </c>
      <c r="AJ34" s="49">
        <f t="shared" si="26"/>
        <v>1.1368683772161603E-13</v>
      </c>
    </row>
    <row r="35" spans="1:36" ht="15.75">
      <c r="A35" s="56" t="s">
        <v>113</v>
      </c>
      <c r="B35" s="16" t="s">
        <v>114</v>
      </c>
      <c r="C35" s="49">
        <v>114.8257382</v>
      </c>
      <c r="D35" s="49">
        <v>296.99740179999998</v>
      </c>
      <c r="E35" s="49">
        <v>272.94252420000004</v>
      </c>
      <c r="F35" s="49">
        <v>266.7837657</v>
      </c>
      <c r="G35" s="49">
        <v>344.43945220000001</v>
      </c>
      <c r="H35" s="145">
        <v>272.18339130000004</v>
      </c>
      <c r="J35" s="49">
        <f t="shared" si="23"/>
        <v>33.969215082959707</v>
      </c>
      <c r="K35" s="49">
        <f t="shared" si="23"/>
        <v>87.746303959132305</v>
      </c>
      <c r="L35" s="49">
        <f t="shared" si="23"/>
        <v>84.462576543547698</v>
      </c>
      <c r="M35" s="49">
        <f t="shared" si="23"/>
        <v>82.537242981485988</v>
      </c>
      <c r="N35" s="49">
        <f t="shared" si="23"/>
        <v>106.56835610466005</v>
      </c>
      <c r="O35" s="49">
        <f t="shared" si="23"/>
        <v>84.20765357862021</v>
      </c>
      <c r="Q35" s="49">
        <f t="shared" si="24"/>
        <v>80.856523117040297</v>
      </c>
      <c r="R35" s="49">
        <f t="shared" si="24"/>
        <v>209.25109784086763</v>
      </c>
      <c r="S35" s="49">
        <f t="shared" si="24"/>
        <v>188.47994765645234</v>
      </c>
      <c r="T35" s="49">
        <f t="shared" si="24"/>
        <v>184.24652271851406</v>
      </c>
      <c r="U35" s="49">
        <f t="shared" si="24"/>
        <v>237.87109609533996</v>
      </c>
      <c r="V35" s="49">
        <f t="shared" si="24"/>
        <v>187.97573772137986</v>
      </c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E35" s="49">
        <f t="shared" si="26"/>
        <v>0</v>
      </c>
      <c r="AF35" s="49">
        <f t="shared" si="26"/>
        <v>2.8421709430404007E-14</v>
      </c>
      <c r="AG35" s="49">
        <f t="shared" si="26"/>
        <v>0</v>
      </c>
      <c r="AH35" s="49">
        <f t="shared" si="26"/>
        <v>-2.8421709430404007E-14</v>
      </c>
      <c r="AI35" s="49">
        <f t="shared" si="26"/>
        <v>0</v>
      </c>
      <c r="AJ35" s="49">
        <f t="shared" si="26"/>
        <v>-2.8421709430404007E-14</v>
      </c>
    </row>
    <row r="36" spans="1:36" ht="15.75">
      <c r="A36" s="56" t="s">
        <v>115</v>
      </c>
      <c r="B36" s="16" t="s">
        <v>116</v>
      </c>
      <c r="C36" s="49">
        <v>248.92747920000002</v>
      </c>
      <c r="D36" s="49">
        <v>275.75593479999998</v>
      </c>
      <c r="E36" s="49">
        <v>237.20964000000001</v>
      </c>
      <c r="F36" s="49">
        <v>224.06222</v>
      </c>
      <c r="G36" s="49">
        <v>243.21799999999999</v>
      </c>
      <c r="H36" s="145">
        <v>288.63312999999999</v>
      </c>
      <c r="J36" s="49">
        <f t="shared" si="23"/>
        <v>73.640903281419355</v>
      </c>
      <c r="K36" s="49">
        <f t="shared" si="23"/>
        <v>81.470625422472864</v>
      </c>
      <c r="L36" s="49">
        <f t="shared" si="23"/>
        <v>73.4049684419508</v>
      </c>
      <c r="M36" s="49">
        <f t="shared" si="23"/>
        <v>69.320102168087701</v>
      </c>
      <c r="N36" s="49">
        <f t="shared" si="23"/>
        <v>75.250794499618024</v>
      </c>
      <c r="O36" s="49">
        <f t="shared" si="23"/>
        <v>89.296846902623059</v>
      </c>
      <c r="Q36" s="49">
        <f t="shared" si="24"/>
        <v>175.28657591858067</v>
      </c>
      <c r="R36" s="49">
        <f t="shared" si="24"/>
        <v>194.28530937752708</v>
      </c>
      <c r="S36" s="49">
        <f t="shared" si="24"/>
        <v>163.80467155804922</v>
      </c>
      <c r="T36" s="49">
        <f t="shared" si="24"/>
        <v>154.74211783191231</v>
      </c>
      <c r="U36" s="49">
        <f t="shared" si="24"/>
        <v>167.96720550038197</v>
      </c>
      <c r="V36" s="49">
        <f t="shared" si="24"/>
        <v>199.33628309737691</v>
      </c>
      <c r="X36" s="49">
        <f t="shared" si="25"/>
        <v>0</v>
      </c>
      <c r="Y36" s="49">
        <f t="shared" si="25"/>
        <v>0</v>
      </c>
      <c r="Z36" s="49">
        <f t="shared" si="25"/>
        <v>0</v>
      </c>
      <c r="AA36" s="49">
        <f t="shared" si="25"/>
        <v>0</v>
      </c>
      <c r="AB36" s="49">
        <f t="shared" si="25"/>
        <v>0</v>
      </c>
      <c r="AC36" s="49">
        <f t="shared" si="25"/>
        <v>0</v>
      </c>
      <c r="AE36" s="49">
        <f t="shared" si="26"/>
        <v>0</v>
      </c>
      <c r="AF36" s="49">
        <f t="shared" si="26"/>
        <v>2.8421709430404007E-14</v>
      </c>
      <c r="AG36" s="49">
        <f t="shared" si="26"/>
        <v>0</v>
      </c>
      <c r="AH36" s="49">
        <f t="shared" si="26"/>
        <v>0</v>
      </c>
      <c r="AI36" s="49">
        <f t="shared" si="26"/>
        <v>0</v>
      </c>
      <c r="AJ36" s="49">
        <f t="shared" si="26"/>
        <v>2.8421709430404007E-14</v>
      </c>
    </row>
    <row r="37" spans="1:36" ht="15.75">
      <c r="A37" s="56" t="s">
        <v>117</v>
      </c>
      <c r="B37" s="16" t="s">
        <v>118</v>
      </c>
      <c r="C37" s="49">
        <v>254.84786740000001</v>
      </c>
      <c r="D37" s="49">
        <v>343.49883679999999</v>
      </c>
      <c r="E37" s="49">
        <v>297.43710980000003</v>
      </c>
      <c r="F37" s="49">
        <v>313.43961430000002</v>
      </c>
      <c r="G37" s="49">
        <v>451.63057259999999</v>
      </c>
      <c r="H37" s="145">
        <v>336.41207680000002</v>
      </c>
      <c r="J37" s="49">
        <f t="shared" si="23"/>
        <v>75.392348064557837</v>
      </c>
      <c r="K37" s="49">
        <f t="shared" si="23"/>
        <v>101.48490579644252</v>
      </c>
      <c r="L37" s="49">
        <f t="shared" si="23"/>
        <v>92.042472044281411</v>
      </c>
      <c r="M37" s="49">
        <f t="shared" si="23"/>
        <v>96.971573729841651</v>
      </c>
      <c r="N37" s="49">
        <f t="shared" si="23"/>
        <v>139.73291207257449</v>
      </c>
      <c r="O37" s="49">
        <f t="shared" si="23"/>
        <v>104.07861952022998</v>
      </c>
      <c r="Q37" s="49">
        <f t="shared" si="24"/>
        <v>179.45551933544218</v>
      </c>
      <c r="R37" s="49">
        <f t="shared" si="24"/>
        <v>242.01393100355745</v>
      </c>
      <c r="S37" s="49">
        <f t="shared" si="24"/>
        <v>205.39463775571863</v>
      </c>
      <c r="T37" s="49">
        <f t="shared" si="24"/>
        <v>216.46804057015839</v>
      </c>
      <c r="U37" s="49">
        <f t="shared" si="24"/>
        <v>311.8976605274255</v>
      </c>
      <c r="V37" s="49">
        <f t="shared" si="24"/>
        <v>232.33345727977004</v>
      </c>
      <c r="X37" s="49">
        <f t="shared" si="25"/>
        <v>0</v>
      </c>
      <c r="Y37" s="49">
        <f t="shared" si="25"/>
        <v>0</v>
      </c>
      <c r="Z37" s="49">
        <f t="shared" si="25"/>
        <v>0</v>
      </c>
      <c r="AA37" s="49">
        <f t="shared" si="25"/>
        <v>0</v>
      </c>
      <c r="AB37" s="49">
        <f t="shared" si="25"/>
        <v>0</v>
      </c>
      <c r="AC37" s="49">
        <f t="shared" si="25"/>
        <v>0</v>
      </c>
      <c r="AE37" s="49">
        <f t="shared" si="26"/>
        <v>0</v>
      </c>
      <c r="AF37" s="49">
        <f t="shared" si="26"/>
        <v>2.8421709430404007E-14</v>
      </c>
      <c r="AG37" s="49">
        <f t="shared" si="26"/>
        <v>0</v>
      </c>
      <c r="AH37" s="49">
        <f t="shared" si="26"/>
        <v>-2.8421709430404007E-14</v>
      </c>
      <c r="AI37" s="49">
        <f t="shared" si="26"/>
        <v>0</v>
      </c>
      <c r="AJ37" s="49">
        <f t="shared" si="26"/>
        <v>0</v>
      </c>
    </row>
    <row r="38" spans="1:36" ht="15.75">
      <c r="A38" s="56"/>
      <c r="B38" s="16" t="s">
        <v>119</v>
      </c>
      <c r="C38" s="49">
        <v>2007.6762894000001</v>
      </c>
      <c r="D38" s="49">
        <v>2184.3204527000003</v>
      </c>
      <c r="E38" s="49">
        <v>2311.3015055999999</v>
      </c>
      <c r="F38" s="49">
        <v>2606.0734297999998</v>
      </c>
      <c r="G38" s="49">
        <v>2478.176665</v>
      </c>
      <c r="H38" s="145">
        <f t="shared" ref="H38" si="27">H33+H34+H35+H36+H37</f>
        <v>2272.4817706000003</v>
      </c>
      <c r="J38" s="103">
        <f>SUM(J33:J37)</f>
        <v>593.93641844304773</v>
      </c>
      <c r="K38" s="103">
        <f>SUM(K33:K37)</f>
        <v>645.34586910572659</v>
      </c>
      <c r="L38" s="103">
        <f t="shared" ref="L38:O38" si="28">SUM(L33:L37)</f>
        <v>715.23659020940875</v>
      </c>
      <c r="M38" s="103">
        <f t="shared" si="28"/>
        <v>806.26388692959802</v>
      </c>
      <c r="N38" s="103">
        <f t="shared" si="28"/>
        <v>766.7391515087852</v>
      </c>
      <c r="O38" s="103">
        <f t="shared" si="28"/>
        <v>703.05670301351063</v>
      </c>
      <c r="Q38" s="103">
        <f>SUM(Q33:Q37)</f>
        <v>1413.7398709569522</v>
      </c>
      <c r="R38" s="103">
        <f>SUM(R33:R37)</f>
        <v>1538.9745835942731</v>
      </c>
      <c r="S38" s="103">
        <f t="shared" ref="S38:V38" si="29">SUM(S33:S37)</f>
        <v>1596.0649153905913</v>
      </c>
      <c r="T38" s="103">
        <f t="shared" si="29"/>
        <v>1799.8095428704023</v>
      </c>
      <c r="U38" s="103">
        <f t="shared" si="29"/>
        <v>1711.4375134912148</v>
      </c>
      <c r="V38" s="103">
        <f t="shared" si="29"/>
        <v>1569.4250675864894</v>
      </c>
      <c r="X38" s="103">
        <f>SUM(X33:X37)</f>
        <v>0</v>
      </c>
      <c r="Y38" s="103">
        <f>SUM(Y33:Y37)</f>
        <v>0</v>
      </c>
      <c r="Z38" s="103">
        <f t="shared" ref="Z38:AC38" si="30">SUM(Z33:Z37)</f>
        <v>0</v>
      </c>
      <c r="AA38" s="103">
        <f t="shared" si="30"/>
        <v>0</v>
      </c>
      <c r="AB38" s="103">
        <f t="shared" si="30"/>
        <v>0</v>
      </c>
      <c r="AC38" s="103">
        <f t="shared" si="30"/>
        <v>0</v>
      </c>
      <c r="AE38" s="103">
        <f>SUM(AE33:AE37)</f>
        <v>1.1191048088221578E-13</v>
      </c>
      <c r="AF38" s="103">
        <f>SUM(AF33:AF37)</f>
        <v>2.007283228522283E-13</v>
      </c>
      <c r="AG38" s="103">
        <f t="shared" ref="AG38:AI38" si="31">SUM(AG33:AG37)</f>
        <v>4.4408920985006262E-16</v>
      </c>
      <c r="AH38" s="103">
        <f t="shared" si="31"/>
        <v>-2.8421709430404007E-13</v>
      </c>
      <c r="AI38" s="103">
        <f t="shared" si="31"/>
        <v>2.2737367544323206E-13</v>
      </c>
      <c r="AJ38" s="103">
        <f t="shared" ref="AJ38" si="32">SUM(AJ33:AJ37)</f>
        <v>1.1390888232654106E-13</v>
      </c>
    </row>
    <row r="39" spans="1:36" ht="15.75">
      <c r="A39" s="56"/>
      <c r="B39" s="16"/>
      <c r="C39" s="49"/>
      <c r="D39" s="49"/>
      <c r="E39" s="49"/>
      <c r="F39" s="49"/>
      <c r="G39" s="49"/>
      <c r="H39" s="156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56">
        <v>7.3</v>
      </c>
      <c r="B40" s="16" t="s">
        <v>120</v>
      </c>
      <c r="C40" s="49">
        <v>730.45706050000001</v>
      </c>
      <c r="D40" s="49">
        <v>630.02124450000008</v>
      </c>
      <c r="E40" s="49">
        <v>376.80909960000002</v>
      </c>
      <c r="F40" s="49">
        <v>250.7796984</v>
      </c>
      <c r="G40" s="49">
        <v>1.9983000000000002E-3</v>
      </c>
      <c r="H40" s="145">
        <v>-5.4124000000000004E-3</v>
      </c>
      <c r="J40" s="49">
        <f t="shared" ref="J40:O43" si="33">C40*J$6*J$7/(J$6*J$7+Q$6*Q$7+X$6*X$7)</f>
        <v>216.09312847414387</v>
      </c>
      <c r="K40" s="49">
        <f t="shared" si="33"/>
        <v>186.13642841843819</v>
      </c>
      <c r="L40" s="49">
        <f t="shared" si="33"/>
        <v>116.60428330306431</v>
      </c>
      <c r="M40" s="49">
        <f t="shared" si="33"/>
        <v>77.585923743727164</v>
      </c>
      <c r="N40" s="49">
        <f t="shared" si="33"/>
        <v>6.1826699770817423E-4</v>
      </c>
      <c r="O40" s="49">
        <f t="shared" si="33"/>
        <v>-1.6744794825727634E-3</v>
      </c>
      <c r="Q40" s="49">
        <f t="shared" ref="Q40:V43" si="34">C40*Q$6*Q$7/(Q$6*Q$7+X$6*X$7+J$6*J$7)</f>
        <v>514.36393202585612</v>
      </c>
      <c r="R40" s="49">
        <f t="shared" si="34"/>
        <v>443.88481608156178</v>
      </c>
      <c r="S40" s="49">
        <f t="shared" si="34"/>
        <v>260.20481629693569</v>
      </c>
      <c r="T40" s="49">
        <f t="shared" si="34"/>
        <v>173.19377465627284</v>
      </c>
      <c r="U40" s="49">
        <f t="shared" si="34"/>
        <v>1.3800330022918257E-3</v>
      </c>
      <c r="V40" s="49">
        <f t="shared" si="34"/>
        <v>-3.737920517427237E-3</v>
      </c>
      <c r="X40" s="49">
        <f t="shared" ref="X40:AC43" si="35">C40*X$6*X$7/(X$6*X$7+J$6*J$7+Q$6*Q$7)</f>
        <v>0</v>
      </c>
      <c r="Y40" s="49">
        <f t="shared" si="35"/>
        <v>0</v>
      </c>
      <c r="Z40" s="49">
        <f t="shared" si="35"/>
        <v>0</v>
      </c>
      <c r="AA40" s="49">
        <f t="shared" si="35"/>
        <v>0</v>
      </c>
      <c r="AB40" s="49">
        <f t="shared" si="35"/>
        <v>0</v>
      </c>
      <c r="AC40" s="49">
        <f t="shared" si="35"/>
        <v>0</v>
      </c>
      <c r="AE40" s="49">
        <f t="shared" ref="AE40:AJ43" si="36">C40-J40-Q40-X40</f>
        <v>0</v>
      </c>
      <c r="AF40" s="49">
        <f t="shared" si="36"/>
        <v>1.1368683772161603E-13</v>
      </c>
      <c r="AG40" s="49">
        <f t="shared" si="36"/>
        <v>5.6843418860808015E-14</v>
      </c>
      <c r="AH40" s="49">
        <f t="shared" si="36"/>
        <v>0</v>
      </c>
      <c r="AI40" s="49">
        <f t="shared" si="36"/>
        <v>2.1684043449710089E-19</v>
      </c>
      <c r="AJ40" s="49">
        <f t="shared" si="36"/>
        <v>0</v>
      </c>
    </row>
    <row r="41" spans="1:36" ht="15.75">
      <c r="A41" s="56">
        <v>7.4</v>
      </c>
      <c r="B41" s="16" t="s">
        <v>121</v>
      </c>
      <c r="C41" s="49">
        <v>0</v>
      </c>
      <c r="D41" s="49">
        <v>0</v>
      </c>
      <c r="E41" s="49">
        <v>186.62637149999998</v>
      </c>
      <c r="F41" s="49">
        <v>0</v>
      </c>
      <c r="G41" s="49">
        <v>0</v>
      </c>
      <c r="H41" s="145">
        <v>0</v>
      </c>
      <c r="J41" s="49">
        <f t="shared" si="33"/>
        <v>0</v>
      </c>
      <c r="K41" s="49">
        <f t="shared" si="33"/>
        <v>0</v>
      </c>
      <c r="L41" s="49">
        <f t="shared" si="33"/>
        <v>57.75188103819594</v>
      </c>
      <c r="M41" s="49">
        <f t="shared" si="33"/>
        <v>0</v>
      </c>
      <c r="N41" s="49">
        <f t="shared" si="33"/>
        <v>0</v>
      </c>
      <c r="O41" s="49">
        <f t="shared" si="33"/>
        <v>0</v>
      </c>
      <c r="Q41" s="49">
        <f t="shared" si="34"/>
        <v>0</v>
      </c>
      <c r="R41" s="49">
        <f t="shared" si="34"/>
        <v>0</v>
      </c>
      <c r="S41" s="49">
        <f t="shared" si="34"/>
        <v>128.87449046180404</v>
      </c>
      <c r="T41" s="49">
        <f t="shared" si="34"/>
        <v>0</v>
      </c>
      <c r="U41" s="49">
        <f t="shared" si="34"/>
        <v>0</v>
      </c>
      <c r="V41" s="49">
        <f t="shared" si="34"/>
        <v>0</v>
      </c>
      <c r="X41" s="49">
        <f t="shared" si="35"/>
        <v>0</v>
      </c>
      <c r="Y41" s="49">
        <f t="shared" si="35"/>
        <v>0</v>
      </c>
      <c r="Z41" s="49">
        <f t="shared" si="35"/>
        <v>0</v>
      </c>
      <c r="AA41" s="49">
        <f t="shared" si="35"/>
        <v>0</v>
      </c>
      <c r="AB41" s="49">
        <f t="shared" si="35"/>
        <v>0</v>
      </c>
      <c r="AC41" s="49">
        <f t="shared" si="35"/>
        <v>0</v>
      </c>
      <c r="AE41" s="49">
        <f t="shared" si="36"/>
        <v>0</v>
      </c>
      <c r="AF41" s="49">
        <f t="shared" si="36"/>
        <v>0</v>
      </c>
      <c r="AG41" s="49">
        <f t="shared" si="36"/>
        <v>0</v>
      </c>
      <c r="AH41" s="49">
        <f t="shared" si="36"/>
        <v>0</v>
      </c>
      <c r="AI41" s="49">
        <f t="shared" si="36"/>
        <v>0</v>
      </c>
      <c r="AJ41" s="49">
        <f t="shared" si="36"/>
        <v>0</v>
      </c>
    </row>
    <row r="42" spans="1:36">
      <c r="A42" s="56">
        <v>7.5</v>
      </c>
      <c r="B42" s="16" t="s">
        <v>122</v>
      </c>
      <c r="C42" s="49">
        <v>519.14984229999993</v>
      </c>
      <c r="D42" s="49">
        <v>488.81813249999999</v>
      </c>
      <c r="E42" s="49">
        <v>779.79426010000009</v>
      </c>
      <c r="F42" s="49">
        <v>510.05323090000002</v>
      </c>
      <c r="G42" s="49">
        <v>443.62018469999998</v>
      </c>
      <c r="H42" s="372">
        <v>2693.3263092000002</v>
      </c>
      <c r="J42" s="49">
        <f t="shared" si="33"/>
        <v>153.58153084682988</v>
      </c>
      <c r="K42" s="49">
        <f t="shared" si="33"/>
        <v>144.41871940672451</v>
      </c>
      <c r="L42" s="49">
        <f t="shared" si="33"/>
        <v>241.30879779529565</v>
      </c>
      <c r="M42" s="49">
        <f t="shared" si="33"/>
        <v>157.79965974250914</v>
      </c>
      <c r="N42" s="49">
        <f t="shared" si="33"/>
        <v>137.25452620588234</v>
      </c>
      <c r="O42" s="49">
        <f t="shared" si="33"/>
        <v>833.25689982795552</v>
      </c>
      <c r="Q42" s="49">
        <f t="shared" si="34"/>
        <v>365.56831145317005</v>
      </c>
      <c r="R42" s="49">
        <f t="shared" si="34"/>
        <v>344.39941309327548</v>
      </c>
      <c r="S42" s="49">
        <f t="shared" si="34"/>
        <v>538.48546230470436</v>
      </c>
      <c r="T42" s="49">
        <f t="shared" si="34"/>
        <v>352.25357115749085</v>
      </c>
      <c r="U42" s="49">
        <f t="shared" si="34"/>
        <v>306.36565849411761</v>
      </c>
      <c r="V42" s="49">
        <f t="shared" si="34"/>
        <v>1860.0694093720444</v>
      </c>
      <c r="X42" s="49">
        <f t="shared" si="35"/>
        <v>0</v>
      </c>
      <c r="Y42" s="49">
        <f t="shared" si="35"/>
        <v>0</v>
      </c>
      <c r="Z42" s="49">
        <f t="shared" si="35"/>
        <v>0</v>
      </c>
      <c r="AA42" s="49">
        <f t="shared" si="35"/>
        <v>0</v>
      </c>
      <c r="AB42" s="49">
        <f t="shared" si="35"/>
        <v>0</v>
      </c>
      <c r="AC42" s="49">
        <f t="shared" si="35"/>
        <v>0</v>
      </c>
      <c r="AE42" s="49">
        <f t="shared" si="36"/>
        <v>0</v>
      </c>
      <c r="AF42" s="49">
        <f t="shared" si="36"/>
        <v>0</v>
      </c>
      <c r="AG42" s="49">
        <f t="shared" si="36"/>
        <v>1.1368683772161603E-13</v>
      </c>
      <c r="AH42" s="49">
        <f t="shared" si="36"/>
        <v>5.6843418860808015E-14</v>
      </c>
      <c r="AI42" s="49">
        <f t="shared" si="36"/>
        <v>0</v>
      </c>
      <c r="AJ42" s="49">
        <f t="shared" si="36"/>
        <v>2.2737367544323206E-13</v>
      </c>
    </row>
    <row r="43" spans="1:36">
      <c r="A43" s="56">
        <v>7.6</v>
      </c>
      <c r="B43" s="16" t="s">
        <v>123</v>
      </c>
      <c r="C43" s="49">
        <v>910.2420936000002</v>
      </c>
      <c r="D43" s="49">
        <v>459.20012500000001</v>
      </c>
      <c r="E43" s="49">
        <v>802.12888350000014</v>
      </c>
      <c r="F43" s="49">
        <v>968.35117680000008</v>
      </c>
      <c r="G43" s="49">
        <v>1256.1080856000001</v>
      </c>
      <c r="H43" s="373"/>
      <c r="J43" s="49">
        <f t="shared" si="33"/>
        <v>269.27943107324995</v>
      </c>
      <c r="K43" s="49">
        <f t="shared" si="33"/>
        <v>135.6682364967462</v>
      </c>
      <c r="L43" s="49">
        <f t="shared" si="33"/>
        <v>248.22028893806652</v>
      </c>
      <c r="M43" s="49">
        <f t="shared" si="33"/>
        <v>299.58733119025578</v>
      </c>
      <c r="N43" s="49">
        <f t="shared" si="33"/>
        <v>388.63542755385799</v>
      </c>
      <c r="O43" s="49">
        <f t="shared" si="33"/>
        <v>0</v>
      </c>
      <c r="Q43" s="49">
        <f t="shared" si="34"/>
        <v>640.96266252675014</v>
      </c>
      <c r="R43" s="49">
        <f t="shared" si="34"/>
        <v>323.53188850325375</v>
      </c>
      <c r="S43" s="49">
        <f t="shared" si="34"/>
        <v>553.90859456193357</v>
      </c>
      <c r="T43" s="49">
        <f t="shared" si="34"/>
        <v>668.76384560974429</v>
      </c>
      <c r="U43" s="49">
        <f t="shared" si="34"/>
        <v>867.47265804614199</v>
      </c>
      <c r="V43" s="49">
        <f t="shared" si="34"/>
        <v>0</v>
      </c>
      <c r="X43" s="49">
        <f t="shared" si="35"/>
        <v>0</v>
      </c>
      <c r="Y43" s="49">
        <f t="shared" si="35"/>
        <v>0</v>
      </c>
      <c r="Z43" s="49">
        <f t="shared" si="35"/>
        <v>0</v>
      </c>
      <c r="AA43" s="49">
        <f t="shared" si="35"/>
        <v>0</v>
      </c>
      <c r="AB43" s="49">
        <f t="shared" si="35"/>
        <v>0</v>
      </c>
      <c r="AC43" s="49">
        <f t="shared" si="35"/>
        <v>0</v>
      </c>
      <c r="AE43" s="49">
        <f t="shared" si="36"/>
        <v>1.1368683772161603E-13</v>
      </c>
      <c r="AF43" s="49">
        <f t="shared" si="36"/>
        <v>5.6843418860808015E-14</v>
      </c>
      <c r="AG43" s="49">
        <f t="shared" si="36"/>
        <v>0</v>
      </c>
      <c r="AH43" s="49">
        <f t="shared" si="36"/>
        <v>0</v>
      </c>
      <c r="AI43" s="49">
        <f t="shared" si="36"/>
        <v>1.1368683772161603E-13</v>
      </c>
      <c r="AJ43" s="49">
        <f t="shared" si="36"/>
        <v>0</v>
      </c>
    </row>
    <row r="44" spans="1:36" ht="15.75">
      <c r="A44" s="53"/>
      <c r="B44" s="16" t="s">
        <v>124</v>
      </c>
      <c r="C44" s="15">
        <f>C43+C42+C41+C40+C38+C30+C29+C28+C27+C26</f>
        <v>23061.532100099997</v>
      </c>
      <c r="D44" s="15">
        <f t="shared" ref="D44:G44" si="37">D43+D42+D41+D40+D38+D30+D29+D28+D27+D26</f>
        <v>25942.5313283</v>
      </c>
      <c r="E44" s="15">
        <f t="shared" si="37"/>
        <v>24227.882935400004</v>
      </c>
      <c r="F44" s="15">
        <f t="shared" si="37"/>
        <v>23811.596850900001</v>
      </c>
      <c r="G44" s="15">
        <f t="shared" si="37"/>
        <v>29173.904283100004</v>
      </c>
      <c r="H44" s="155">
        <f t="shared" ref="H44" si="38">H26+H38+H40+H41+H42+H43+H27+H28+H29+H30</f>
        <v>28312.326992800001</v>
      </c>
      <c r="J44" s="15">
        <f t="shared" ref="J44:O44" si="39">J43+J42+J41+J40+J38+J30+J29+J28+J27+J26</f>
        <v>6822.3566974714759</v>
      </c>
      <c r="K44" s="15">
        <f t="shared" si="39"/>
        <v>7664.5830084912368</v>
      </c>
      <c r="L44" s="15">
        <f t="shared" si="39"/>
        <v>7497.3638604582648</v>
      </c>
      <c r="M44" s="15">
        <f t="shared" si="39"/>
        <v>7366.80341063167</v>
      </c>
      <c r="N44" s="15">
        <f t="shared" si="39"/>
        <v>9026.3034642135226</v>
      </c>
      <c r="O44" s="15">
        <f t="shared" si="39"/>
        <v>8759.2215381964779</v>
      </c>
      <c r="Q44" s="15">
        <f t="shared" ref="Q44:V44" si="40">Q43+Q42+Q41+Q40+Q38+Q30+Q29+Q28+Q27+Q26</f>
        <v>16239.175402628522</v>
      </c>
      <c r="R44" s="15">
        <f t="shared" si="40"/>
        <v>18277.948319808762</v>
      </c>
      <c r="S44" s="15">
        <f t="shared" si="40"/>
        <v>16730.519074941738</v>
      </c>
      <c r="T44" s="15">
        <f t="shared" si="40"/>
        <v>16444.793440268339</v>
      </c>
      <c r="U44" s="15">
        <f t="shared" si="40"/>
        <v>20147.60081888648</v>
      </c>
      <c r="V44" s="15">
        <f t="shared" si="40"/>
        <v>19553.105454603523</v>
      </c>
      <c r="X44" s="100"/>
      <c r="Y44" s="15">
        <f t="shared" ref="Y44:AC44" si="41">Y43+Y42+Y41+Y40+Y38+Y30+Y29+Y28+Y27+Y26</f>
        <v>0</v>
      </c>
      <c r="Z44" s="15">
        <f t="shared" si="41"/>
        <v>0</v>
      </c>
      <c r="AA44" s="15">
        <f t="shared" si="41"/>
        <v>0</v>
      </c>
      <c r="AB44" s="15">
        <f t="shared" si="41"/>
        <v>0</v>
      </c>
      <c r="AC44" s="15">
        <f t="shared" si="41"/>
        <v>0</v>
      </c>
      <c r="AE44" s="100"/>
      <c r="AF44" s="15">
        <f t="shared" ref="AF44:AI44" si="42">AF43+AF42+AF41+AF40+AF38+AF30+AF29+AF28+AF27+AF26</f>
        <v>1.0533796057643485E-12</v>
      </c>
      <c r="AG44" s="15">
        <f t="shared" si="42"/>
        <v>2.7045032879868813E-13</v>
      </c>
      <c r="AH44" s="15">
        <f t="shared" si="42"/>
        <v>-3.4106051316484809E-13</v>
      </c>
      <c r="AI44" s="15">
        <f t="shared" si="42"/>
        <v>2.8421711598808352E-12</v>
      </c>
      <c r="AJ44" s="15">
        <f t="shared" ref="AJ44" si="43">AJ43+AJ42+AJ41+AJ40+AJ38+AJ30+AJ29+AJ28+AJ27+AJ26</f>
        <v>2.1602719613156296E-12</v>
      </c>
    </row>
    <row r="45" spans="1:36" ht="15.75">
      <c r="A45" s="53">
        <v>8</v>
      </c>
      <c r="B45" s="16" t="s">
        <v>125</v>
      </c>
      <c r="C45" s="49">
        <v>1.9934750000000001</v>
      </c>
      <c r="D45" s="49">
        <v>1.5466713000000001</v>
      </c>
      <c r="E45" s="49">
        <v>1.6510678000000001</v>
      </c>
      <c r="F45" s="49">
        <v>1.9382573000000001</v>
      </c>
      <c r="G45" s="49">
        <v>1.930966</v>
      </c>
      <c r="H45" s="145">
        <v>0.73720619999999992</v>
      </c>
      <c r="J45" s="49">
        <f t="shared" ref="J45:O48" si="44">C45*J$6*J$7/(J$6*J$7+Q$6*Q$7+X$6*X$7)</f>
        <v>0.58973521180030264</v>
      </c>
      <c r="K45" s="49">
        <f t="shared" si="44"/>
        <v>0.45695581574837318</v>
      </c>
      <c r="L45" s="49">
        <f t="shared" si="44"/>
        <v>0.51092603047043594</v>
      </c>
      <c r="M45" s="49">
        <f t="shared" si="44"/>
        <v>0.59965572984165649</v>
      </c>
      <c r="N45" s="49">
        <f t="shared" si="44"/>
        <v>0.5974340947288006</v>
      </c>
      <c r="O45" s="49">
        <f t="shared" si="44"/>
        <v>0.22807565152712897</v>
      </c>
      <c r="Q45" s="49">
        <f t="shared" ref="Q45:V48" si="45">C45*Q$6*Q$7/(Q$6*Q$7+X$6*X$7+J$6*J$7)</f>
        <v>1.4037397881996976</v>
      </c>
      <c r="R45" s="49">
        <f t="shared" si="45"/>
        <v>1.0897154842516268</v>
      </c>
      <c r="S45" s="49">
        <f t="shared" si="45"/>
        <v>1.1401417695295641</v>
      </c>
      <c r="T45" s="49">
        <f t="shared" si="45"/>
        <v>1.3386015701583436</v>
      </c>
      <c r="U45" s="49">
        <f t="shared" si="45"/>
        <v>1.3335319052711991</v>
      </c>
      <c r="V45" s="49">
        <f t="shared" si="45"/>
        <v>0.50913054847287087</v>
      </c>
      <c r="X45" s="49">
        <f t="shared" ref="X45:AC48" si="46">C45*X$6*X$7/(X$6*X$7+J$6*J$7+Q$6*Q$7)</f>
        <v>0</v>
      </c>
      <c r="Y45" s="49">
        <f t="shared" si="46"/>
        <v>0</v>
      </c>
      <c r="Z45" s="49">
        <f t="shared" si="46"/>
        <v>0</v>
      </c>
      <c r="AA45" s="49">
        <f t="shared" si="46"/>
        <v>0</v>
      </c>
      <c r="AB45" s="49">
        <f t="shared" si="46"/>
        <v>0</v>
      </c>
      <c r="AC45" s="49">
        <f t="shared" si="46"/>
        <v>0</v>
      </c>
      <c r="AE45" s="49">
        <f t="shared" ref="AE45:AJ48" si="47">C45-J45-Q45-X45</f>
        <v>-2.2204460492503131E-16</v>
      </c>
      <c r="AF45" s="49">
        <f t="shared" si="47"/>
        <v>0</v>
      </c>
      <c r="AG45" s="49">
        <f t="shared" si="47"/>
        <v>0</v>
      </c>
      <c r="AH45" s="49">
        <f t="shared" si="47"/>
        <v>0</v>
      </c>
      <c r="AI45" s="49">
        <f t="shared" si="47"/>
        <v>2.2204460492503131E-16</v>
      </c>
      <c r="AJ45" s="49">
        <f t="shared" si="47"/>
        <v>1.1102230246251565E-16</v>
      </c>
    </row>
    <row r="46" spans="1:36" ht="15.75">
      <c r="A46" s="53">
        <v>9</v>
      </c>
      <c r="B46" s="16" t="s">
        <v>126</v>
      </c>
      <c r="C46" s="49">
        <v>50.410145899999996</v>
      </c>
      <c r="D46" s="49">
        <v>221.98439629999999</v>
      </c>
      <c r="E46" s="49">
        <v>99.966026799999995</v>
      </c>
      <c r="F46" s="49">
        <v>93.805919099999997</v>
      </c>
      <c r="G46" s="49">
        <v>50.735697399999999</v>
      </c>
      <c r="H46" s="145">
        <v>3052.0943272000004</v>
      </c>
      <c r="J46" s="49">
        <f t="shared" si="44"/>
        <v>14.912972607743086</v>
      </c>
      <c r="K46" s="49">
        <f t="shared" si="44"/>
        <v>65.584110143297167</v>
      </c>
      <c r="L46" s="49">
        <f t="shared" si="44"/>
        <v>30.93467467224859</v>
      </c>
      <c r="M46" s="49">
        <f t="shared" si="44"/>
        <v>29.021563278197316</v>
      </c>
      <c r="N46" s="49">
        <f t="shared" si="44"/>
        <v>15.69744648357525</v>
      </c>
      <c r="O46" s="49">
        <f t="shared" si="44"/>
        <v>944.25196396665467</v>
      </c>
      <c r="Q46" s="49">
        <f t="shared" si="45"/>
        <v>35.497173292256903</v>
      </c>
      <c r="R46" s="49">
        <f t="shared" si="45"/>
        <v>156.40028615670278</v>
      </c>
      <c r="S46" s="49">
        <f t="shared" si="45"/>
        <v>69.031352127751404</v>
      </c>
      <c r="T46" s="49">
        <f t="shared" si="45"/>
        <v>64.784355821802677</v>
      </c>
      <c r="U46" s="49">
        <f t="shared" si="45"/>
        <v>35.038250916424751</v>
      </c>
      <c r="V46" s="49">
        <f t="shared" si="45"/>
        <v>2107.8423632333456</v>
      </c>
      <c r="X46" s="49">
        <f t="shared" si="46"/>
        <v>0</v>
      </c>
      <c r="Y46" s="49">
        <f t="shared" si="46"/>
        <v>0</v>
      </c>
      <c r="Z46" s="49">
        <f t="shared" si="46"/>
        <v>0</v>
      </c>
      <c r="AA46" s="49">
        <f t="shared" si="46"/>
        <v>0</v>
      </c>
      <c r="AB46" s="49">
        <f t="shared" si="46"/>
        <v>0</v>
      </c>
      <c r="AC46" s="49">
        <f t="shared" si="46"/>
        <v>0</v>
      </c>
      <c r="AE46" s="49">
        <f t="shared" si="47"/>
        <v>7.1054273576010019E-15</v>
      </c>
      <c r="AF46" s="49">
        <f t="shared" si="47"/>
        <v>2.8421709430404007E-14</v>
      </c>
      <c r="AG46" s="49">
        <f t="shared" si="47"/>
        <v>0</v>
      </c>
      <c r="AH46" s="49">
        <f t="shared" si="47"/>
        <v>0</v>
      </c>
      <c r="AI46" s="49">
        <f t="shared" si="47"/>
        <v>0</v>
      </c>
      <c r="AJ46" s="49">
        <f t="shared" si="47"/>
        <v>0</v>
      </c>
    </row>
    <row r="47" spans="1:36" ht="15.75">
      <c r="A47" s="53">
        <v>10</v>
      </c>
      <c r="B47" s="16" t="s">
        <v>127</v>
      </c>
      <c r="C47" s="49">
        <v>83.372572699999992</v>
      </c>
      <c r="D47" s="49">
        <v>126.86282990000001</v>
      </c>
      <c r="E47" s="49">
        <v>33.230440000000002</v>
      </c>
      <c r="F47" s="49">
        <v>19.17342</v>
      </c>
      <c r="G47" s="49">
        <v>0</v>
      </c>
      <c r="H47" s="145">
        <v>0</v>
      </c>
      <c r="J47" s="49">
        <f t="shared" si="44"/>
        <v>24.664338313533211</v>
      </c>
      <c r="K47" s="49">
        <f t="shared" si="44"/>
        <v>37.480948877180047</v>
      </c>
      <c r="L47" s="49">
        <f t="shared" si="44"/>
        <v>10.283222045748813</v>
      </c>
      <c r="M47" s="49">
        <f t="shared" si="44"/>
        <v>5.9318497929354441</v>
      </c>
      <c r="N47" s="49">
        <f t="shared" si="44"/>
        <v>0</v>
      </c>
      <c r="O47" s="49">
        <f t="shared" si="44"/>
        <v>0</v>
      </c>
      <c r="Q47" s="49">
        <f t="shared" si="45"/>
        <v>58.708234386466778</v>
      </c>
      <c r="R47" s="49">
        <f t="shared" si="45"/>
        <v>89.381881022819954</v>
      </c>
      <c r="S47" s="49">
        <f t="shared" si="45"/>
        <v>22.947217954251187</v>
      </c>
      <c r="T47" s="49">
        <f t="shared" si="45"/>
        <v>13.241570207064557</v>
      </c>
      <c r="U47" s="49">
        <f t="shared" si="45"/>
        <v>0</v>
      </c>
      <c r="V47" s="49">
        <f t="shared" si="45"/>
        <v>0</v>
      </c>
      <c r="X47" s="49">
        <f t="shared" si="46"/>
        <v>0</v>
      </c>
      <c r="Y47" s="49">
        <f t="shared" si="46"/>
        <v>0</v>
      </c>
      <c r="Z47" s="49">
        <f t="shared" si="46"/>
        <v>0</v>
      </c>
      <c r="AA47" s="49">
        <f t="shared" si="46"/>
        <v>0</v>
      </c>
      <c r="AB47" s="49">
        <f t="shared" si="46"/>
        <v>0</v>
      </c>
      <c r="AC47" s="49">
        <f t="shared" si="46"/>
        <v>0</v>
      </c>
      <c r="AE47" s="49">
        <f t="shared" si="47"/>
        <v>7.1054273576010019E-15</v>
      </c>
      <c r="AF47" s="49">
        <f t="shared" si="47"/>
        <v>0</v>
      </c>
      <c r="AG47" s="49">
        <f t="shared" si="47"/>
        <v>0</v>
      </c>
      <c r="AH47" s="49">
        <f t="shared" si="47"/>
        <v>-1.7763568394002505E-15</v>
      </c>
      <c r="AI47" s="49">
        <f t="shared" si="47"/>
        <v>0</v>
      </c>
      <c r="AJ47" s="49">
        <f t="shared" si="47"/>
        <v>0</v>
      </c>
    </row>
    <row r="48" spans="1:36" ht="15.75">
      <c r="A48" s="53">
        <v>11</v>
      </c>
      <c r="B48" s="16" t="s">
        <v>128</v>
      </c>
      <c r="C48" s="49">
        <f>'CC Expenses'!I64</f>
        <v>6601.6876400377623</v>
      </c>
      <c r="D48" s="49">
        <f>'CC Expenses'!J64</f>
        <v>6658.4008302754773</v>
      </c>
      <c r="E48" s="49">
        <f>'CC Expenses'!K64</f>
        <v>7129.3435848034678</v>
      </c>
      <c r="F48" s="49">
        <f>'CC Expenses'!L64</f>
        <v>7343.4109335981784</v>
      </c>
      <c r="G48" s="49">
        <f>'CC Expenses'!M64</f>
        <v>7496.9373030471415</v>
      </c>
      <c r="H48" s="145">
        <f>8910.854085*RAT</f>
        <v>8792.3397256695007</v>
      </c>
      <c r="J48" s="49">
        <f t="shared" si="44"/>
        <v>1952.9954770624713</v>
      </c>
      <c r="K48" s="49">
        <f t="shared" si="44"/>
        <v>1967.1891390098049</v>
      </c>
      <c r="L48" s="49">
        <f t="shared" si="44"/>
        <v>2206.1887571446205</v>
      </c>
      <c r="M48" s="49">
        <f t="shared" si="44"/>
        <v>2271.8957090547347</v>
      </c>
      <c r="N48" s="49">
        <f t="shared" si="44"/>
        <v>2319.5260563285651</v>
      </c>
      <c r="O48" s="49">
        <f t="shared" si="44"/>
        <v>2720.1597210928635</v>
      </c>
      <c r="Q48" s="49">
        <f t="shared" si="45"/>
        <v>4648.6921629752915</v>
      </c>
      <c r="R48" s="49">
        <f t="shared" si="45"/>
        <v>4691.211691265672</v>
      </c>
      <c r="S48" s="49">
        <f t="shared" si="45"/>
        <v>4923.1548276588464</v>
      </c>
      <c r="T48" s="49">
        <f t="shared" si="45"/>
        <v>5071.5152245434447</v>
      </c>
      <c r="U48" s="49">
        <f t="shared" si="45"/>
        <v>5177.411246718576</v>
      </c>
      <c r="V48" s="49">
        <f t="shared" si="45"/>
        <v>6072.1800045766358</v>
      </c>
      <c r="X48" s="49">
        <f t="shared" si="46"/>
        <v>0</v>
      </c>
      <c r="Y48" s="49">
        <f t="shared" si="46"/>
        <v>0</v>
      </c>
      <c r="Z48" s="49">
        <f t="shared" si="46"/>
        <v>0</v>
      </c>
      <c r="AA48" s="49">
        <f t="shared" si="46"/>
        <v>0</v>
      </c>
      <c r="AB48" s="49">
        <f t="shared" si="46"/>
        <v>0</v>
      </c>
      <c r="AC48" s="49">
        <f t="shared" si="46"/>
        <v>0</v>
      </c>
      <c r="AE48" s="49">
        <f t="shared" si="47"/>
        <v>-9.0949470177292824E-13</v>
      </c>
      <c r="AF48" s="49">
        <f t="shared" si="47"/>
        <v>9.0949470177292824E-13</v>
      </c>
      <c r="AG48" s="49">
        <f t="shared" si="47"/>
        <v>9.0949470177292824E-13</v>
      </c>
      <c r="AH48" s="49">
        <f t="shared" si="47"/>
        <v>-9.0949470177292824E-13</v>
      </c>
      <c r="AI48" s="49">
        <f t="shared" si="47"/>
        <v>9.0949470177292824E-13</v>
      </c>
      <c r="AJ48" s="49">
        <f t="shared" si="47"/>
        <v>1.8189894035458565E-12</v>
      </c>
    </row>
    <row r="49" spans="1:36" ht="15.75">
      <c r="A49" s="53">
        <v>12</v>
      </c>
      <c r="B49" s="16" t="s">
        <v>129</v>
      </c>
      <c r="C49" s="49"/>
      <c r="D49" s="86"/>
      <c r="E49" s="49"/>
      <c r="F49" s="49"/>
      <c r="G49" s="49"/>
      <c r="H49" s="154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56">
        <v>12.1</v>
      </c>
      <c r="B50" s="16" t="s">
        <v>130</v>
      </c>
      <c r="C50" s="49">
        <v>126.72739249999999</v>
      </c>
      <c r="D50" s="49">
        <v>124.12161999999999</v>
      </c>
      <c r="E50" s="49">
        <v>123.8974</v>
      </c>
      <c r="F50" s="49">
        <v>122.89367</v>
      </c>
      <c r="G50" s="49">
        <v>125.41588</v>
      </c>
      <c r="H50" s="145">
        <v>401.48803799999996</v>
      </c>
      <c r="J50" s="49">
        <f t="shared" ref="J50:O63" si="48">C50*J$6*J$7/(J$6*J$7+Q$6*Q$7+X$6*X$7)</f>
        <v>37.490114326433776</v>
      </c>
      <c r="K50" s="49">
        <f t="shared" si="48"/>
        <v>36.67107298047722</v>
      </c>
      <c r="L50" s="49">
        <f t="shared" si="48"/>
        <v>38.340283038411741</v>
      </c>
      <c r="M50" s="49">
        <f t="shared" si="48"/>
        <v>38.020696930572477</v>
      </c>
      <c r="N50" s="49">
        <f t="shared" si="48"/>
        <v>38.803232543926661</v>
      </c>
      <c r="O50" s="49">
        <f t="shared" si="48"/>
        <v>124.21171423571683</v>
      </c>
      <c r="Q50" s="49">
        <f t="shared" ref="Q50:V63" si="49">C50*Q$6*Q$7/(Q$6*Q$7+X$6*X$7+J$6*J$7)</f>
        <v>89.23727817356621</v>
      </c>
      <c r="R50" s="49">
        <f t="shared" si="49"/>
        <v>87.450547019522759</v>
      </c>
      <c r="S50" s="49">
        <f t="shared" si="49"/>
        <v>85.557116961588264</v>
      </c>
      <c r="T50" s="49">
        <f t="shared" si="49"/>
        <v>84.87297306942753</v>
      </c>
      <c r="U50" s="49">
        <f t="shared" si="49"/>
        <v>86.612647456073319</v>
      </c>
      <c r="V50" s="49">
        <f t="shared" si="49"/>
        <v>277.27632376428312</v>
      </c>
      <c r="X50" s="49">
        <f t="shared" ref="X50:AC63" si="50">C50*X$6*X$7/(X$6*X$7+J$6*J$7+Q$6*Q$7)</f>
        <v>0</v>
      </c>
      <c r="Y50" s="49">
        <f t="shared" si="50"/>
        <v>0</v>
      </c>
      <c r="Z50" s="49">
        <f t="shared" si="50"/>
        <v>0</v>
      </c>
      <c r="AA50" s="49">
        <f t="shared" si="50"/>
        <v>0</v>
      </c>
      <c r="AB50" s="49">
        <f t="shared" si="50"/>
        <v>0</v>
      </c>
      <c r="AC50" s="49">
        <f t="shared" si="50"/>
        <v>0</v>
      </c>
      <c r="AE50" s="49">
        <f t="shared" ref="AE50:AJ63" si="51">C50-J50-Q50-X50</f>
        <v>0</v>
      </c>
      <c r="AF50" s="49">
        <f t="shared" si="51"/>
        <v>1.4210854715202004E-14</v>
      </c>
      <c r="AG50" s="49">
        <f t="shared" si="51"/>
        <v>0</v>
      </c>
      <c r="AH50" s="49">
        <f t="shared" si="51"/>
        <v>0</v>
      </c>
      <c r="AI50" s="49">
        <f t="shared" si="51"/>
        <v>2.8421709430404007E-14</v>
      </c>
      <c r="AJ50" s="49">
        <f t="shared" si="51"/>
        <v>0</v>
      </c>
    </row>
    <row r="51" spans="1:36" ht="15.75">
      <c r="A51" s="56">
        <v>12.2</v>
      </c>
      <c r="B51" s="16" t="s">
        <v>131</v>
      </c>
      <c r="C51" s="49">
        <v>112.5411</v>
      </c>
      <c r="D51" s="49">
        <v>118.38086</v>
      </c>
      <c r="E51" s="49">
        <v>108.42419</v>
      </c>
      <c r="F51" s="49">
        <v>75.809449999999998</v>
      </c>
      <c r="G51" s="49">
        <v>87.329170000000005</v>
      </c>
      <c r="H51" s="145">
        <v>14.41235</v>
      </c>
      <c r="J51" s="49">
        <f t="shared" si="48"/>
        <v>33.293344258011281</v>
      </c>
      <c r="K51" s="49">
        <f t="shared" si="48"/>
        <v>34.974995947939256</v>
      </c>
      <c r="L51" s="49">
        <f t="shared" si="48"/>
        <v>33.552069154078545</v>
      </c>
      <c r="M51" s="49">
        <f t="shared" si="48"/>
        <v>23.453837149817293</v>
      </c>
      <c r="N51" s="49">
        <f t="shared" si="48"/>
        <v>27.019338311688315</v>
      </c>
      <c r="O51" s="49">
        <f t="shared" si="48"/>
        <v>4.4588693316564854</v>
      </c>
      <c r="Q51" s="49">
        <f t="shared" si="49"/>
        <v>79.247755741988726</v>
      </c>
      <c r="R51" s="49">
        <f t="shared" si="49"/>
        <v>83.405864052060721</v>
      </c>
      <c r="S51" s="49">
        <f t="shared" si="49"/>
        <v>74.872120845921458</v>
      </c>
      <c r="T51" s="49">
        <f t="shared" si="49"/>
        <v>52.355612850182702</v>
      </c>
      <c r="U51" s="49">
        <f t="shared" si="49"/>
        <v>60.309831688311682</v>
      </c>
      <c r="V51" s="49">
        <f t="shared" si="49"/>
        <v>9.9534806683435129</v>
      </c>
      <c r="X51" s="49">
        <f t="shared" si="50"/>
        <v>0</v>
      </c>
      <c r="Y51" s="49">
        <f t="shared" si="50"/>
        <v>0</v>
      </c>
      <c r="Z51" s="49">
        <f t="shared" si="50"/>
        <v>0</v>
      </c>
      <c r="AA51" s="49">
        <f t="shared" si="50"/>
        <v>0</v>
      </c>
      <c r="AB51" s="49">
        <f t="shared" si="50"/>
        <v>0</v>
      </c>
      <c r="AC51" s="49">
        <f t="shared" si="50"/>
        <v>0</v>
      </c>
      <c r="AE51" s="49">
        <f t="shared" si="51"/>
        <v>0</v>
      </c>
      <c r="AF51" s="49">
        <f t="shared" si="51"/>
        <v>1.4210854715202004E-14</v>
      </c>
      <c r="AG51" s="49">
        <f t="shared" si="51"/>
        <v>-1.4210854715202004E-14</v>
      </c>
      <c r="AH51" s="49">
        <f t="shared" si="51"/>
        <v>7.1054273576010019E-15</v>
      </c>
      <c r="AI51" s="49">
        <f t="shared" si="51"/>
        <v>7.1054273576010019E-15</v>
      </c>
      <c r="AJ51" s="49">
        <f t="shared" si="51"/>
        <v>1.7763568394002505E-15</v>
      </c>
    </row>
    <row r="52" spans="1:36" ht="15.75">
      <c r="A52" s="56">
        <v>12.3</v>
      </c>
      <c r="B52" s="16" t="s">
        <v>132</v>
      </c>
      <c r="C52" s="49">
        <v>133.52201330000003</v>
      </c>
      <c r="D52" s="49">
        <v>72.521157900000006</v>
      </c>
      <c r="E52" s="49">
        <v>85.0806994</v>
      </c>
      <c r="F52" s="49">
        <v>63.120502800000004</v>
      </c>
      <c r="G52" s="49">
        <v>81.991439999999997</v>
      </c>
      <c r="H52" s="145">
        <v>91.099305999999999</v>
      </c>
      <c r="J52" s="49">
        <f t="shared" si="48"/>
        <v>39.500185752757538</v>
      </c>
      <c r="K52" s="49">
        <f t="shared" si="48"/>
        <v>21.425990685422995</v>
      </c>
      <c r="L52" s="49">
        <f t="shared" si="48"/>
        <v>26.328382162192487</v>
      </c>
      <c r="M52" s="49">
        <f t="shared" si="48"/>
        <v>19.528145811449452</v>
      </c>
      <c r="N52" s="49">
        <f t="shared" si="48"/>
        <v>25.367863407181055</v>
      </c>
      <c r="O52" s="49">
        <f t="shared" si="48"/>
        <v>28.184154676967303</v>
      </c>
      <c r="Q52" s="49">
        <f t="shared" si="49"/>
        <v>94.021827547242495</v>
      </c>
      <c r="R52" s="49">
        <f t="shared" si="49"/>
        <v>51.095167214577003</v>
      </c>
      <c r="S52" s="49">
        <f t="shared" si="49"/>
        <v>58.75231723780751</v>
      </c>
      <c r="T52" s="49">
        <f t="shared" si="49"/>
        <v>43.592356988550556</v>
      </c>
      <c r="U52" s="49">
        <f t="shared" si="49"/>
        <v>56.623576592818942</v>
      </c>
      <c r="V52" s="49">
        <f t="shared" si="49"/>
        <v>62.915151323032696</v>
      </c>
      <c r="X52" s="49">
        <f t="shared" si="50"/>
        <v>0</v>
      </c>
      <c r="Y52" s="49">
        <f t="shared" si="50"/>
        <v>0</v>
      </c>
      <c r="Z52" s="49">
        <f t="shared" si="50"/>
        <v>0</v>
      </c>
      <c r="AA52" s="49">
        <f t="shared" si="50"/>
        <v>0</v>
      </c>
      <c r="AB52" s="49">
        <f t="shared" si="50"/>
        <v>0</v>
      </c>
      <c r="AC52" s="49">
        <f t="shared" si="50"/>
        <v>0</v>
      </c>
      <c r="AE52" s="49">
        <f t="shared" si="51"/>
        <v>-1.4210854715202004E-14</v>
      </c>
      <c r="AF52" s="49">
        <f t="shared" si="51"/>
        <v>7.1054273576010019E-15</v>
      </c>
      <c r="AG52" s="49">
        <f t="shared" si="51"/>
        <v>7.1054273576010019E-15</v>
      </c>
      <c r="AH52" s="49">
        <f t="shared" si="51"/>
        <v>-7.1054273576010019E-15</v>
      </c>
      <c r="AI52" s="49">
        <f t="shared" si="51"/>
        <v>0</v>
      </c>
      <c r="AJ52" s="49">
        <f t="shared" si="51"/>
        <v>0</v>
      </c>
    </row>
    <row r="53" spans="1:36" ht="15.75">
      <c r="A53" s="56">
        <v>12.4</v>
      </c>
      <c r="B53" s="16" t="s">
        <v>133</v>
      </c>
      <c r="C53" s="49">
        <v>149.49554499999999</v>
      </c>
      <c r="D53" s="49">
        <v>146.3059863</v>
      </c>
      <c r="E53" s="49">
        <v>157.59305000000001</v>
      </c>
      <c r="F53" s="49">
        <v>108.68467</v>
      </c>
      <c r="G53" s="49">
        <v>91.347335999999999</v>
      </c>
      <c r="H53" s="145">
        <v>112.92473</v>
      </c>
      <c r="J53" s="49">
        <f t="shared" si="48"/>
        <v>44.225679726997662</v>
      </c>
      <c r="K53" s="49">
        <f t="shared" si="48"/>
        <v>43.225326104251621</v>
      </c>
      <c r="L53" s="49">
        <f t="shared" si="48"/>
        <v>48.767465192058694</v>
      </c>
      <c r="M53" s="49">
        <f t="shared" si="48"/>
        <v>33.624733471376366</v>
      </c>
      <c r="N53" s="49">
        <f t="shared" si="48"/>
        <v>28.26254475171887</v>
      </c>
      <c r="O53" s="49">
        <f t="shared" si="48"/>
        <v>34.936468749550848</v>
      </c>
      <c r="Q53" s="49">
        <f t="shared" si="49"/>
        <v>105.26986527300234</v>
      </c>
      <c r="R53" s="49">
        <f t="shared" si="49"/>
        <v>103.08066019574837</v>
      </c>
      <c r="S53" s="49">
        <f t="shared" si="49"/>
        <v>108.82558480794131</v>
      </c>
      <c r="T53" s="49">
        <f t="shared" si="49"/>
        <v>75.059936528623624</v>
      </c>
      <c r="U53" s="49">
        <f t="shared" si="49"/>
        <v>63.084791248281128</v>
      </c>
      <c r="V53" s="49">
        <f t="shared" si="49"/>
        <v>77.988261250449156</v>
      </c>
      <c r="X53" s="49">
        <f t="shared" si="50"/>
        <v>0</v>
      </c>
      <c r="Y53" s="49">
        <f t="shared" si="50"/>
        <v>0</v>
      </c>
      <c r="Z53" s="49">
        <f t="shared" si="50"/>
        <v>0</v>
      </c>
      <c r="AA53" s="49">
        <f t="shared" si="50"/>
        <v>0</v>
      </c>
      <c r="AB53" s="49">
        <f t="shared" si="50"/>
        <v>0</v>
      </c>
      <c r="AC53" s="49">
        <f t="shared" si="50"/>
        <v>0</v>
      </c>
      <c r="AE53" s="49">
        <f t="shared" si="51"/>
        <v>-1.4210854715202004E-14</v>
      </c>
      <c r="AF53" s="49">
        <f t="shared" si="51"/>
        <v>1.4210854715202004E-14</v>
      </c>
      <c r="AG53" s="49">
        <f t="shared" si="51"/>
        <v>0</v>
      </c>
      <c r="AH53" s="49">
        <f t="shared" si="51"/>
        <v>1.4210854715202004E-14</v>
      </c>
      <c r="AI53" s="49">
        <f t="shared" si="51"/>
        <v>0</v>
      </c>
      <c r="AJ53" s="49">
        <f t="shared" si="51"/>
        <v>-1.4210854715202004E-14</v>
      </c>
    </row>
    <row r="54" spans="1:36" ht="15.75">
      <c r="A54" s="56">
        <v>12.5</v>
      </c>
      <c r="B54" s="16" t="s">
        <v>134</v>
      </c>
      <c r="C54" s="49">
        <v>22.386343799999999</v>
      </c>
      <c r="D54" s="49">
        <v>16.185269999999999</v>
      </c>
      <c r="E54" s="49">
        <v>24.02196</v>
      </c>
      <c r="F54" s="49">
        <v>62.26614</v>
      </c>
      <c r="G54" s="49">
        <v>95.066252599999999</v>
      </c>
      <c r="H54" s="145">
        <v>130.01744970000001</v>
      </c>
      <c r="J54" s="49">
        <f t="shared" si="48"/>
        <v>6.6226138789437501</v>
      </c>
      <c r="K54" s="49">
        <f t="shared" si="48"/>
        <v>4.7818520043383943</v>
      </c>
      <c r="L54" s="49">
        <f t="shared" si="48"/>
        <v>7.4336406214933097</v>
      </c>
      <c r="M54" s="49">
        <f t="shared" si="48"/>
        <v>19.263824068209498</v>
      </c>
      <c r="N54" s="49">
        <f t="shared" si="48"/>
        <v>29.413164478991593</v>
      </c>
      <c r="O54" s="49">
        <f t="shared" si="48"/>
        <v>40.224586486417543</v>
      </c>
      <c r="Q54" s="49">
        <f t="shared" si="49"/>
        <v>15.76372992105625</v>
      </c>
      <c r="R54" s="49">
        <f t="shared" si="49"/>
        <v>11.403417995661604</v>
      </c>
      <c r="S54" s="49">
        <f t="shared" si="49"/>
        <v>16.588319378506689</v>
      </c>
      <c r="T54" s="49">
        <f t="shared" si="49"/>
        <v>43.002315931790498</v>
      </c>
      <c r="U54" s="49">
        <f t="shared" si="49"/>
        <v>65.653088121008395</v>
      </c>
      <c r="V54" s="49">
        <f t="shared" si="49"/>
        <v>89.792863213582478</v>
      </c>
      <c r="X54" s="49">
        <f t="shared" si="50"/>
        <v>0</v>
      </c>
      <c r="Y54" s="49">
        <f t="shared" si="50"/>
        <v>0</v>
      </c>
      <c r="Z54" s="49">
        <f t="shared" si="50"/>
        <v>0</v>
      </c>
      <c r="AA54" s="49">
        <f t="shared" si="50"/>
        <v>0</v>
      </c>
      <c r="AB54" s="49">
        <f t="shared" si="50"/>
        <v>0</v>
      </c>
      <c r="AC54" s="49">
        <f t="shared" si="50"/>
        <v>0</v>
      </c>
      <c r="AE54" s="49">
        <f t="shared" si="51"/>
        <v>0</v>
      </c>
      <c r="AF54" s="49">
        <f t="shared" si="51"/>
        <v>1.7763568394002505E-15</v>
      </c>
      <c r="AG54" s="49">
        <f t="shared" si="51"/>
        <v>0</v>
      </c>
      <c r="AH54" s="49">
        <f t="shared" si="51"/>
        <v>7.1054273576010019E-15</v>
      </c>
      <c r="AI54" s="49">
        <f t="shared" si="51"/>
        <v>1.4210854715202004E-14</v>
      </c>
      <c r="AJ54" s="49">
        <f t="shared" si="51"/>
        <v>0</v>
      </c>
    </row>
    <row r="55" spans="1:36" ht="15.75">
      <c r="A55" s="56">
        <v>12.6</v>
      </c>
      <c r="B55" s="16" t="s">
        <v>135</v>
      </c>
      <c r="C55" s="49">
        <v>16.351293499999997</v>
      </c>
      <c r="D55" s="49">
        <v>13.524387899999999</v>
      </c>
      <c r="E55" s="49">
        <v>254.26806500000001</v>
      </c>
      <c r="F55" s="49">
        <v>20.625450000000001</v>
      </c>
      <c r="G55" s="49">
        <v>24.81306</v>
      </c>
      <c r="H55" s="145">
        <v>92.740948799999984</v>
      </c>
      <c r="J55" s="49">
        <f t="shared" si="48"/>
        <v>4.8372482902626874</v>
      </c>
      <c r="K55" s="49">
        <f t="shared" si="48"/>
        <v>3.995708529240781</v>
      </c>
      <c r="L55" s="49">
        <f t="shared" si="48"/>
        <v>78.683730084160558</v>
      </c>
      <c r="M55" s="49">
        <f t="shared" si="48"/>
        <v>6.3810771010962242</v>
      </c>
      <c r="N55" s="49">
        <f t="shared" si="48"/>
        <v>7.6770735676088622</v>
      </c>
      <c r="O55" s="49">
        <f t="shared" si="48"/>
        <v>28.692043448365069</v>
      </c>
      <c r="Q55" s="49">
        <f t="shared" si="49"/>
        <v>11.514045209737311</v>
      </c>
      <c r="R55" s="49">
        <f t="shared" si="49"/>
        <v>9.5286793707592174</v>
      </c>
      <c r="S55" s="49">
        <f t="shared" si="49"/>
        <v>175.58433491583946</v>
      </c>
      <c r="T55" s="49">
        <f t="shared" si="49"/>
        <v>14.244372898903778</v>
      </c>
      <c r="U55" s="49">
        <f t="shared" si="49"/>
        <v>17.135986432391139</v>
      </c>
      <c r="V55" s="49">
        <f t="shared" si="49"/>
        <v>64.048905351634914</v>
      </c>
      <c r="X55" s="49">
        <f t="shared" si="50"/>
        <v>0</v>
      </c>
      <c r="Y55" s="49">
        <f t="shared" si="50"/>
        <v>0</v>
      </c>
      <c r="Z55" s="49">
        <f t="shared" si="50"/>
        <v>0</v>
      </c>
      <c r="AA55" s="49">
        <f t="shared" si="50"/>
        <v>0</v>
      </c>
      <c r="AB55" s="49">
        <f t="shared" si="50"/>
        <v>0</v>
      </c>
      <c r="AC55" s="49">
        <f t="shared" si="50"/>
        <v>0</v>
      </c>
      <c r="AE55" s="49">
        <f t="shared" si="51"/>
        <v>-1.7763568394002505E-15</v>
      </c>
      <c r="AF55" s="49">
        <f t="shared" si="51"/>
        <v>0</v>
      </c>
      <c r="AG55" s="49">
        <f t="shared" si="51"/>
        <v>0</v>
      </c>
      <c r="AH55" s="49">
        <f t="shared" si="51"/>
        <v>-1.7763568394002505E-15</v>
      </c>
      <c r="AI55" s="49">
        <f t="shared" si="51"/>
        <v>0</v>
      </c>
      <c r="AJ55" s="49">
        <f t="shared" si="51"/>
        <v>0</v>
      </c>
    </row>
    <row r="56" spans="1:36" ht="15.75">
      <c r="A56" s="56">
        <v>12.7</v>
      </c>
      <c r="B56" s="16" t="s">
        <v>136</v>
      </c>
      <c r="C56" s="49">
        <v>698.01324639999996</v>
      </c>
      <c r="D56" s="49">
        <v>465.60430950000006</v>
      </c>
      <c r="E56" s="49">
        <v>479.36566199999993</v>
      </c>
      <c r="F56" s="49">
        <v>2368.0290573999996</v>
      </c>
      <c r="G56" s="49">
        <v>1341.8446168</v>
      </c>
      <c r="H56" s="145">
        <v>1132.5637394</v>
      </c>
      <c r="J56" s="49">
        <f t="shared" si="48"/>
        <v>206.49518539491132</v>
      </c>
      <c r="K56" s="49">
        <f t="shared" si="48"/>
        <v>137.56031877201738</v>
      </c>
      <c r="L56" s="49">
        <f t="shared" si="48"/>
        <v>148.34060408027619</v>
      </c>
      <c r="M56" s="49">
        <f t="shared" si="48"/>
        <v>732.61800314202173</v>
      </c>
      <c r="N56" s="49">
        <f t="shared" si="48"/>
        <v>415.16200901757065</v>
      </c>
      <c r="O56" s="49">
        <f t="shared" si="48"/>
        <v>350.39072210686311</v>
      </c>
      <c r="Q56" s="49">
        <f t="shared" si="49"/>
        <v>491.51806100508867</v>
      </c>
      <c r="R56" s="49">
        <f t="shared" si="49"/>
        <v>328.04399072798265</v>
      </c>
      <c r="S56" s="49">
        <f t="shared" si="49"/>
        <v>331.02505791972374</v>
      </c>
      <c r="T56" s="49">
        <f t="shared" si="49"/>
        <v>1635.4110542579776</v>
      </c>
      <c r="U56" s="49">
        <f t="shared" si="49"/>
        <v>926.68260778242916</v>
      </c>
      <c r="V56" s="49">
        <f t="shared" si="49"/>
        <v>782.17301729313681</v>
      </c>
      <c r="X56" s="49">
        <f t="shared" si="50"/>
        <v>0</v>
      </c>
      <c r="Y56" s="49">
        <f t="shared" si="50"/>
        <v>0</v>
      </c>
      <c r="Z56" s="49">
        <f t="shared" si="50"/>
        <v>0</v>
      </c>
      <c r="AA56" s="49">
        <f t="shared" si="50"/>
        <v>0</v>
      </c>
      <c r="AB56" s="49">
        <f t="shared" si="50"/>
        <v>0</v>
      </c>
      <c r="AC56" s="49">
        <f t="shared" si="50"/>
        <v>0</v>
      </c>
      <c r="AE56" s="49">
        <f t="shared" si="51"/>
        <v>-5.6843418860808015E-14</v>
      </c>
      <c r="AF56" s="49">
        <f t="shared" si="51"/>
        <v>0</v>
      </c>
      <c r="AG56" s="49">
        <f t="shared" si="51"/>
        <v>0</v>
      </c>
      <c r="AH56" s="49">
        <f t="shared" si="51"/>
        <v>2.2737367544323206E-13</v>
      </c>
      <c r="AI56" s="49">
        <f t="shared" si="51"/>
        <v>2.2737367544323206E-13</v>
      </c>
      <c r="AJ56" s="49">
        <f t="shared" si="51"/>
        <v>1.1368683772161603E-13</v>
      </c>
    </row>
    <row r="57" spans="1:36" ht="15.75">
      <c r="A57" s="56">
        <v>12.8</v>
      </c>
      <c r="B57" s="16" t="s">
        <v>137</v>
      </c>
      <c r="C57" s="49">
        <v>71.258733499999991</v>
      </c>
      <c r="D57" s="49">
        <v>-227.67955039999998</v>
      </c>
      <c r="E57" s="49">
        <v>136.05650880000002</v>
      </c>
      <c r="F57" s="49">
        <v>-10.158588700000001</v>
      </c>
      <c r="G57" s="49">
        <v>-27.87797119999999</v>
      </c>
      <c r="H57" s="145">
        <v>-3.3639837999999989</v>
      </c>
      <c r="J57" s="49">
        <f t="shared" si="48"/>
        <v>21.08066782540228</v>
      </c>
      <c r="K57" s="49">
        <f t="shared" si="48"/>
        <v>-67.266713155054219</v>
      </c>
      <c r="L57" s="49">
        <f t="shared" si="48"/>
        <v>42.10294208441951</v>
      </c>
      <c r="M57" s="49">
        <f t="shared" si="48"/>
        <v>-3.1428520460414129</v>
      </c>
      <c r="N57" s="49">
        <f t="shared" si="48"/>
        <v>-8.6253463223834963</v>
      </c>
      <c r="O57" s="49">
        <f t="shared" si="48"/>
        <v>-1.0407438202658996</v>
      </c>
      <c r="Q57" s="49">
        <f t="shared" si="49"/>
        <v>50.178065674597704</v>
      </c>
      <c r="R57" s="49">
        <f t="shared" si="49"/>
        <v>-160.41283724494576</v>
      </c>
      <c r="S57" s="49">
        <f t="shared" si="49"/>
        <v>93.953566715580493</v>
      </c>
      <c r="T57" s="49">
        <f t="shared" si="49"/>
        <v>-7.015736653958589</v>
      </c>
      <c r="U57" s="49">
        <f t="shared" si="49"/>
        <v>-19.252624877616494</v>
      </c>
      <c r="V57" s="49">
        <f t="shared" si="49"/>
        <v>-2.3232399797340992</v>
      </c>
      <c r="X57" s="49">
        <f t="shared" si="50"/>
        <v>0</v>
      </c>
      <c r="Y57" s="49">
        <f t="shared" si="50"/>
        <v>0</v>
      </c>
      <c r="Z57" s="49">
        <f t="shared" si="50"/>
        <v>0</v>
      </c>
      <c r="AA57" s="49">
        <f t="shared" si="50"/>
        <v>0</v>
      </c>
      <c r="AB57" s="49">
        <f t="shared" si="50"/>
        <v>0</v>
      </c>
      <c r="AC57" s="49">
        <f t="shared" si="50"/>
        <v>0</v>
      </c>
      <c r="AE57" s="49">
        <f t="shared" si="51"/>
        <v>7.1054273576010019E-15</v>
      </c>
      <c r="AF57" s="49">
        <f t="shared" si="51"/>
        <v>0</v>
      </c>
      <c r="AG57" s="49">
        <f t="shared" si="51"/>
        <v>1.4210854715202004E-14</v>
      </c>
      <c r="AH57" s="49">
        <f t="shared" si="51"/>
        <v>8.8817841970012523E-16</v>
      </c>
      <c r="AI57" s="49">
        <f t="shared" si="51"/>
        <v>0</v>
      </c>
      <c r="AJ57" s="49">
        <f t="shared" si="51"/>
        <v>0</v>
      </c>
    </row>
    <row r="58" spans="1:36" ht="15.75">
      <c r="A58" s="56">
        <v>12.9</v>
      </c>
      <c r="B58" s="16" t="s">
        <v>138</v>
      </c>
      <c r="C58" s="49">
        <v>2.1597</v>
      </c>
      <c r="D58" s="49">
        <v>3.1630446000000001</v>
      </c>
      <c r="E58" s="49">
        <v>2.6457299999999999</v>
      </c>
      <c r="F58" s="49">
        <v>2.82605</v>
      </c>
      <c r="G58" s="49">
        <v>1.18126</v>
      </c>
      <c r="H58" s="145">
        <v>2.8587031999999999</v>
      </c>
      <c r="J58" s="49">
        <f t="shared" si="48"/>
        <v>0.63891001237793976</v>
      </c>
      <c r="K58" s="49">
        <f t="shared" si="48"/>
        <v>0.93450471696312354</v>
      </c>
      <c r="L58" s="49">
        <f t="shared" si="48"/>
        <v>0.81872611566681053</v>
      </c>
      <c r="M58" s="49">
        <f t="shared" si="48"/>
        <v>0.87431997563946395</v>
      </c>
      <c r="N58" s="49">
        <f t="shared" si="48"/>
        <v>0.36547769289533993</v>
      </c>
      <c r="O58" s="49">
        <f t="shared" si="48"/>
        <v>0.88442093251886444</v>
      </c>
      <c r="Q58" s="49">
        <f t="shared" si="49"/>
        <v>1.5207899876220601</v>
      </c>
      <c r="R58" s="49">
        <f t="shared" si="49"/>
        <v>2.2285398830368761</v>
      </c>
      <c r="S58" s="49">
        <f t="shared" si="49"/>
        <v>1.8270038843331895</v>
      </c>
      <c r="T58" s="49">
        <f t="shared" si="49"/>
        <v>1.951730024360536</v>
      </c>
      <c r="U58" s="49">
        <f t="shared" si="49"/>
        <v>0.81578230710465993</v>
      </c>
      <c r="V58" s="49">
        <f t="shared" si="49"/>
        <v>1.9742822674811353</v>
      </c>
      <c r="X58" s="49">
        <f t="shared" si="50"/>
        <v>0</v>
      </c>
      <c r="Y58" s="49">
        <f t="shared" si="50"/>
        <v>0</v>
      </c>
      <c r="Z58" s="49">
        <f t="shared" si="50"/>
        <v>0</v>
      </c>
      <c r="AA58" s="49">
        <f t="shared" si="50"/>
        <v>0</v>
      </c>
      <c r="AB58" s="49">
        <f t="shared" si="50"/>
        <v>0</v>
      </c>
      <c r="AC58" s="49">
        <f t="shared" si="50"/>
        <v>0</v>
      </c>
      <c r="AE58" s="49">
        <f t="shared" si="51"/>
        <v>2.2204460492503131E-16</v>
      </c>
      <c r="AF58" s="49">
        <f t="shared" si="51"/>
        <v>4.4408920985006262E-16</v>
      </c>
      <c r="AG58" s="49">
        <f t="shared" si="51"/>
        <v>-2.2204460492503131E-16</v>
      </c>
      <c r="AH58" s="49">
        <f t="shared" si="51"/>
        <v>0</v>
      </c>
      <c r="AI58" s="49">
        <f t="shared" si="51"/>
        <v>1.1102230246251565E-16</v>
      </c>
      <c r="AJ58" s="49">
        <f t="shared" si="51"/>
        <v>2.2204460492503131E-16</v>
      </c>
    </row>
    <row r="59" spans="1:36" ht="15.75">
      <c r="A59" s="55">
        <v>12.1</v>
      </c>
      <c r="B59" s="16" t="s">
        <v>139</v>
      </c>
      <c r="C59" s="49">
        <v>86.977817899999991</v>
      </c>
      <c r="D59" s="49">
        <v>48.189794399999997</v>
      </c>
      <c r="E59" s="49">
        <v>59.350836799999996</v>
      </c>
      <c r="F59" s="49">
        <v>69.420659999999998</v>
      </c>
      <c r="G59" s="49">
        <v>92.195814499999997</v>
      </c>
      <c r="H59" s="145">
        <v>82.443596200000002</v>
      </c>
      <c r="J59" s="49">
        <f t="shared" si="48"/>
        <v>25.730887952537476</v>
      </c>
      <c r="K59" s="49">
        <f t="shared" si="48"/>
        <v>14.237418649197398</v>
      </c>
      <c r="L59" s="49">
        <f t="shared" si="48"/>
        <v>18.366227874665512</v>
      </c>
      <c r="M59" s="49">
        <f t="shared" si="48"/>
        <v>21.477280925700363</v>
      </c>
      <c r="N59" s="49">
        <f t="shared" si="48"/>
        <v>28.525061017952634</v>
      </c>
      <c r="O59" s="49">
        <f t="shared" si="48"/>
        <v>25.506265299389149</v>
      </c>
      <c r="Q59" s="49">
        <f t="shared" si="49"/>
        <v>61.246929947462519</v>
      </c>
      <c r="R59" s="49">
        <f t="shared" si="49"/>
        <v>33.952375750802602</v>
      </c>
      <c r="S59" s="49">
        <f t="shared" si="49"/>
        <v>40.984608925334484</v>
      </c>
      <c r="T59" s="49">
        <f t="shared" si="49"/>
        <v>47.943379074299642</v>
      </c>
      <c r="U59" s="49">
        <f t="shared" si="49"/>
        <v>63.67075348204736</v>
      </c>
      <c r="V59" s="49">
        <f t="shared" si="49"/>
        <v>56.937330900610853</v>
      </c>
      <c r="X59" s="49">
        <f t="shared" si="50"/>
        <v>0</v>
      </c>
      <c r="Y59" s="49">
        <f t="shared" si="50"/>
        <v>0</v>
      </c>
      <c r="Z59" s="49">
        <f t="shared" si="50"/>
        <v>0</v>
      </c>
      <c r="AA59" s="49">
        <f t="shared" si="50"/>
        <v>0</v>
      </c>
      <c r="AB59" s="49">
        <f t="shared" si="50"/>
        <v>0</v>
      </c>
      <c r="AC59" s="49">
        <f t="shared" si="50"/>
        <v>0</v>
      </c>
      <c r="AE59" s="49">
        <f t="shared" si="51"/>
        <v>0</v>
      </c>
      <c r="AF59" s="49">
        <f t="shared" si="51"/>
        <v>0</v>
      </c>
      <c r="AG59" s="49">
        <f t="shared" si="51"/>
        <v>0</v>
      </c>
      <c r="AH59" s="49">
        <f t="shared" si="51"/>
        <v>-7.1054273576010019E-15</v>
      </c>
      <c r="AI59" s="49">
        <f t="shared" si="51"/>
        <v>0</v>
      </c>
      <c r="AJ59" s="49">
        <f t="shared" si="51"/>
        <v>0</v>
      </c>
    </row>
    <row r="60" spans="1:36" ht="15.75">
      <c r="A60" s="55">
        <v>12.11</v>
      </c>
      <c r="B60" s="16" t="s">
        <v>140</v>
      </c>
      <c r="C60" s="49">
        <v>16.207277699999992</v>
      </c>
      <c r="D60" s="49">
        <v>11.825509999999994</v>
      </c>
      <c r="E60" s="49">
        <v>39.741690000000006</v>
      </c>
      <c r="F60" s="49">
        <v>13.311039999999991</v>
      </c>
      <c r="G60" s="49">
        <v>8.8601599999999934</v>
      </c>
      <c r="H60" s="145">
        <v>33.112695000000002</v>
      </c>
      <c r="J60" s="49">
        <f t="shared" si="48"/>
        <v>4.7946436986246708</v>
      </c>
      <c r="K60" s="49">
        <f t="shared" si="48"/>
        <v>3.4937840824294994</v>
      </c>
      <c r="L60" s="49">
        <f t="shared" si="48"/>
        <v>12.29814058264998</v>
      </c>
      <c r="M60" s="49">
        <f t="shared" si="48"/>
        <v>4.118153666260655</v>
      </c>
      <c r="N60" s="49">
        <f t="shared" si="48"/>
        <v>2.7413023682200133</v>
      </c>
      <c r="O60" s="49">
        <f t="shared" si="48"/>
        <v>10.244351561264823</v>
      </c>
      <c r="Q60" s="49">
        <f t="shared" si="49"/>
        <v>11.41263400137532</v>
      </c>
      <c r="R60" s="49">
        <f t="shared" si="49"/>
        <v>8.331725917570493</v>
      </c>
      <c r="S60" s="49">
        <f t="shared" si="49"/>
        <v>27.443549417350024</v>
      </c>
      <c r="T60" s="49">
        <f t="shared" si="49"/>
        <v>9.1928863337393381</v>
      </c>
      <c r="U60" s="49">
        <f t="shared" si="49"/>
        <v>6.1188576317799788</v>
      </c>
      <c r="V60" s="49">
        <f t="shared" si="49"/>
        <v>22.868343438735177</v>
      </c>
      <c r="X60" s="49">
        <f t="shared" si="50"/>
        <v>0</v>
      </c>
      <c r="Y60" s="49">
        <f t="shared" si="50"/>
        <v>0</v>
      </c>
      <c r="Z60" s="49">
        <f t="shared" si="50"/>
        <v>0</v>
      </c>
      <c r="AA60" s="49">
        <f t="shared" si="50"/>
        <v>0</v>
      </c>
      <c r="AB60" s="49">
        <f t="shared" si="50"/>
        <v>0</v>
      </c>
      <c r="AC60" s="49">
        <f t="shared" si="50"/>
        <v>0</v>
      </c>
      <c r="AE60" s="49">
        <f t="shared" si="51"/>
        <v>0</v>
      </c>
      <c r="AF60" s="49">
        <f t="shared" si="51"/>
        <v>1.7763568394002505E-15</v>
      </c>
      <c r="AG60" s="49">
        <f t="shared" si="51"/>
        <v>3.5527136788005009E-15</v>
      </c>
      <c r="AH60" s="49">
        <f t="shared" si="51"/>
        <v>-1.7763568394002505E-15</v>
      </c>
      <c r="AI60" s="49">
        <f t="shared" si="51"/>
        <v>8.8817841970012523E-16</v>
      </c>
      <c r="AJ60" s="49">
        <f t="shared" si="51"/>
        <v>3.5527136788005009E-15</v>
      </c>
    </row>
    <row r="61" spans="1:36" ht="15.75">
      <c r="A61" s="55">
        <v>12.12</v>
      </c>
      <c r="B61" s="16" t="s">
        <v>141</v>
      </c>
      <c r="C61" s="49">
        <v>82.243283999999989</v>
      </c>
      <c r="D61" s="49">
        <v>80.920303200000006</v>
      </c>
      <c r="E61" s="49">
        <v>90.076131599999997</v>
      </c>
      <c r="F61" s="49">
        <v>83.335218400000002</v>
      </c>
      <c r="G61" s="49">
        <v>84.950644299999993</v>
      </c>
      <c r="H61" s="145">
        <v>92.880957800000019</v>
      </c>
      <c r="J61" s="49">
        <f t="shared" si="48"/>
        <v>24.330257720258558</v>
      </c>
      <c r="K61" s="49">
        <f t="shared" si="48"/>
        <v>23.907473526767898</v>
      </c>
      <c r="L61" s="49">
        <f t="shared" si="48"/>
        <v>27.874228035045309</v>
      </c>
      <c r="M61" s="49">
        <f t="shared" si="48"/>
        <v>25.782150394153472</v>
      </c>
      <c r="N61" s="49">
        <f t="shared" si="48"/>
        <v>26.283430818563787</v>
      </c>
      <c r="O61" s="49">
        <f t="shared" si="48"/>
        <v>28.735359204383766</v>
      </c>
      <c r="Q61" s="49">
        <f t="shared" si="49"/>
        <v>57.913026279741423</v>
      </c>
      <c r="R61" s="49">
        <f t="shared" si="49"/>
        <v>57.012829673232112</v>
      </c>
      <c r="S61" s="49">
        <f t="shared" si="49"/>
        <v>62.201903564954677</v>
      </c>
      <c r="T61" s="49">
        <f t="shared" si="49"/>
        <v>57.553068005846541</v>
      </c>
      <c r="U61" s="49">
        <f t="shared" si="49"/>
        <v>58.6672134814362</v>
      </c>
      <c r="V61" s="49">
        <f t="shared" si="49"/>
        <v>64.145598595616249</v>
      </c>
      <c r="X61" s="49">
        <f t="shared" si="50"/>
        <v>0</v>
      </c>
      <c r="Y61" s="49">
        <f t="shared" si="50"/>
        <v>0</v>
      </c>
      <c r="Z61" s="49">
        <f t="shared" si="50"/>
        <v>0</v>
      </c>
      <c r="AA61" s="49">
        <f t="shared" si="50"/>
        <v>0</v>
      </c>
      <c r="AB61" s="49">
        <f t="shared" si="50"/>
        <v>0</v>
      </c>
      <c r="AC61" s="49">
        <f t="shared" si="50"/>
        <v>0</v>
      </c>
      <c r="AE61" s="49">
        <f t="shared" si="51"/>
        <v>7.1054273576010019E-15</v>
      </c>
      <c r="AF61" s="49">
        <f t="shared" si="51"/>
        <v>-7.1054273576010019E-15</v>
      </c>
      <c r="AG61" s="49">
        <f t="shared" si="51"/>
        <v>1.4210854715202004E-14</v>
      </c>
      <c r="AH61" s="49">
        <f t="shared" si="51"/>
        <v>-1.4210854715202004E-14</v>
      </c>
      <c r="AI61" s="49">
        <f t="shared" si="51"/>
        <v>7.1054273576010019E-15</v>
      </c>
      <c r="AJ61" s="49">
        <f t="shared" si="51"/>
        <v>0</v>
      </c>
    </row>
    <row r="62" spans="1:36" ht="15.75">
      <c r="A62" s="55">
        <v>12.13</v>
      </c>
      <c r="B62" s="16" t="s">
        <v>142</v>
      </c>
      <c r="C62" s="49">
        <v>39.576365000000003</v>
      </c>
      <c r="D62" s="49">
        <v>44.404628700000004</v>
      </c>
      <c r="E62" s="49">
        <v>68.484734000000003</v>
      </c>
      <c r="F62" s="49">
        <v>66.058839800000001</v>
      </c>
      <c r="G62" s="49">
        <v>67.228285</v>
      </c>
      <c r="H62" s="145">
        <v>44.687184400000007</v>
      </c>
      <c r="J62" s="49">
        <f t="shared" si="48"/>
        <v>11.707985299821209</v>
      </c>
      <c r="K62" s="49">
        <f t="shared" si="48"/>
        <v>13.119111559522775</v>
      </c>
      <c r="L62" s="49">
        <f t="shared" si="48"/>
        <v>21.192729511437204</v>
      </c>
      <c r="M62" s="49">
        <f t="shared" si="48"/>
        <v>20.437205005115711</v>
      </c>
      <c r="N62" s="49">
        <f t="shared" si="48"/>
        <v>20.800195129870129</v>
      </c>
      <c r="O62" s="49">
        <f t="shared" si="48"/>
        <v>13.825248209989221</v>
      </c>
      <c r="Q62" s="49">
        <f t="shared" si="49"/>
        <v>27.868379700178792</v>
      </c>
      <c r="R62" s="49">
        <f t="shared" si="49"/>
        <v>31.285517140477225</v>
      </c>
      <c r="S62" s="49">
        <f t="shared" si="49"/>
        <v>47.292004488562796</v>
      </c>
      <c r="T62" s="49">
        <f t="shared" si="49"/>
        <v>45.621634794884287</v>
      </c>
      <c r="U62" s="49">
        <f t="shared" si="49"/>
        <v>46.428089870129874</v>
      </c>
      <c r="V62" s="49">
        <f t="shared" si="49"/>
        <v>30.861936190010784</v>
      </c>
      <c r="X62" s="49">
        <f t="shared" si="50"/>
        <v>0</v>
      </c>
      <c r="Y62" s="49">
        <f t="shared" si="50"/>
        <v>0</v>
      </c>
      <c r="Z62" s="49">
        <f t="shared" si="50"/>
        <v>0</v>
      </c>
      <c r="AA62" s="49">
        <f t="shared" si="50"/>
        <v>0</v>
      </c>
      <c r="AB62" s="49">
        <f t="shared" si="50"/>
        <v>0</v>
      </c>
      <c r="AC62" s="49">
        <f t="shared" si="50"/>
        <v>0</v>
      </c>
      <c r="AE62" s="49">
        <f t="shared" si="51"/>
        <v>0</v>
      </c>
      <c r="AF62" s="49">
        <f t="shared" si="51"/>
        <v>3.5527136788005009E-15</v>
      </c>
      <c r="AG62" s="49">
        <f t="shared" si="51"/>
        <v>0</v>
      </c>
      <c r="AH62" s="49">
        <f t="shared" si="51"/>
        <v>0</v>
      </c>
      <c r="AI62" s="49">
        <f t="shared" si="51"/>
        <v>-7.1054273576010019E-15</v>
      </c>
      <c r="AJ62" s="49">
        <f t="shared" si="51"/>
        <v>3.5527136788005009E-15</v>
      </c>
    </row>
    <row r="63" spans="1:36" ht="14.25">
      <c r="A63" s="55">
        <v>12.14</v>
      </c>
      <c r="B63" s="16" t="s">
        <v>143</v>
      </c>
      <c r="C63" s="30">
        <f>C143+C145+C146+C147+C148+C151+C152</f>
        <v>423.28962239999998</v>
      </c>
      <c r="D63" s="30">
        <f t="shared" ref="D63:H63" si="52">D143+D145+D146+D147+D148+D151+D152</f>
        <v>539.89103469999986</v>
      </c>
      <c r="E63" s="30">
        <f t="shared" si="52"/>
        <v>511.78603700000008</v>
      </c>
      <c r="F63" s="30">
        <f>F143+F145+F146+F147+F148+F151+F152</f>
        <v>919.35503539999979</v>
      </c>
      <c r="G63" s="30">
        <f t="shared" si="52"/>
        <v>509.76584600000001</v>
      </c>
      <c r="H63" s="30">
        <f t="shared" si="52"/>
        <v>656.6476646000001</v>
      </c>
      <c r="J63" s="49">
        <f t="shared" si="48"/>
        <v>125.22293739271078</v>
      </c>
      <c r="K63" s="49">
        <f t="shared" si="48"/>
        <v>159.50793693305852</v>
      </c>
      <c r="L63" s="49">
        <f t="shared" si="48"/>
        <v>158.37314999093658</v>
      </c>
      <c r="M63" s="49">
        <f t="shared" si="48"/>
        <v>284.42896344896457</v>
      </c>
      <c r="N63" s="49">
        <f t="shared" si="48"/>
        <v>157.71976136745607</v>
      </c>
      <c r="O63" s="49">
        <f t="shared" si="48"/>
        <v>203.15258326288179</v>
      </c>
      <c r="Q63" s="49">
        <f t="shared" si="49"/>
        <v>298.06668500728921</v>
      </c>
      <c r="R63" s="49">
        <f t="shared" si="49"/>
        <v>380.38309776694126</v>
      </c>
      <c r="S63" s="49">
        <f t="shared" si="49"/>
        <v>353.41288700906347</v>
      </c>
      <c r="T63" s="49">
        <f t="shared" si="49"/>
        <v>634.92607195103517</v>
      </c>
      <c r="U63" s="49">
        <f t="shared" si="49"/>
        <v>352.04608463254385</v>
      </c>
      <c r="V63" s="49">
        <f t="shared" si="49"/>
        <v>453.49508133711828</v>
      </c>
      <c r="X63" s="49">
        <f t="shared" si="50"/>
        <v>0</v>
      </c>
      <c r="Y63" s="49">
        <f t="shared" si="50"/>
        <v>0</v>
      </c>
      <c r="Z63" s="49">
        <f t="shared" si="50"/>
        <v>0</v>
      </c>
      <c r="AA63" s="49">
        <f t="shared" si="50"/>
        <v>0</v>
      </c>
      <c r="AB63" s="49">
        <f t="shared" si="50"/>
        <v>0</v>
      </c>
      <c r="AC63" s="49">
        <f t="shared" si="50"/>
        <v>0</v>
      </c>
      <c r="AE63" s="49">
        <f t="shared" si="51"/>
        <v>0</v>
      </c>
      <c r="AF63" s="49">
        <f t="shared" si="51"/>
        <v>5.6843418860808015E-14</v>
      </c>
      <c r="AG63" s="49">
        <f t="shared" si="51"/>
        <v>5.6843418860808015E-14</v>
      </c>
      <c r="AH63" s="49">
        <f t="shared" si="51"/>
        <v>1.1368683772161603E-13</v>
      </c>
      <c r="AI63" s="49">
        <f t="shared" si="51"/>
        <v>1.1368683772161603E-13</v>
      </c>
      <c r="AJ63" s="49">
        <f t="shared" si="51"/>
        <v>5.6843418860808015E-14</v>
      </c>
    </row>
    <row r="64" spans="1:36" ht="15">
      <c r="A64" s="6"/>
      <c r="B64" s="7" t="s">
        <v>144</v>
      </c>
      <c r="C64" s="15">
        <f t="shared" ref="C64:H64" si="53">SUM(C50:C63)</f>
        <v>1980.7497349999999</v>
      </c>
      <c r="D64" s="15">
        <f t="shared" si="53"/>
        <v>1457.3583567999999</v>
      </c>
      <c r="E64" s="15">
        <f t="shared" si="53"/>
        <v>2140.7926945999998</v>
      </c>
      <c r="F64" s="15">
        <f t="shared" si="53"/>
        <v>3965.5771950999997</v>
      </c>
      <c r="G64" s="15">
        <f t="shared" si="53"/>
        <v>2584.1117940000004</v>
      </c>
      <c r="H64" s="15">
        <f t="shared" si="53"/>
        <v>2884.5133793</v>
      </c>
      <c r="J64" s="15">
        <f t="shared" ref="J64:O64" si="54">SUM(J50:J63)</f>
        <v>585.97066153005085</v>
      </c>
      <c r="K64" s="15">
        <f t="shared" si="54"/>
        <v>430.56878133657256</v>
      </c>
      <c r="L64" s="15">
        <f t="shared" si="54"/>
        <v>662.47231852749246</v>
      </c>
      <c r="M64" s="15">
        <f t="shared" si="54"/>
        <v>1226.8655390443359</v>
      </c>
      <c r="N64" s="15">
        <f t="shared" si="54"/>
        <v>799.51510815126039</v>
      </c>
      <c r="O64" s="15">
        <f t="shared" si="54"/>
        <v>892.40604368569882</v>
      </c>
      <c r="Q64" s="15">
        <f t="shared" ref="Q64:V64" si="55">SUM(Q50:Q63)</f>
        <v>1394.779073469949</v>
      </c>
      <c r="R64" s="15">
        <f t="shared" si="55"/>
        <v>1026.7895754634271</v>
      </c>
      <c r="S64" s="15">
        <f t="shared" si="55"/>
        <v>1478.3203760725075</v>
      </c>
      <c r="T64" s="15">
        <f t="shared" si="55"/>
        <v>2738.7116560556638</v>
      </c>
      <c r="U64" s="15">
        <f t="shared" si="55"/>
        <v>1784.5966858487393</v>
      </c>
      <c r="V64" s="15">
        <f t="shared" si="55"/>
        <v>1992.1073356143013</v>
      </c>
      <c r="X64" s="15">
        <f t="shared" ref="X64:AC64" si="56">SUM(X50:X63)</f>
        <v>0</v>
      </c>
      <c r="Y64" s="15">
        <f t="shared" si="56"/>
        <v>0</v>
      </c>
      <c r="Z64" s="15">
        <f t="shared" si="56"/>
        <v>0</v>
      </c>
      <c r="AA64" s="15">
        <f t="shared" si="56"/>
        <v>0</v>
      </c>
      <c r="AB64" s="15">
        <f t="shared" si="56"/>
        <v>0</v>
      </c>
      <c r="AC64" s="15">
        <f t="shared" si="56"/>
        <v>0</v>
      </c>
      <c r="AE64" s="15">
        <f t="shared" ref="AE64:AI64" si="57">SUM(AE50:AE63)</f>
        <v>-7.2608585810485238E-14</v>
      </c>
      <c r="AF64" s="15">
        <f t="shared" si="57"/>
        <v>1.0702549957386509E-13</v>
      </c>
      <c r="AG64" s="15">
        <f t="shared" si="57"/>
        <v>8.149037000748649E-14</v>
      </c>
      <c r="AH64" s="15">
        <f t="shared" si="57"/>
        <v>3.3839597790574771E-13</v>
      </c>
      <c r="AI64" s="15">
        <f t="shared" si="57"/>
        <v>3.9179770539021774E-13</v>
      </c>
      <c r="AJ64" s="15">
        <f t="shared" ref="AJ64" si="58">SUM(AJ50:AJ63)</f>
        <v>1.6542323066914832E-13</v>
      </c>
    </row>
    <row r="65" spans="1:36" ht="15">
      <c r="A65" s="6">
        <v>13</v>
      </c>
      <c r="B65" s="7" t="s">
        <v>145</v>
      </c>
      <c r="C65" s="15">
        <f t="shared" ref="C65:H65" si="59">C64+C48+C47+C46+C45+C24+C13+C12+C11+C10+C9+C44</f>
        <v>58162.39975013776</v>
      </c>
      <c r="D65" s="15">
        <f t="shared" si="59"/>
        <v>58238.978402575478</v>
      </c>
      <c r="E65" s="15">
        <f t="shared" si="59"/>
        <v>59413.578186403473</v>
      </c>
      <c r="F65" s="15">
        <f t="shared" si="59"/>
        <v>60483.265237298176</v>
      </c>
      <c r="G65" s="15">
        <f t="shared" si="59"/>
        <v>67232.518763547152</v>
      </c>
      <c r="H65" s="15">
        <f t="shared" si="59"/>
        <v>71087.63314456951</v>
      </c>
      <c r="J65" s="15">
        <f t="shared" ref="J65:O65" si="60">J64+J48+J47+J46+J45+J24+J13+J12+J11+J10+J9+J44</f>
        <v>17206.343262624992</v>
      </c>
      <c r="K65" s="15">
        <f t="shared" si="60"/>
        <v>17206.396656032062</v>
      </c>
      <c r="L65" s="15">
        <f t="shared" si="60"/>
        <v>18385.643314480483</v>
      </c>
      <c r="M65" s="15">
        <f t="shared" si="60"/>
        <v>18712.240402282263</v>
      </c>
      <c r="N65" s="15">
        <f t="shared" si="60"/>
        <v>20801.505041433607</v>
      </c>
      <c r="O65" s="15">
        <f t="shared" si="60"/>
        <v>21992.975974658402</v>
      </c>
      <c r="Q65" s="15">
        <f t="shared" ref="Q65:V65" si="61">Q64+Q48+Q47+Q46+Q45+Q24+Q13+Q12+Q11+Q10+Q9+Q44</f>
        <v>40956.056487512767</v>
      </c>
      <c r="R65" s="15">
        <f t="shared" si="61"/>
        <v>41032.581746543416</v>
      </c>
      <c r="S65" s="15">
        <f t="shared" si="61"/>
        <v>41027.934871922982</v>
      </c>
      <c r="T65" s="15">
        <f t="shared" si="61"/>
        <v>41771.024835015924</v>
      </c>
      <c r="U65" s="15">
        <f t="shared" si="61"/>
        <v>46431.013722113537</v>
      </c>
      <c r="V65" s="15">
        <f t="shared" si="61"/>
        <v>49094.657169911101</v>
      </c>
      <c r="X65" s="15">
        <f t="shared" ref="X65:AC65" si="62">X64+X48+X47+X46+X45+X24+X13+X12+X11+X10+X9+X44</f>
        <v>0</v>
      </c>
      <c r="Y65" s="15">
        <f t="shared" si="62"/>
        <v>0</v>
      </c>
      <c r="Z65" s="15">
        <f t="shared" si="62"/>
        <v>0</v>
      </c>
      <c r="AA65" s="15">
        <f t="shared" si="62"/>
        <v>0</v>
      </c>
      <c r="AB65" s="15">
        <f t="shared" si="62"/>
        <v>0</v>
      </c>
      <c r="AC65" s="15">
        <f t="shared" si="62"/>
        <v>0</v>
      </c>
      <c r="AE65" s="15">
        <f t="shared" ref="AE65:AI65" si="63">AE64+AE48+AE47+AE46+AE45+AE24+AE13+AE12+AE11+AE10+AE9+AE44</f>
        <v>1.2070344723724702E-12</v>
      </c>
      <c r="AF65" s="15">
        <f t="shared" si="63"/>
        <v>4.2921222132008552E-12</v>
      </c>
      <c r="AG65" s="15">
        <f t="shared" si="63"/>
        <v>1.5598633495983449E-12</v>
      </c>
      <c r="AH65" s="15">
        <f t="shared" si="63"/>
        <v>-3.4727776210274897E-12</v>
      </c>
      <c r="AI65" s="15">
        <f t="shared" si="63"/>
        <v>7.7496899956314147E-12</v>
      </c>
      <c r="AJ65" s="15">
        <f t="shared" ref="AJ65" si="64">AJ64+AJ48+AJ47+AJ46+AJ45+AJ24+AJ13+AJ12+AJ11+AJ10+AJ9+AJ44</f>
        <v>4.8695492083083991E-12</v>
      </c>
    </row>
    <row r="66" spans="1:36" ht="15.75">
      <c r="A66" s="6">
        <v>14</v>
      </c>
      <c r="B66" s="7" t="s">
        <v>146</v>
      </c>
      <c r="C66" s="13">
        <v>-84.681679400000007</v>
      </c>
      <c r="D66" s="13">
        <v>-75.63729699999999</v>
      </c>
      <c r="E66" s="13">
        <v>-97.370342600000001</v>
      </c>
      <c r="F66" s="13">
        <v>-101.50862210000001</v>
      </c>
      <c r="G66" s="13">
        <v>-98.479182399999985</v>
      </c>
      <c r="H66" s="145">
        <v>-95.28952120000001</v>
      </c>
      <c r="J66" s="49">
        <f t="shared" ref="J66:O66" si="65">C66*J$6*J$7/(J$6*J$7+Q$6*Q$7+X$6*X$7)</f>
        <v>-25.051614962096004</v>
      </c>
      <c r="K66" s="49">
        <f t="shared" si="65"/>
        <v>-22.346637421691973</v>
      </c>
      <c r="L66" s="49">
        <f t="shared" si="65"/>
        <v>-30.131435323349155</v>
      </c>
      <c r="M66" s="49">
        <f t="shared" si="65"/>
        <v>-31.404616337880636</v>
      </c>
      <c r="N66" s="49">
        <f t="shared" si="65"/>
        <v>-30.469112965622607</v>
      </c>
      <c r="O66" s="49">
        <f t="shared" si="65"/>
        <v>-29.480516619906577</v>
      </c>
      <c r="Q66" s="49">
        <f t="shared" ref="Q66:V66" si="66">C66*Q$6*Q$7/(Q$6*Q$7+X$6*X$7+J$6*J$7)</f>
        <v>-59.630064437904004</v>
      </c>
      <c r="R66" s="49">
        <f t="shared" si="66"/>
        <v>-53.290659578308009</v>
      </c>
      <c r="S66" s="49">
        <f t="shared" si="66"/>
        <v>-67.238907276650849</v>
      </c>
      <c r="T66" s="49">
        <f t="shared" si="66"/>
        <v>-70.104005762119385</v>
      </c>
      <c r="U66" s="49">
        <f t="shared" si="66"/>
        <v>-68.010069434377371</v>
      </c>
      <c r="V66" s="49">
        <f t="shared" si="66"/>
        <v>-65.809004580093429</v>
      </c>
      <c r="X66" s="49">
        <f t="shared" ref="X66:AC66" si="67">C66*X$6*X$7/(X$6*X$7+J$6*J$7+Q$6*Q$7)</f>
        <v>0</v>
      </c>
      <c r="Y66" s="49">
        <f t="shared" si="67"/>
        <v>0</v>
      </c>
      <c r="Z66" s="49">
        <f t="shared" si="67"/>
        <v>0</v>
      </c>
      <c r="AA66" s="49">
        <f t="shared" si="67"/>
        <v>0</v>
      </c>
      <c r="AB66" s="49">
        <f t="shared" si="67"/>
        <v>0</v>
      </c>
      <c r="AC66" s="49">
        <f t="shared" si="67"/>
        <v>0</v>
      </c>
      <c r="AE66" s="49">
        <f>C66-J66-Q66-X66</f>
        <v>0</v>
      </c>
      <c r="AF66" s="49">
        <f>D66-K66-R66-Y66</f>
        <v>-7.1054273576010019E-15</v>
      </c>
      <c r="AG66" s="49">
        <f t="shared" ref="AG66:AJ66" si="68">E66-L66-S66-Z66</f>
        <v>0</v>
      </c>
      <c r="AH66" s="49">
        <f t="shared" si="68"/>
        <v>1.4210854715202004E-14</v>
      </c>
      <c r="AI66" s="49">
        <f t="shared" si="68"/>
        <v>-1.4210854715202004E-14</v>
      </c>
      <c r="AJ66" s="49">
        <f t="shared" si="68"/>
        <v>0</v>
      </c>
    </row>
    <row r="67" spans="1:36" ht="15.75">
      <c r="A67" s="6">
        <v>15</v>
      </c>
      <c r="B67" s="7" t="s">
        <v>147</v>
      </c>
      <c r="C67" s="155">
        <f t="shared" ref="C67:G67" si="69">+C65+C66</f>
        <v>58077.718070737763</v>
      </c>
      <c r="D67" s="155">
        <f t="shared" si="69"/>
        <v>58163.341105575477</v>
      </c>
      <c r="E67" s="155">
        <f t="shared" si="69"/>
        <v>59316.207843803473</v>
      </c>
      <c r="F67" s="155">
        <f t="shared" si="69"/>
        <v>60381.756615198174</v>
      </c>
      <c r="G67" s="155">
        <f t="shared" si="69"/>
        <v>67134.039581147154</v>
      </c>
      <c r="H67" s="155">
        <f t="shared" ref="H67" si="70">+H65+H66</f>
        <v>70992.34362336951</v>
      </c>
      <c r="J67" s="46">
        <f>J65+J66</f>
        <v>17181.291647662896</v>
      </c>
      <c r="K67" s="46">
        <f>K65+K66</f>
        <v>17184.050018610371</v>
      </c>
      <c r="L67" s="46">
        <f t="shared" ref="L67:O67" si="71">L65+L66</f>
        <v>18355.511879157133</v>
      </c>
      <c r="M67" s="46">
        <f t="shared" si="71"/>
        <v>18680.835785944382</v>
      </c>
      <c r="N67" s="46">
        <f t="shared" si="71"/>
        <v>20771.035928467983</v>
      </c>
      <c r="O67" s="46">
        <f t="shared" si="71"/>
        <v>21963.495458038495</v>
      </c>
      <c r="Q67" s="46">
        <f>Q65+Q66</f>
        <v>40896.426423074867</v>
      </c>
      <c r="R67" s="46">
        <f>R65+R66</f>
        <v>40979.29108696511</v>
      </c>
      <c r="S67" s="46">
        <f t="shared" ref="S67:V67" si="72">S65+S66</f>
        <v>40960.695964646329</v>
      </c>
      <c r="T67" s="46">
        <f t="shared" si="72"/>
        <v>41700.920829253802</v>
      </c>
      <c r="U67" s="46">
        <f t="shared" si="72"/>
        <v>46363.003652679159</v>
      </c>
      <c r="V67" s="46">
        <f t="shared" si="72"/>
        <v>49028.848165331008</v>
      </c>
      <c r="X67" s="46">
        <f>X65+X66</f>
        <v>0</v>
      </c>
      <c r="Y67" s="46">
        <f>Y65+Y66</f>
        <v>0</v>
      </c>
      <c r="Z67" s="46">
        <f t="shared" ref="Z67:AC67" si="73">Z65+Z66</f>
        <v>0</v>
      </c>
      <c r="AA67" s="46">
        <f t="shared" si="73"/>
        <v>0</v>
      </c>
      <c r="AB67" s="46">
        <f t="shared" si="73"/>
        <v>0</v>
      </c>
      <c r="AC67" s="46">
        <f t="shared" si="73"/>
        <v>0</v>
      </c>
      <c r="AE67" s="46">
        <f>AE65+AE66</f>
        <v>1.2070344723724702E-12</v>
      </c>
      <c r="AF67" s="46">
        <f>AF65+AF66</f>
        <v>4.2850167858432542E-12</v>
      </c>
      <c r="AG67" s="46">
        <f t="shared" ref="AG67:AI67" si="74">AG65+AG66</f>
        <v>1.5598633495983449E-12</v>
      </c>
      <c r="AH67" s="46">
        <f t="shared" si="74"/>
        <v>-3.4585667663122877E-12</v>
      </c>
      <c r="AI67" s="46">
        <f t="shared" si="74"/>
        <v>7.7354791409162127E-12</v>
      </c>
      <c r="AJ67" s="46">
        <f t="shared" ref="AJ67" si="75">AJ65+AJ66</f>
        <v>4.8695492083083991E-12</v>
      </c>
    </row>
    <row r="68" spans="1:36" ht="15.75">
      <c r="A68" s="6">
        <v>16</v>
      </c>
      <c r="B68" s="7" t="s">
        <v>148</v>
      </c>
      <c r="C68" s="13">
        <v>661.95466010000109</v>
      </c>
      <c r="D68" s="13">
        <v>2091.814455104135</v>
      </c>
      <c r="E68" s="13">
        <v>2632.7006788378476</v>
      </c>
      <c r="F68" s="13">
        <v>1641.6383764642846</v>
      </c>
      <c r="G68" s="13">
        <v>364.37291914212329</v>
      </c>
      <c r="H68" s="154"/>
      <c r="J68" s="49">
        <f t="shared" ref="J68:N68" si="76">C68*J$6*J$7/(J$6*J$7+Q$6*Q$7+X$6*X$7)</f>
        <v>195.82787427796762</v>
      </c>
      <c r="K68" s="49">
        <f t="shared" si="76"/>
        <v>618.0154637422628</v>
      </c>
      <c r="L68" s="49">
        <f t="shared" si="76"/>
        <v>814.69416777157392</v>
      </c>
      <c r="M68" s="49">
        <f t="shared" si="76"/>
        <v>507.88812134217818</v>
      </c>
      <c r="N68" s="49">
        <f t="shared" si="76"/>
        <v>112.73570072770048</v>
      </c>
      <c r="O68" s="49">
        <f>H68*O$6*O$7/(O$6*O$7+V$6*V$7+AC$6*AC$7)</f>
        <v>0</v>
      </c>
      <c r="Q68" s="49">
        <f t="shared" ref="Q68:V68" si="77">C68*Q$6*Q$7/(Q$6*Q$7+X$6*X$7+J$6*J$7)</f>
        <v>466.12678582203347</v>
      </c>
      <c r="R68" s="49">
        <f t="shared" si="77"/>
        <v>1473.7989913618719</v>
      </c>
      <c r="S68" s="49">
        <f t="shared" si="77"/>
        <v>1818.0065110662736</v>
      </c>
      <c r="T68" s="49">
        <f t="shared" si="77"/>
        <v>1133.7502551221066</v>
      </c>
      <c r="U68" s="49">
        <f t="shared" si="77"/>
        <v>251.63721841442282</v>
      </c>
      <c r="V68" s="49">
        <f t="shared" si="77"/>
        <v>0</v>
      </c>
      <c r="X68" s="49">
        <f t="shared" ref="X68:AC68" si="78">C68*X$6*X$7/(X$6*X$7+J$6*J$7+Q$6*Q$7)</f>
        <v>0</v>
      </c>
      <c r="Y68" s="49">
        <f t="shared" si="78"/>
        <v>0</v>
      </c>
      <c r="Z68" s="49">
        <f t="shared" si="78"/>
        <v>0</v>
      </c>
      <c r="AA68" s="49">
        <f t="shared" si="78"/>
        <v>0</v>
      </c>
      <c r="AB68" s="49">
        <f t="shared" si="78"/>
        <v>0</v>
      </c>
      <c r="AC68" s="49">
        <f t="shared" si="78"/>
        <v>0</v>
      </c>
      <c r="AE68" s="49">
        <f>C68-J68-Q68-X68</f>
        <v>0</v>
      </c>
      <c r="AF68" s="49">
        <f t="shared" ref="AF68:AJ68" si="79">D68-K68-R68-Y68</f>
        <v>2.2737367544323206E-13</v>
      </c>
      <c r="AG68" s="49">
        <f t="shared" si="79"/>
        <v>0</v>
      </c>
      <c r="AH68" s="49">
        <f t="shared" si="79"/>
        <v>-2.2737367544323206E-13</v>
      </c>
      <c r="AI68" s="49">
        <f t="shared" si="79"/>
        <v>0</v>
      </c>
      <c r="AJ68" s="49">
        <f t="shared" si="79"/>
        <v>0</v>
      </c>
    </row>
    <row r="69" spans="1:36" ht="16.149999999999999" customHeight="1">
      <c r="A69" s="6"/>
      <c r="B69" s="7" t="s">
        <v>149</v>
      </c>
      <c r="C69" s="21">
        <f>C68+C67</f>
        <v>58739.672730837767</v>
      </c>
      <c r="D69" s="21">
        <f t="shared" ref="D69:H69" si="80">D68+D67</f>
        <v>60255.15556067961</v>
      </c>
      <c r="E69" s="21">
        <f t="shared" si="80"/>
        <v>61948.908522641323</v>
      </c>
      <c r="F69" s="21">
        <f t="shared" si="80"/>
        <v>62023.394991662455</v>
      </c>
      <c r="G69" s="21">
        <f t="shared" si="80"/>
        <v>67498.412500289283</v>
      </c>
      <c r="H69" s="21">
        <f t="shared" si="80"/>
        <v>70992.34362336951</v>
      </c>
      <c r="J69" s="21">
        <f t="shared" ref="J69:N69" si="81">J68+J67</f>
        <v>17377.119521940866</v>
      </c>
      <c r="K69" s="21">
        <f t="shared" si="81"/>
        <v>17802.065482352635</v>
      </c>
      <c r="L69" s="21">
        <f t="shared" si="81"/>
        <v>19170.206046928706</v>
      </c>
      <c r="M69" s="21">
        <f t="shared" si="81"/>
        <v>19188.72390728656</v>
      </c>
      <c r="N69" s="21">
        <f t="shared" si="81"/>
        <v>20883.771629195682</v>
      </c>
      <c r="O69" s="21">
        <f t="shared" ref="O69" si="82">O68+O67</f>
        <v>21963.495458038495</v>
      </c>
      <c r="Q69" s="21">
        <f t="shared" ref="Q69:AB69" si="83">Q68+Q67</f>
        <v>41362.553208896898</v>
      </c>
      <c r="R69" s="21">
        <f t="shared" si="83"/>
        <v>42453.090078326983</v>
      </c>
      <c r="S69" s="21">
        <f t="shared" si="83"/>
        <v>42778.702475712606</v>
      </c>
      <c r="T69" s="21">
        <f t="shared" si="83"/>
        <v>42834.671084375907</v>
      </c>
      <c r="U69" s="21">
        <f t="shared" si="83"/>
        <v>46614.640871093579</v>
      </c>
      <c r="V69" s="21">
        <f t="shared" ref="V69" si="84">V68+V67</f>
        <v>49028.848165331008</v>
      </c>
      <c r="X69" s="21">
        <f t="shared" si="83"/>
        <v>0</v>
      </c>
      <c r="Y69" s="21">
        <f t="shared" si="83"/>
        <v>0</v>
      </c>
      <c r="Z69" s="21">
        <f t="shared" si="83"/>
        <v>0</v>
      </c>
      <c r="AA69" s="21">
        <f t="shared" si="83"/>
        <v>0</v>
      </c>
      <c r="AB69" s="21">
        <f t="shared" si="83"/>
        <v>0</v>
      </c>
      <c r="AC69" s="21">
        <f t="shared" ref="AC69" si="85">AC68+AC67</f>
        <v>0</v>
      </c>
      <c r="AE69" s="21">
        <f t="shared" ref="AE69:AI69" si="86">AE68+AE67</f>
        <v>1.2070344723724702E-12</v>
      </c>
      <c r="AF69" s="21">
        <f t="shared" si="86"/>
        <v>4.5123904612864862E-12</v>
      </c>
      <c r="AG69" s="21">
        <f t="shared" si="86"/>
        <v>1.5598633495983449E-12</v>
      </c>
      <c r="AH69" s="21">
        <f t="shared" si="86"/>
        <v>-3.6859404417555197E-12</v>
      </c>
      <c r="AI69" s="21">
        <f t="shared" si="86"/>
        <v>7.7354791409162127E-12</v>
      </c>
      <c r="AJ69" s="21">
        <f t="shared" ref="AJ69" si="87">AJ68+AJ67</f>
        <v>4.8695492083083991E-12</v>
      </c>
    </row>
    <row r="70" spans="1:36" s="64" customFormat="1" ht="14.25">
      <c r="J70" s="93">
        <f>J69/J7</f>
        <v>28.961865869901441</v>
      </c>
      <c r="K70" s="93">
        <f t="shared" ref="K70:O70" si="88">K69/K7</f>
        <v>29.670109137254393</v>
      </c>
      <c r="L70" s="93">
        <f t="shared" si="88"/>
        <v>31.950343411547845</v>
      </c>
      <c r="M70" s="93">
        <f t="shared" si="88"/>
        <v>31.981206512144265</v>
      </c>
      <c r="N70" s="93">
        <f t="shared" si="88"/>
        <v>34.806286048659473</v>
      </c>
      <c r="O70" s="93">
        <f t="shared" si="88"/>
        <v>36.60582576339749</v>
      </c>
      <c r="Q70" s="93">
        <f>Q69/Q7</f>
        <v>20.681276604448449</v>
      </c>
      <c r="R70" s="93">
        <f t="shared" ref="R70:V70" si="89">R69/R7</f>
        <v>21.22654503916349</v>
      </c>
      <c r="S70" s="93">
        <f t="shared" si="89"/>
        <v>21.389351237856303</v>
      </c>
      <c r="T70" s="93">
        <f t="shared" si="89"/>
        <v>21.417335542187953</v>
      </c>
      <c r="U70" s="93">
        <f t="shared" si="89"/>
        <v>23.307320435546789</v>
      </c>
      <c r="V70" s="93">
        <f t="shared" si="89"/>
        <v>24.514424082665503</v>
      </c>
      <c r="X70" s="93" t="e">
        <f>X69/X7</f>
        <v>#DIV/0!</v>
      </c>
      <c r="Y70" s="93" t="e">
        <f t="shared" ref="Y70:AC70" si="90">Y69/Y7</f>
        <v>#DIV/0!</v>
      </c>
      <c r="Z70" s="93" t="e">
        <f t="shared" si="90"/>
        <v>#DIV/0!</v>
      </c>
      <c r="AA70" s="93" t="e">
        <f t="shared" si="90"/>
        <v>#DIV/0!</v>
      </c>
      <c r="AB70" s="93" t="e">
        <f t="shared" si="90"/>
        <v>#DIV/0!</v>
      </c>
      <c r="AC70" s="93" t="e">
        <f t="shared" si="90"/>
        <v>#DIV/0!</v>
      </c>
    </row>
    <row r="71" spans="1:36">
      <c r="C71" s="1">
        <v>7</v>
      </c>
      <c r="D71" s="1">
        <v>7</v>
      </c>
      <c r="E71" s="1">
        <v>7</v>
      </c>
      <c r="F71" s="1">
        <v>7</v>
      </c>
      <c r="G71" s="1">
        <v>7</v>
      </c>
      <c r="H71" s="1">
        <v>7</v>
      </c>
      <c r="J71" s="19">
        <f>C71</f>
        <v>7</v>
      </c>
      <c r="K71" s="19">
        <f t="shared" ref="K71:O72" si="91">D71</f>
        <v>7</v>
      </c>
      <c r="L71" s="19">
        <f t="shared" si="91"/>
        <v>7</v>
      </c>
      <c r="M71" s="19">
        <f t="shared" si="91"/>
        <v>7</v>
      </c>
      <c r="N71" s="19">
        <f t="shared" si="91"/>
        <v>7</v>
      </c>
      <c r="O71" s="19">
        <f t="shared" si="91"/>
        <v>7</v>
      </c>
      <c r="Q71" s="19">
        <f>J71</f>
        <v>7</v>
      </c>
      <c r="R71" s="19">
        <f t="shared" ref="R71:V72" si="92">K71</f>
        <v>7</v>
      </c>
      <c r="S71" s="19">
        <f t="shared" si="92"/>
        <v>7</v>
      </c>
      <c r="T71" s="19">
        <f t="shared" si="92"/>
        <v>7</v>
      </c>
      <c r="U71" s="19">
        <f t="shared" si="92"/>
        <v>7</v>
      </c>
      <c r="V71" s="19">
        <f t="shared" si="92"/>
        <v>7</v>
      </c>
      <c r="X71" s="19">
        <f>Q71</f>
        <v>7</v>
      </c>
      <c r="Y71" s="19">
        <f t="shared" ref="Y71:AC72" si="93">R71</f>
        <v>7</v>
      </c>
      <c r="Z71" s="19">
        <f t="shared" si="93"/>
        <v>7</v>
      </c>
      <c r="AA71" s="19">
        <f t="shared" si="93"/>
        <v>7</v>
      </c>
      <c r="AB71" s="19">
        <f t="shared" si="93"/>
        <v>7</v>
      </c>
      <c r="AC71" s="19">
        <f t="shared" si="93"/>
        <v>7</v>
      </c>
    </row>
    <row r="72" spans="1:36">
      <c r="C72" s="1">
        <v>2600</v>
      </c>
      <c r="D72" s="1">
        <v>2600</v>
      </c>
      <c r="E72" s="1">
        <v>2600</v>
      </c>
      <c r="F72" s="1">
        <v>2600</v>
      </c>
      <c r="G72" s="1">
        <v>2600</v>
      </c>
      <c r="H72" s="1">
        <v>2600</v>
      </c>
      <c r="J72" s="19">
        <f>C72</f>
        <v>2600</v>
      </c>
      <c r="K72" s="19">
        <f t="shared" si="91"/>
        <v>2600</v>
      </c>
      <c r="L72" s="19">
        <f t="shared" si="91"/>
        <v>2600</v>
      </c>
      <c r="M72" s="19">
        <f t="shared" si="91"/>
        <v>2600</v>
      </c>
      <c r="N72" s="19">
        <f t="shared" si="91"/>
        <v>2600</v>
      </c>
      <c r="O72" s="19">
        <f t="shared" si="91"/>
        <v>2600</v>
      </c>
      <c r="Q72" s="19">
        <f>J72</f>
        <v>2600</v>
      </c>
      <c r="R72" s="19">
        <f t="shared" si="92"/>
        <v>2600</v>
      </c>
      <c r="S72" s="19">
        <f t="shared" si="92"/>
        <v>2600</v>
      </c>
      <c r="T72" s="19">
        <f t="shared" si="92"/>
        <v>2600</v>
      </c>
      <c r="U72" s="19">
        <f t="shared" si="92"/>
        <v>2600</v>
      </c>
      <c r="V72" s="19">
        <f t="shared" si="92"/>
        <v>2600</v>
      </c>
      <c r="X72" s="19">
        <f>Q72</f>
        <v>2600</v>
      </c>
      <c r="Y72" s="19">
        <f t="shared" si="93"/>
        <v>2600</v>
      </c>
      <c r="Z72" s="19">
        <f t="shared" si="93"/>
        <v>2600</v>
      </c>
      <c r="AA72" s="19">
        <f t="shared" si="93"/>
        <v>2600</v>
      </c>
      <c r="AB72" s="19">
        <f t="shared" si="93"/>
        <v>2600</v>
      </c>
      <c r="AC72" s="19">
        <f t="shared" si="93"/>
        <v>2600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2816.776832307165</v>
      </c>
      <c r="K75" s="30">
        <f t="shared" ref="K75:O75" si="94">K9*$C75</f>
        <v>2630.6445265332759</v>
      </c>
      <c r="L75" s="30">
        <f t="shared" si="94"/>
        <v>2929.4187840069908</v>
      </c>
      <c r="M75" s="30">
        <f t="shared" si="94"/>
        <v>2974.4214258721072</v>
      </c>
      <c r="N75" s="30">
        <f t="shared" si="94"/>
        <v>2796.4308859824291</v>
      </c>
      <c r="O75" s="30">
        <f t="shared" si="94"/>
        <v>2846.1846510640321</v>
      </c>
      <c r="P75" s="64"/>
      <c r="Q75" s="30">
        <f>Q9*$C75</f>
        <v>6704.7407630928328</v>
      </c>
      <c r="R75" s="30">
        <f t="shared" ref="R75:V75" si="95">R9*$C75</f>
        <v>6273.3725566667254</v>
      </c>
      <c r="S75" s="30">
        <f t="shared" si="95"/>
        <v>6537.0572585930067</v>
      </c>
      <c r="T75" s="30">
        <f t="shared" si="95"/>
        <v>6639.7517656278933</v>
      </c>
      <c r="U75" s="30">
        <f t="shared" si="95"/>
        <v>6241.9099282175703</v>
      </c>
      <c r="V75" s="30">
        <f t="shared" si="95"/>
        <v>6353.503948135969</v>
      </c>
      <c r="W75" s="64"/>
      <c r="X75" s="30">
        <f>X9*$C75</f>
        <v>0</v>
      </c>
      <c r="Y75" s="30">
        <f t="shared" ref="Y75:AC75" si="96">Y9*$C75</f>
        <v>0</v>
      </c>
      <c r="Z75" s="30">
        <f t="shared" si="96"/>
        <v>0</v>
      </c>
      <c r="AA75" s="30">
        <f t="shared" si="96"/>
        <v>0</v>
      </c>
      <c r="AB75" s="30">
        <f t="shared" si="96"/>
        <v>0</v>
      </c>
      <c r="AC75" s="30">
        <f t="shared" si="96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7">J10*$C76</f>
        <v>3359.0602520693037</v>
      </c>
      <c r="K76" s="30">
        <f t="shared" si="97"/>
        <v>2469.2091451369201</v>
      </c>
      <c r="L76" s="30">
        <f t="shared" si="97"/>
        <v>3082.0064191290894</v>
      </c>
      <c r="M76" s="30">
        <f t="shared" si="97"/>
        <v>2739.7301800652858</v>
      </c>
      <c r="N76" s="30">
        <f t="shared" si="97"/>
        <v>3303.8140680000006</v>
      </c>
      <c r="O76" s="30">
        <f t="shared" si="97"/>
        <v>3537.7772453180737</v>
      </c>
      <c r="P76" s="64"/>
      <c r="Q76" s="30">
        <f t="shared" ref="Q76:V79" si="98">Q10*$C76</f>
        <v>7995.5316088306972</v>
      </c>
      <c r="R76" s="30">
        <f t="shared" si="98"/>
        <v>5888.3930274630811</v>
      </c>
      <c r="S76" s="30">
        <f t="shared" si="98"/>
        <v>6877.5596521709122</v>
      </c>
      <c r="T76" s="30">
        <f t="shared" si="98"/>
        <v>6115.854378334715</v>
      </c>
      <c r="U76" s="30">
        <f t="shared" si="98"/>
        <v>7374.4393023999983</v>
      </c>
      <c r="V76" s="30">
        <f t="shared" si="98"/>
        <v>7897.3378228819247</v>
      </c>
      <c r="W76" s="64"/>
      <c r="X76" s="30">
        <f t="shared" ref="X76:AC79" si="99">X10*$C76</f>
        <v>0</v>
      </c>
      <c r="Y76" s="30">
        <f t="shared" si="99"/>
        <v>0</v>
      </c>
      <c r="Z76" s="30">
        <f t="shared" si="99"/>
        <v>0</v>
      </c>
      <c r="AA76" s="30">
        <f t="shared" si="99"/>
        <v>0</v>
      </c>
      <c r="AB76" s="30">
        <f t="shared" si="99"/>
        <v>0</v>
      </c>
      <c r="AC76" s="30">
        <f t="shared" si="99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7"/>
        <v>237.70009186215103</v>
      </c>
      <c r="K77" s="30">
        <f t="shared" si="97"/>
        <v>252.97935722342731</v>
      </c>
      <c r="L77" s="30">
        <f t="shared" si="97"/>
        <v>259.14650138972809</v>
      </c>
      <c r="M77" s="30">
        <f t="shared" si="97"/>
        <v>227.53523880633372</v>
      </c>
      <c r="N77" s="30">
        <f t="shared" si="97"/>
        <v>216.99070508021387</v>
      </c>
      <c r="O77" s="30">
        <f t="shared" si="97"/>
        <v>204.99255709306505</v>
      </c>
      <c r="P77" s="64"/>
      <c r="Q77" s="30">
        <f t="shared" si="98"/>
        <v>565.79473283784887</v>
      </c>
      <c r="R77" s="30">
        <f t="shared" si="98"/>
        <v>603.28704277657266</v>
      </c>
      <c r="S77" s="30">
        <f t="shared" si="98"/>
        <v>578.29065861027186</v>
      </c>
      <c r="T77" s="30">
        <f t="shared" si="98"/>
        <v>507.92315119366634</v>
      </c>
      <c r="U77" s="30">
        <f t="shared" si="98"/>
        <v>484.34468491978606</v>
      </c>
      <c r="V77" s="30">
        <f t="shared" si="98"/>
        <v>457.60243290693501</v>
      </c>
      <c r="W77" s="64"/>
      <c r="X77" s="30">
        <f t="shared" si="99"/>
        <v>0</v>
      </c>
      <c r="Y77" s="30">
        <f t="shared" si="99"/>
        <v>0</v>
      </c>
      <c r="Z77" s="30">
        <f t="shared" si="99"/>
        <v>0</v>
      </c>
      <c r="AA77" s="30">
        <f t="shared" si="99"/>
        <v>0</v>
      </c>
      <c r="AB77" s="30">
        <f t="shared" si="99"/>
        <v>0</v>
      </c>
      <c r="AC77" s="30">
        <f t="shared" si="99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7"/>
        <v>0</v>
      </c>
      <c r="K78" s="30">
        <f t="shared" si="97"/>
        <v>0</v>
      </c>
      <c r="L78" s="30">
        <f t="shared" si="97"/>
        <v>0</v>
      </c>
      <c r="M78" s="30">
        <f t="shared" si="97"/>
        <v>0</v>
      </c>
      <c r="N78" s="30">
        <f t="shared" si="97"/>
        <v>0</v>
      </c>
      <c r="O78" s="30">
        <f t="shared" si="97"/>
        <v>0</v>
      </c>
      <c r="P78" s="64"/>
      <c r="Q78" s="30">
        <f t="shared" si="98"/>
        <v>0</v>
      </c>
      <c r="R78" s="30">
        <f t="shared" si="98"/>
        <v>0</v>
      </c>
      <c r="S78" s="30">
        <f t="shared" si="98"/>
        <v>0</v>
      </c>
      <c r="T78" s="30">
        <f t="shared" si="98"/>
        <v>0</v>
      </c>
      <c r="U78" s="30">
        <f t="shared" si="98"/>
        <v>0</v>
      </c>
      <c r="V78" s="30">
        <f t="shared" si="98"/>
        <v>0</v>
      </c>
      <c r="W78" s="64"/>
      <c r="X78" s="30">
        <f t="shared" si="99"/>
        <v>0</v>
      </c>
      <c r="Y78" s="30">
        <f t="shared" si="99"/>
        <v>0</v>
      </c>
      <c r="Z78" s="30">
        <f t="shared" si="99"/>
        <v>0</v>
      </c>
      <c r="AA78" s="30">
        <f t="shared" si="99"/>
        <v>0</v>
      </c>
      <c r="AB78" s="30">
        <f t="shared" si="99"/>
        <v>0</v>
      </c>
      <c r="AC78" s="30">
        <f t="shared" si="99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7"/>
        <v>0</v>
      </c>
      <c r="K79" s="90">
        <f t="shared" si="97"/>
        <v>0</v>
      </c>
      <c r="L79" s="90">
        <f t="shared" si="97"/>
        <v>0</v>
      </c>
      <c r="M79" s="90">
        <f t="shared" si="97"/>
        <v>0</v>
      </c>
      <c r="N79" s="90">
        <f t="shared" si="97"/>
        <v>0</v>
      </c>
      <c r="O79" s="90">
        <f t="shared" si="97"/>
        <v>0</v>
      </c>
      <c r="P79" s="64"/>
      <c r="Q79" s="89">
        <f t="shared" si="98"/>
        <v>0</v>
      </c>
      <c r="R79" s="90">
        <f t="shared" si="98"/>
        <v>0</v>
      </c>
      <c r="S79" s="90">
        <f t="shared" si="98"/>
        <v>0</v>
      </c>
      <c r="T79" s="90">
        <f t="shared" si="98"/>
        <v>0</v>
      </c>
      <c r="U79" s="90">
        <f t="shared" si="98"/>
        <v>0</v>
      </c>
      <c r="V79" s="90">
        <f t="shared" si="98"/>
        <v>0</v>
      </c>
      <c r="W79" s="64"/>
      <c r="X79" s="89">
        <f t="shared" si="99"/>
        <v>0</v>
      </c>
      <c r="Y79" s="90">
        <f t="shared" si="99"/>
        <v>0</v>
      </c>
      <c r="Z79" s="90">
        <f t="shared" si="99"/>
        <v>0</v>
      </c>
      <c r="AA79" s="90">
        <f t="shared" si="99"/>
        <v>0</v>
      </c>
      <c r="AB79" s="90">
        <f t="shared" si="99"/>
        <v>0</v>
      </c>
      <c r="AC79" s="90">
        <f t="shared" si="99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0">J15*$C81</f>
        <v>0</v>
      </c>
      <c r="K81" s="30">
        <f t="shared" si="100"/>
        <v>0</v>
      </c>
      <c r="L81" s="30">
        <f t="shared" si="100"/>
        <v>0</v>
      </c>
      <c r="M81" s="30">
        <f t="shared" si="100"/>
        <v>0</v>
      </c>
      <c r="N81" s="30">
        <f t="shared" si="100"/>
        <v>0</v>
      </c>
      <c r="O81" s="30">
        <f t="shared" si="100"/>
        <v>0</v>
      </c>
      <c r="P81" s="64"/>
      <c r="Q81" s="30">
        <f t="shared" ref="Q81:V89" si="101">Q15*$C81</f>
        <v>0</v>
      </c>
      <c r="R81" s="30">
        <f t="shared" si="101"/>
        <v>0</v>
      </c>
      <c r="S81" s="30">
        <f t="shared" si="101"/>
        <v>0</v>
      </c>
      <c r="T81" s="30">
        <f t="shared" si="101"/>
        <v>0</v>
      </c>
      <c r="U81" s="30">
        <f t="shared" si="101"/>
        <v>0</v>
      </c>
      <c r="V81" s="30">
        <f t="shared" si="101"/>
        <v>0</v>
      </c>
      <c r="W81" s="64"/>
      <c r="X81" s="30">
        <f t="shared" ref="X81:AC89" si="102">X15*$C81</f>
        <v>0</v>
      </c>
      <c r="Y81" s="30">
        <f t="shared" si="102"/>
        <v>0</v>
      </c>
      <c r="Z81" s="30">
        <f t="shared" si="102"/>
        <v>0</v>
      </c>
      <c r="AA81" s="30">
        <f t="shared" si="102"/>
        <v>0</v>
      </c>
      <c r="AB81" s="30">
        <f t="shared" si="102"/>
        <v>0</v>
      </c>
      <c r="AC81" s="30">
        <f t="shared" si="102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0"/>
        <v>109.83482882409572</v>
      </c>
      <c r="K82" s="30">
        <f t="shared" si="100"/>
        <v>135.5317543470716</v>
      </c>
      <c r="L82" s="30">
        <f t="shared" si="100"/>
        <v>159.29928159257659</v>
      </c>
      <c r="M82" s="30">
        <f t="shared" si="100"/>
        <v>150.27595361753959</v>
      </c>
      <c r="N82" s="30">
        <f t="shared" si="100"/>
        <v>141.79427463712759</v>
      </c>
      <c r="O82" s="30">
        <f t="shared" si="100"/>
        <v>146.24452232123608</v>
      </c>
      <c r="P82" s="64"/>
      <c r="Q82" s="30">
        <f t="shared" si="101"/>
        <v>261.43855117590425</v>
      </c>
      <c r="R82" s="30">
        <f t="shared" si="101"/>
        <v>323.2064156529284</v>
      </c>
      <c r="S82" s="30">
        <f t="shared" si="101"/>
        <v>355.47956840742341</v>
      </c>
      <c r="T82" s="30">
        <f t="shared" si="101"/>
        <v>335.45852638246043</v>
      </c>
      <c r="U82" s="30">
        <f t="shared" si="101"/>
        <v>316.49882536287237</v>
      </c>
      <c r="V82" s="30">
        <f t="shared" si="101"/>
        <v>326.45989767876392</v>
      </c>
      <c r="W82" s="64"/>
      <c r="X82" s="30">
        <f t="shared" si="102"/>
        <v>0</v>
      </c>
      <c r="Y82" s="30">
        <f t="shared" si="102"/>
        <v>0</v>
      </c>
      <c r="Z82" s="30">
        <f t="shared" si="102"/>
        <v>0</v>
      </c>
      <c r="AA82" s="30">
        <f t="shared" si="102"/>
        <v>0</v>
      </c>
      <c r="AB82" s="30">
        <f t="shared" si="102"/>
        <v>0</v>
      </c>
      <c r="AC82" s="30">
        <f t="shared" si="102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0"/>
        <v>249.7410475836474</v>
      </c>
      <c r="K83" s="30">
        <f t="shared" si="100"/>
        <v>260.14197081006506</v>
      </c>
      <c r="L83" s="30">
        <f t="shared" si="100"/>
        <v>270.08426147142853</v>
      </c>
      <c r="M83" s="30">
        <f t="shared" si="100"/>
        <v>259.47159795663822</v>
      </c>
      <c r="N83" s="30">
        <f t="shared" si="100"/>
        <v>247.73162264209319</v>
      </c>
      <c r="O83" s="30">
        <f t="shared" si="100"/>
        <v>217.59345844581384</v>
      </c>
      <c r="P83" s="64"/>
      <c r="Q83" s="30">
        <f t="shared" si="101"/>
        <v>594.45567811635249</v>
      </c>
      <c r="R83" s="30">
        <f t="shared" si="101"/>
        <v>620.36793038993494</v>
      </c>
      <c r="S83" s="30">
        <f t="shared" si="101"/>
        <v>602.69849142857129</v>
      </c>
      <c r="T83" s="30">
        <f t="shared" si="101"/>
        <v>579.21415764336166</v>
      </c>
      <c r="U83" s="30">
        <f t="shared" si="101"/>
        <v>552.96144905790663</v>
      </c>
      <c r="V83" s="30">
        <f t="shared" si="101"/>
        <v>485.73127425418602</v>
      </c>
      <c r="W83" s="64"/>
      <c r="X83" s="30">
        <f t="shared" si="102"/>
        <v>0</v>
      </c>
      <c r="Y83" s="30">
        <f t="shared" si="102"/>
        <v>0</v>
      </c>
      <c r="Z83" s="30">
        <f t="shared" si="102"/>
        <v>0</v>
      </c>
      <c r="AA83" s="30">
        <f t="shared" si="102"/>
        <v>0</v>
      </c>
      <c r="AB83" s="30">
        <f t="shared" si="102"/>
        <v>0</v>
      </c>
      <c r="AC83" s="30">
        <f t="shared" si="102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0"/>
        <v>38.029561814812268</v>
      </c>
      <c r="K84" s="30">
        <f t="shared" si="100"/>
        <v>34.398179050542304</v>
      </c>
      <c r="L84" s="30">
        <f t="shared" si="100"/>
        <v>31.268620191842896</v>
      </c>
      <c r="M84" s="30">
        <f t="shared" si="100"/>
        <v>46.540133979293543</v>
      </c>
      <c r="N84" s="30">
        <f t="shared" si="100"/>
        <v>47.23208310733385</v>
      </c>
      <c r="O84" s="30">
        <f t="shared" si="100"/>
        <v>43.156083924470003</v>
      </c>
      <c r="P84" s="64"/>
      <c r="Q84" s="30">
        <f t="shared" si="101"/>
        <v>90.521318685187723</v>
      </c>
      <c r="R84" s="30">
        <f t="shared" si="101"/>
        <v>82.030312449457696</v>
      </c>
      <c r="S84" s="30">
        <f t="shared" si="101"/>
        <v>69.776558308157092</v>
      </c>
      <c r="T84" s="30">
        <f t="shared" si="101"/>
        <v>103.89077152070645</v>
      </c>
      <c r="U84" s="30">
        <f t="shared" si="101"/>
        <v>105.42667439266616</v>
      </c>
      <c r="V84" s="30">
        <f t="shared" si="101"/>
        <v>96.336809875530022</v>
      </c>
      <c r="W84" s="64"/>
      <c r="X84" s="30">
        <f t="shared" si="102"/>
        <v>0</v>
      </c>
      <c r="Y84" s="30">
        <f t="shared" si="102"/>
        <v>0</v>
      </c>
      <c r="Z84" s="30">
        <f t="shared" si="102"/>
        <v>0</v>
      </c>
      <c r="AA84" s="30">
        <f t="shared" si="102"/>
        <v>0</v>
      </c>
      <c r="AB84" s="30">
        <f t="shared" si="102"/>
        <v>0</v>
      </c>
      <c r="AC84" s="30">
        <f t="shared" si="102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0"/>
        <v>2.1394773139870717</v>
      </c>
      <c r="K85" s="30">
        <f t="shared" si="100"/>
        <v>2.6828829631236442</v>
      </c>
      <c r="L85" s="30">
        <f t="shared" si="100"/>
        <v>6.9419030211480353</v>
      </c>
      <c r="M85" s="30">
        <f t="shared" si="100"/>
        <v>3.5185837271619977</v>
      </c>
      <c r="N85" s="30">
        <f t="shared" si="100"/>
        <v>8.8354478227654702</v>
      </c>
      <c r="O85" s="30">
        <f t="shared" si="100"/>
        <v>5.1150398757455973</v>
      </c>
      <c r="P85" s="64"/>
      <c r="Q85" s="30">
        <f t="shared" si="101"/>
        <v>5.0925726860129279</v>
      </c>
      <c r="R85" s="30">
        <f t="shared" si="101"/>
        <v>6.3979470368763547</v>
      </c>
      <c r="S85" s="30">
        <f t="shared" si="101"/>
        <v>15.490996978851964</v>
      </c>
      <c r="T85" s="30">
        <f t="shared" si="101"/>
        <v>7.8544762728380038</v>
      </c>
      <c r="U85" s="30">
        <f t="shared" si="101"/>
        <v>19.721592177234527</v>
      </c>
      <c r="V85" s="30">
        <f t="shared" si="101"/>
        <v>11.4182423242544</v>
      </c>
      <c r="W85" s="64"/>
      <c r="X85" s="30">
        <f t="shared" si="102"/>
        <v>0</v>
      </c>
      <c r="Y85" s="30">
        <f t="shared" si="102"/>
        <v>0</v>
      </c>
      <c r="Z85" s="30">
        <f t="shared" si="102"/>
        <v>0</v>
      </c>
      <c r="AA85" s="30">
        <f t="shared" si="102"/>
        <v>0</v>
      </c>
      <c r="AB85" s="30">
        <f t="shared" si="102"/>
        <v>0</v>
      </c>
      <c r="AC85" s="30">
        <f t="shared" si="102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0"/>
        <v>0</v>
      </c>
      <c r="K86" s="89">
        <f t="shared" si="100"/>
        <v>0</v>
      </c>
      <c r="L86" s="89">
        <f t="shared" si="100"/>
        <v>0</v>
      </c>
      <c r="M86" s="89">
        <f t="shared" si="100"/>
        <v>0</v>
      </c>
      <c r="N86" s="89">
        <f t="shared" si="100"/>
        <v>0</v>
      </c>
      <c r="O86" s="89">
        <f t="shared" si="100"/>
        <v>0</v>
      </c>
      <c r="P86" s="64"/>
      <c r="Q86" s="89">
        <f t="shared" si="101"/>
        <v>0</v>
      </c>
      <c r="R86" s="89">
        <f t="shared" si="101"/>
        <v>0</v>
      </c>
      <c r="S86" s="89">
        <f t="shared" si="101"/>
        <v>0</v>
      </c>
      <c r="T86" s="89">
        <f t="shared" si="101"/>
        <v>0</v>
      </c>
      <c r="U86" s="89">
        <f t="shared" si="101"/>
        <v>0</v>
      </c>
      <c r="V86" s="89">
        <f t="shared" si="101"/>
        <v>0</v>
      </c>
      <c r="W86" s="64"/>
      <c r="X86" s="89">
        <f t="shared" si="102"/>
        <v>0</v>
      </c>
      <c r="Y86" s="89">
        <f t="shared" si="102"/>
        <v>0</v>
      </c>
      <c r="Z86" s="89">
        <f t="shared" si="102"/>
        <v>0</v>
      </c>
      <c r="AA86" s="89">
        <f t="shared" si="102"/>
        <v>0</v>
      </c>
      <c r="AB86" s="89">
        <f t="shared" si="102"/>
        <v>0</v>
      </c>
      <c r="AC86" s="89">
        <f t="shared" si="102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0"/>
        <v>0</v>
      </c>
      <c r="K87" s="89">
        <f t="shared" si="100"/>
        <v>0</v>
      </c>
      <c r="L87" s="89">
        <f t="shared" si="100"/>
        <v>0</v>
      </c>
      <c r="M87" s="89">
        <f t="shared" si="100"/>
        <v>0</v>
      </c>
      <c r="N87" s="89">
        <f t="shared" si="100"/>
        <v>0</v>
      </c>
      <c r="O87" s="89">
        <f t="shared" si="100"/>
        <v>0</v>
      </c>
      <c r="P87" s="64"/>
      <c r="Q87" s="89">
        <f t="shared" si="101"/>
        <v>0</v>
      </c>
      <c r="R87" s="89">
        <f t="shared" si="101"/>
        <v>0</v>
      </c>
      <c r="S87" s="89">
        <f t="shared" si="101"/>
        <v>0</v>
      </c>
      <c r="T87" s="89">
        <f t="shared" si="101"/>
        <v>0</v>
      </c>
      <c r="U87" s="89">
        <f t="shared" si="101"/>
        <v>0</v>
      </c>
      <c r="V87" s="89">
        <f t="shared" si="101"/>
        <v>0</v>
      </c>
      <c r="W87" s="64"/>
      <c r="X87" s="89">
        <f t="shared" si="102"/>
        <v>0</v>
      </c>
      <c r="Y87" s="89">
        <f t="shared" si="102"/>
        <v>0</v>
      </c>
      <c r="Z87" s="89">
        <f t="shared" si="102"/>
        <v>0</v>
      </c>
      <c r="AA87" s="89">
        <f t="shared" si="102"/>
        <v>0</v>
      </c>
      <c r="AB87" s="89">
        <f t="shared" si="102"/>
        <v>0</v>
      </c>
      <c r="AC87" s="89">
        <f t="shared" si="102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0"/>
        <v>9.693309946582314</v>
      </c>
      <c r="K88" s="30">
        <f t="shared" si="100"/>
        <v>9.0400769338828635</v>
      </c>
      <c r="L88" s="30">
        <f t="shared" si="100"/>
        <v>14.817911476132927</v>
      </c>
      <c r="M88" s="30">
        <f t="shared" si="100"/>
        <v>17.515342426065772</v>
      </c>
      <c r="N88" s="30">
        <f t="shared" si="100"/>
        <v>19.940649583269671</v>
      </c>
      <c r="O88" s="30">
        <f t="shared" si="100"/>
        <v>24.920364173553718</v>
      </c>
      <c r="P88" s="64"/>
      <c r="Q88" s="30">
        <f t="shared" si="101"/>
        <v>23.072871653417689</v>
      </c>
      <c r="R88" s="30">
        <f t="shared" si="101"/>
        <v>21.558127666117134</v>
      </c>
      <c r="S88" s="30">
        <f t="shared" si="101"/>
        <v>33.066469123867066</v>
      </c>
      <c r="T88" s="30">
        <f t="shared" si="101"/>
        <v>39.099209273934228</v>
      </c>
      <c r="U88" s="30">
        <f t="shared" si="101"/>
        <v>44.50949931673032</v>
      </c>
      <c r="V88" s="30">
        <f t="shared" si="101"/>
        <v>55.629430826446281</v>
      </c>
      <c r="W88" s="64"/>
      <c r="X88" s="30">
        <f t="shared" si="102"/>
        <v>0</v>
      </c>
      <c r="Y88" s="30">
        <f t="shared" si="102"/>
        <v>0</v>
      </c>
      <c r="Z88" s="30">
        <f t="shared" si="102"/>
        <v>0</v>
      </c>
      <c r="AA88" s="30">
        <f t="shared" si="102"/>
        <v>0</v>
      </c>
      <c r="AB88" s="30">
        <f t="shared" si="102"/>
        <v>0</v>
      </c>
      <c r="AC88" s="30">
        <f t="shared" si="102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0"/>
        <v>0</v>
      </c>
      <c r="K89" s="89">
        <f t="shared" si="100"/>
        <v>0</v>
      </c>
      <c r="L89" s="89">
        <f t="shared" si="100"/>
        <v>0</v>
      </c>
      <c r="M89" s="89">
        <f t="shared" si="100"/>
        <v>0</v>
      </c>
      <c r="N89" s="89">
        <f t="shared" si="100"/>
        <v>0</v>
      </c>
      <c r="O89" s="89">
        <f t="shared" si="100"/>
        <v>0</v>
      </c>
      <c r="P89" s="64"/>
      <c r="Q89" s="89">
        <f t="shared" si="101"/>
        <v>0</v>
      </c>
      <c r="R89" s="89">
        <f t="shared" si="101"/>
        <v>0</v>
      </c>
      <c r="S89" s="89">
        <f t="shared" si="101"/>
        <v>0</v>
      </c>
      <c r="T89" s="89">
        <f t="shared" si="101"/>
        <v>0</v>
      </c>
      <c r="U89" s="89">
        <f t="shared" si="101"/>
        <v>0</v>
      </c>
      <c r="V89" s="89">
        <f t="shared" si="101"/>
        <v>0</v>
      </c>
      <c r="W89" s="64"/>
      <c r="X89" s="89">
        <f t="shared" si="102"/>
        <v>0</v>
      </c>
      <c r="Y89" s="89">
        <f t="shared" si="102"/>
        <v>0</v>
      </c>
      <c r="Z89" s="89">
        <f t="shared" si="102"/>
        <v>0</v>
      </c>
      <c r="AA89" s="89">
        <f t="shared" si="102"/>
        <v>0</v>
      </c>
      <c r="AB89" s="89">
        <f t="shared" si="102"/>
        <v>0</v>
      </c>
      <c r="AC89" s="89">
        <f t="shared" si="102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409.43822548312477</v>
      </c>
      <c r="K90" s="15">
        <f>SUM(K81:K89)</f>
        <v>441.79486410468547</v>
      </c>
      <c r="L90" s="15">
        <f t="shared" ref="L90:O90" si="103">SUM(L81:L89)</f>
        <v>482.41197775312901</v>
      </c>
      <c r="M90" s="15">
        <f t="shared" si="103"/>
        <v>477.32161170669917</v>
      </c>
      <c r="N90" s="15">
        <f t="shared" si="103"/>
        <v>465.5340777925897</v>
      </c>
      <c r="O90" s="15">
        <f t="shared" si="103"/>
        <v>437.0294687408192</v>
      </c>
      <c r="P90" s="64"/>
      <c r="Q90" s="15">
        <f>SUM(Q81:Q89)</f>
        <v>974.58099231687504</v>
      </c>
      <c r="R90" s="15">
        <f>SUM(R81:R89)</f>
        <v>1053.5607331953145</v>
      </c>
      <c r="S90" s="15">
        <f t="shared" ref="S90:V90" si="104">SUM(S81:S89)</f>
        <v>1076.5120842468707</v>
      </c>
      <c r="T90" s="15">
        <f t="shared" si="104"/>
        <v>1065.5171410933008</v>
      </c>
      <c r="U90" s="15">
        <f t="shared" si="104"/>
        <v>1039.1180403074102</v>
      </c>
      <c r="V90" s="15">
        <f t="shared" si="104"/>
        <v>975.57565495918061</v>
      </c>
      <c r="W90" s="64"/>
      <c r="X90" s="15">
        <f>SUM(X81:X89)</f>
        <v>0</v>
      </c>
      <c r="Y90" s="15">
        <f>SUM(Y81:Y89)</f>
        <v>0</v>
      </c>
      <c r="Z90" s="15">
        <f t="shared" ref="Z90:AC90" si="105">SUM(Z81:Z89)</f>
        <v>0</v>
      </c>
      <c r="AA90" s="15">
        <f t="shared" si="105"/>
        <v>0</v>
      </c>
      <c r="AB90" s="15">
        <f t="shared" si="105"/>
        <v>0</v>
      </c>
      <c r="AC90" s="15">
        <f t="shared" si="105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6">J26*$C92</f>
        <v>4556.7899364943614</v>
      </c>
      <c r="K92" s="30">
        <f t="shared" si="106"/>
        <v>4523.1567781137528</v>
      </c>
      <c r="L92" s="30">
        <f t="shared" si="106"/>
        <v>4817.6285698483816</v>
      </c>
      <c r="M92" s="30">
        <f t="shared" si="106"/>
        <v>4679.7168331047515</v>
      </c>
      <c r="N92" s="30">
        <f t="shared" si="106"/>
        <v>5230.4324399071811</v>
      </c>
      <c r="O92" s="30">
        <f t="shared" si="106"/>
        <v>5774.9721137061078</v>
      </c>
      <c r="P92" s="64"/>
      <c r="Q92" s="30">
        <f t="shared" ref="Q92:V96" si="107">Q26*$C92</f>
        <v>10846.473489005637</v>
      </c>
      <c r="R92" s="30">
        <f t="shared" si="107"/>
        <v>10786.500158086246</v>
      </c>
      <c r="S92" s="30">
        <f t="shared" si="107"/>
        <v>10750.635581251619</v>
      </c>
      <c r="T92" s="30">
        <f t="shared" si="107"/>
        <v>10446.454505395253</v>
      </c>
      <c r="U92" s="30">
        <f t="shared" si="107"/>
        <v>11674.841791792818</v>
      </c>
      <c r="V92" s="30">
        <f t="shared" si="107"/>
        <v>12891.40116439389</v>
      </c>
      <c r="W92" s="64"/>
      <c r="X92" s="30">
        <f t="shared" ref="X92:AC96" si="108">X26*$C92</f>
        <v>0</v>
      </c>
      <c r="Y92" s="30">
        <f t="shared" si="108"/>
        <v>0</v>
      </c>
      <c r="Z92" s="30">
        <f t="shared" si="108"/>
        <v>0</v>
      </c>
      <c r="AA92" s="30">
        <f t="shared" si="108"/>
        <v>0</v>
      </c>
      <c r="AB92" s="30">
        <f t="shared" si="108"/>
        <v>0</v>
      </c>
      <c r="AC92" s="30">
        <f t="shared" si="108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6"/>
        <v>25.375265054325407</v>
      </c>
      <c r="K93" s="30">
        <f t="shared" si="106"/>
        <v>1056.7732785273317</v>
      </c>
      <c r="L93" s="30">
        <f t="shared" si="106"/>
        <v>407.05942354182133</v>
      </c>
      <c r="M93" s="30">
        <f t="shared" si="106"/>
        <v>416.01911303288665</v>
      </c>
      <c r="N93" s="30">
        <f t="shared" si="106"/>
        <v>386.36480362414062</v>
      </c>
      <c r="O93" s="30">
        <f t="shared" si="106"/>
        <v>258.64986832454184</v>
      </c>
      <c r="P93" s="64"/>
      <c r="Q93" s="30">
        <f t="shared" si="107"/>
        <v>60.400444945674593</v>
      </c>
      <c r="R93" s="30">
        <f t="shared" si="107"/>
        <v>2520.1171869726682</v>
      </c>
      <c r="S93" s="30">
        <f t="shared" si="107"/>
        <v>908.36133565817863</v>
      </c>
      <c r="T93" s="30">
        <f t="shared" si="107"/>
        <v>928.67258696711338</v>
      </c>
      <c r="U93" s="30">
        <f t="shared" si="107"/>
        <v>862.40440117585945</v>
      </c>
      <c r="V93" s="30">
        <f t="shared" si="107"/>
        <v>577.38100687545807</v>
      </c>
      <c r="W93" s="64"/>
      <c r="X93" s="30">
        <f t="shared" si="108"/>
        <v>0</v>
      </c>
      <c r="Y93" s="30">
        <f t="shared" si="108"/>
        <v>0</v>
      </c>
      <c r="Z93" s="30">
        <f t="shared" si="108"/>
        <v>0</v>
      </c>
      <c r="AA93" s="30">
        <f t="shared" si="108"/>
        <v>0</v>
      </c>
      <c r="AB93" s="30">
        <f t="shared" si="108"/>
        <v>0</v>
      </c>
      <c r="AC93" s="30">
        <f t="shared" si="108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6"/>
        <v>212.94582651323063</v>
      </c>
      <c r="K94" s="30">
        <f t="shared" si="106"/>
        <v>78.494470060477212</v>
      </c>
      <c r="L94" s="30">
        <f t="shared" si="106"/>
        <v>-32.868998479110921</v>
      </c>
      <c r="M94" s="30">
        <f t="shared" si="106"/>
        <v>-17.34036711644336</v>
      </c>
      <c r="N94" s="30">
        <f>N28*$C94</f>
        <v>992.18968145339954</v>
      </c>
      <c r="O94" s="30">
        <f t="shared" si="106"/>
        <v>260.05570185415019</v>
      </c>
      <c r="P94" s="64"/>
      <c r="Q94" s="30">
        <f t="shared" si="107"/>
        <v>506.87244618676931</v>
      </c>
      <c r="R94" s="30">
        <f t="shared" si="107"/>
        <v>187.18798733952275</v>
      </c>
      <c r="S94" s="30">
        <f t="shared" si="107"/>
        <v>-73.347834820889076</v>
      </c>
      <c r="T94" s="30">
        <f t="shared" si="107"/>
        <v>-38.708614783556641</v>
      </c>
      <c r="U94" s="30">
        <f t="shared" si="107"/>
        <v>2214.6653630466003</v>
      </c>
      <c r="V94" s="30">
        <f t="shared" si="107"/>
        <v>580.51923224584971</v>
      </c>
      <c r="W94" s="64"/>
      <c r="X94" s="30">
        <f t="shared" si="108"/>
        <v>0</v>
      </c>
      <c r="Y94" s="30">
        <f t="shared" si="108"/>
        <v>0</v>
      </c>
      <c r="Z94" s="30">
        <f t="shared" si="108"/>
        <v>0</v>
      </c>
      <c r="AA94" s="30">
        <f t="shared" si="108"/>
        <v>0</v>
      </c>
      <c r="AB94" s="30">
        <f t="shared" si="108"/>
        <v>0</v>
      </c>
      <c r="AC94" s="30">
        <f t="shared" si="108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6"/>
        <v>346.61321674249757</v>
      </c>
      <c r="K95" s="30">
        <f t="shared" si="106"/>
        <v>381.3976185581779</v>
      </c>
      <c r="L95" s="30">
        <f t="shared" si="106"/>
        <v>390.30663861040136</v>
      </c>
      <c r="M95" s="30">
        <f t="shared" si="106"/>
        <v>395.12560268940314</v>
      </c>
      <c r="N95" s="30">
        <f t="shared" si="106"/>
        <v>391.37423207142859</v>
      </c>
      <c r="O95" s="30">
        <f t="shared" si="106"/>
        <v>374.98267650140139</v>
      </c>
      <c r="P95" s="64"/>
      <c r="Q95" s="30">
        <f t="shared" si="107"/>
        <v>825.03936295750225</v>
      </c>
      <c r="R95" s="30">
        <f t="shared" si="107"/>
        <v>909.52971004182211</v>
      </c>
      <c r="S95" s="30">
        <f t="shared" si="107"/>
        <v>870.97715728959861</v>
      </c>
      <c r="T95" s="30">
        <f t="shared" si="107"/>
        <v>882.03234931059694</v>
      </c>
      <c r="U95" s="30">
        <f t="shared" si="107"/>
        <v>873.58594022857142</v>
      </c>
      <c r="V95" s="30">
        <f t="shared" si="107"/>
        <v>837.06934289859873</v>
      </c>
      <c r="W95" s="64"/>
      <c r="X95" s="30">
        <f t="shared" si="108"/>
        <v>0</v>
      </c>
      <c r="Y95" s="30">
        <f t="shared" si="108"/>
        <v>0</v>
      </c>
      <c r="Z95" s="30">
        <f t="shared" si="108"/>
        <v>0</v>
      </c>
      <c r="AA95" s="30">
        <f t="shared" si="108"/>
        <v>0</v>
      </c>
      <c r="AB95" s="30">
        <f t="shared" si="108"/>
        <v>0</v>
      </c>
      <c r="AC95" s="30">
        <f t="shared" si="108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6"/>
        <v>447.74194382978959</v>
      </c>
      <c r="K96" s="30">
        <f t="shared" si="106"/>
        <v>513.19160980386118</v>
      </c>
      <c r="L96" s="30">
        <f t="shared" si="106"/>
        <v>536.11638565274063</v>
      </c>
      <c r="M96" s="30">
        <f t="shared" si="106"/>
        <v>552.04542731498168</v>
      </c>
      <c r="N96" s="30">
        <f t="shared" si="106"/>
        <v>733.31258362184872</v>
      </c>
      <c r="O96" s="30">
        <f t="shared" si="106"/>
        <v>554.2492494482932</v>
      </c>
      <c r="P96" s="64"/>
      <c r="Q96" s="30">
        <f t="shared" si="107"/>
        <v>1065.7548825702104</v>
      </c>
      <c r="R96" s="30">
        <f t="shared" si="107"/>
        <v>1223.8225760961386</v>
      </c>
      <c r="S96" s="30">
        <f t="shared" si="107"/>
        <v>1196.3545565472596</v>
      </c>
      <c r="T96" s="30">
        <f t="shared" si="107"/>
        <v>1232.3218790850183</v>
      </c>
      <c r="U96" s="30">
        <f t="shared" si="107"/>
        <v>1636.8261125781512</v>
      </c>
      <c r="V96" s="30">
        <f t="shared" si="107"/>
        <v>1237.243969151707</v>
      </c>
      <c r="W96" s="64"/>
      <c r="X96" s="30">
        <f t="shared" si="108"/>
        <v>0</v>
      </c>
      <c r="Y96" s="30">
        <f t="shared" si="108"/>
        <v>0</v>
      </c>
      <c r="Z96" s="30">
        <f t="shared" si="108"/>
        <v>0</v>
      </c>
      <c r="AA96" s="30">
        <f t="shared" si="108"/>
        <v>0</v>
      </c>
      <c r="AB96" s="30">
        <f t="shared" si="108"/>
        <v>0</v>
      </c>
      <c r="AC96" s="30">
        <f t="shared" si="108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9">J33*$C99</f>
        <v>6.4582698168752577</v>
      </c>
      <c r="K99" s="30">
        <f t="shared" si="109"/>
        <v>4.5860209262472882</v>
      </c>
      <c r="L99" s="30">
        <f t="shared" si="109"/>
        <v>1.0482125334484247</v>
      </c>
      <c r="M99" s="30">
        <f t="shared" si="109"/>
        <v>2.1256876370280144</v>
      </c>
      <c r="N99" s="30">
        <f t="shared" si="109"/>
        <v>0</v>
      </c>
      <c r="O99" s="30">
        <f t="shared" si="109"/>
        <v>0.49133616241466049</v>
      </c>
      <c r="P99" s="64"/>
      <c r="Q99" s="30">
        <f t="shared" ref="Q99:V103" si="110">Q33*$C99</f>
        <v>15.372543683124745</v>
      </c>
      <c r="R99" s="30">
        <f t="shared" si="110"/>
        <v>10.93641407375271</v>
      </c>
      <c r="S99" s="30">
        <f t="shared" si="110"/>
        <v>2.339107466551575</v>
      </c>
      <c r="T99" s="30">
        <f t="shared" si="110"/>
        <v>4.7451373629719855</v>
      </c>
      <c r="U99" s="30">
        <f t="shared" si="110"/>
        <v>0</v>
      </c>
      <c r="V99" s="30">
        <f t="shared" si="110"/>
        <v>1.0968038375853395</v>
      </c>
      <c r="W99" s="64"/>
      <c r="X99" s="30">
        <f t="shared" ref="X99:AC103" si="111">X33*$C99</f>
        <v>0</v>
      </c>
      <c r="Y99" s="30">
        <f t="shared" si="111"/>
        <v>0</v>
      </c>
      <c r="Z99" s="30">
        <f t="shared" si="111"/>
        <v>0</v>
      </c>
      <c r="AA99" s="30">
        <f t="shared" si="111"/>
        <v>0</v>
      </c>
      <c r="AB99" s="30">
        <f t="shared" si="111"/>
        <v>0</v>
      </c>
      <c r="AC99" s="30">
        <f t="shared" si="111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9"/>
        <v>404.47568219723559</v>
      </c>
      <c r="K100" s="30">
        <f t="shared" si="109"/>
        <v>370.05801300143162</v>
      </c>
      <c r="L100" s="30">
        <f t="shared" si="109"/>
        <v>464.27836064618037</v>
      </c>
      <c r="M100" s="30">
        <f t="shared" si="109"/>
        <v>555.30928041315462</v>
      </c>
      <c r="N100" s="30">
        <f t="shared" si="109"/>
        <v>445.18708883193273</v>
      </c>
      <c r="O100" s="30">
        <f t="shared" si="109"/>
        <v>424.98224684962275</v>
      </c>
      <c r="P100" s="64"/>
      <c r="Q100" s="30">
        <f t="shared" si="110"/>
        <v>962.76870890276439</v>
      </c>
      <c r="R100" s="30">
        <f t="shared" si="110"/>
        <v>882.48783129856827</v>
      </c>
      <c r="S100" s="30">
        <f t="shared" si="110"/>
        <v>1036.0465509538196</v>
      </c>
      <c r="T100" s="30">
        <f t="shared" si="110"/>
        <v>1239.6077243868456</v>
      </c>
      <c r="U100" s="30">
        <f t="shared" si="110"/>
        <v>993.70155136806716</v>
      </c>
      <c r="V100" s="30">
        <f t="shared" si="110"/>
        <v>948.68278565037724</v>
      </c>
      <c r="W100" s="64"/>
      <c r="X100" s="30">
        <f t="shared" si="111"/>
        <v>0</v>
      </c>
      <c r="Y100" s="30">
        <f t="shared" si="111"/>
        <v>0</v>
      </c>
      <c r="Z100" s="30">
        <f t="shared" si="111"/>
        <v>0</v>
      </c>
      <c r="AA100" s="30">
        <f t="shared" si="111"/>
        <v>0</v>
      </c>
      <c r="AB100" s="30">
        <f t="shared" si="111"/>
        <v>0</v>
      </c>
      <c r="AC100" s="30">
        <f t="shared" si="111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9"/>
        <v>33.969215082959707</v>
      </c>
      <c r="K101" s="30">
        <f t="shared" si="109"/>
        <v>87.746303959132305</v>
      </c>
      <c r="L101" s="30">
        <f t="shared" si="109"/>
        <v>84.462576543547698</v>
      </c>
      <c r="M101" s="30">
        <f t="shared" si="109"/>
        <v>82.537242981485988</v>
      </c>
      <c r="N101" s="30">
        <f t="shared" si="109"/>
        <v>106.56835610466005</v>
      </c>
      <c r="O101" s="30">
        <f t="shared" si="109"/>
        <v>84.20765357862021</v>
      </c>
      <c r="P101" s="64"/>
      <c r="Q101" s="30">
        <f t="shared" si="110"/>
        <v>80.856523117040297</v>
      </c>
      <c r="R101" s="30">
        <f t="shared" si="110"/>
        <v>209.25109784086763</v>
      </c>
      <c r="S101" s="30">
        <f t="shared" si="110"/>
        <v>188.47994765645234</v>
      </c>
      <c r="T101" s="30">
        <f t="shared" si="110"/>
        <v>184.24652271851406</v>
      </c>
      <c r="U101" s="30">
        <f t="shared" si="110"/>
        <v>237.87109609533996</v>
      </c>
      <c r="V101" s="30">
        <f t="shared" si="110"/>
        <v>187.97573772137986</v>
      </c>
      <c r="W101" s="64"/>
      <c r="X101" s="30">
        <f t="shared" si="111"/>
        <v>0</v>
      </c>
      <c r="Y101" s="30">
        <f t="shared" si="111"/>
        <v>0</v>
      </c>
      <c r="Z101" s="30">
        <f t="shared" si="111"/>
        <v>0</v>
      </c>
      <c r="AA101" s="30">
        <f t="shared" si="111"/>
        <v>0</v>
      </c>
      <c r="AB101" s="30">
        <f t="shared" si="111"/>
        <v>0</v>
      </c>
      <c r="AC101" s="30">
        <f t="shared" si="111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9"/>
        <v>73.640903281419355</v>
      </c>
      <c r="K102" s="30">
        <f t="shared" si="109"/>
        <v>81.470625422472864</v>
      </c>
      <c r="L102" s="30">
        <f t="shared" si="109"/>
        <v>73.4049684419508</v>
      </c>
      <c r="M102" s="30">
        <f t="shared" si="109"/>
        <v>69.320102168087701</v>
      </c>
      <c r="N102" s="30">
        <f t="shared" si="109"/>
        <v>75.250794499618024</v>
      </c>
      <c r="O102" s="30">
        <f t="shared" si="109"/>
        <v>89.296846902623059</v>
      </c>
      <c r="P102" s="64"/>
      <c r="Q102" s="30">
        <f t="shared" si="110"/>
        <v>175.28657591858067</v>
      </c>
      <c r="R102" s="30">
        <f t="shared" si="110"/>
        <v>194.28530937752708</v>
      </c>
      <c r="S102" s="30">
        <f t="shared" si="110"/>
        <v>163.80467155804922</v>
      </c>
      <c r="T102" s="30">
        <f t="shared" si="110"/>
        <v>154.74211783191231</v>
      </c>
      <c r="U102" s="30">
        <f t="shared" si="110"/>
        <v>167.96720550038197</v>
      </c>
      <c r="V102" s="30">
        <f t="shared" si="110"/>
        <v>199.33628309737691</v>
      </c>
      <c r="W102" s="64"/>
      <c r="X102" s="30">
        <f t="shared" si="111"/>
        <v>0</v>
      </c>
      <c r="Y102" s="30">
        <f t="shared" si="111"/>
        <v>0</v>
      </c>
      <c r="Z102" s="30">
        <f t="shared" si="111"/>
        <v>0</v>
      </c>
      <c r="AA102" s="30">
        <f t="shared" si="111"/>
        <v>0</v>
      </c>
      <c r="AB102" s="30">
        <f t="shared" si="111"/>
        <v>0</v>
      </c>
      <c r="AC102" s="30">
        <f t="shared" si="111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9"/>
        <v>75.392348064557837</v>
      </c>
      <c r="K103" s="30">
        <f t="shared" si="109"/>
        <v>101.48490579644252</v>
      </c>
      <c r="L103" s="30">
        <f t="shared" si="109"/>
        <v>92.042472044281411</v>
      </c>
      <c r="M103" s="30">
        <f t="shared" si="109"/>
        <v>96.971573729841651</v>
      </c>
      <c r="N103" s="30">
        <f t="shared" si="109"/>
        <v>139.73291207257449</v>
      </c>
      <c r="O103" s="30">
        <f t="shared" si="109"/>
        <v>104.07861952022998</v>
      </c>
      <c r="P103" s="64"/>
      <c r="Q103" s="30">
        <f t="shared" si="110"/>
        <v>179.45551933544218</v>
      </c>
      <c r="R103" s="30">
        <f t="shared" si="110"/>
        <v>242.01393100355745</v>
      </c>
      <c r="S103" s="30">
        <f t="shared" si="110"/>
        <v>205.39463775571863</v>
      </c>
      <c r="T103" s="30">
        <f t="shared" si="110"/>
        <v>216.46804057015839</v>
      </c>
      <c r="U103" s="30">
        <f t="shared" si="110"/>
        <v>311.8976605274255</v>
      </c>
      <c r="V103" s="30">
        <f t="shared" si="110"/>
        <v>232.33345727977004</v>
      </c>
      <c r="W103" s="64"/>
      <c r="X103" s="30">
        <f t="shared" si="111"/>
        <v>0</v>
      </c>
      <c r="Y103" s="30">
        <f t="shared" si="111"/>
        <v>0</v>
      </c>
      <c r="Z103" s="30">
        <f t="shared" si="111"/>
        <v>0</v>
      </c>
      <c r="AA103" s="30">
        <f t="shared" si="111"/>
        <v>0</v>
      </c>
      <c r="AB103" s="30">
        <f t="shared" si="111"/>
        <v>0</v>
      </c>
      <c r="AC103" s="30">
        <f t="shared" si="111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593.93641844304773</v>
      </c>
      <c r="K104" s="15">
        <f t="shared" ref="K104:O104" si="112">SUM(K99:K103)</f>
        <v>645.34586910572659</v>
      </c>
      <c r="L104" s="15">
        <f t="shared" si="112"/>
        <v>715.23659020940875</v>
      </c>
      <c r="M104" s="15">
        <f t="shared" si="112"/>
        <v>806.26388692959802</v>
      </c>
      <c r="N104" s="15">
        <f t="shared" si="112"/>
        <v>766.7391515087852</v>
      </c>
      <c r="O104" s="15">
        <f t="shared" si="112"/>
        <v>703.05670301351063</v>
      </c>
      <c r="P104" s="64"/>
      <c r="Q104" s="15">
        <f>SUM(Q99:Q103)</f>
        <v>1413.7398709569522</v>
      </c>
      <c r="R104" s="15">
        <f t="shared" ref="R104:V104" si="113">SUM(R99:R103)</f>
        <v>1538.9745835942731</v>
      </c>
      <c r="S104" s="15">
        <f t="shared" si="113"/>
        <v>1596.0649153905913</v>
      </c>
      <c r="T104" s="15">
        <f t="shared" si="113"/>
        <v>1799.8095428704023</v>
      </c>
      <c r="U104" s="15">
        <f t="shared" si="113"/>
        <v>1711.4375134912148</v>
      </c>
      <c r="V104" s="15">
        <f t="shared" si="113"/>
        <v>1569.4250675864894</v>
      </c>
      <c r="W104" s="64"/>
      <c r="X104" s="15">
        <f>SUM(X99:X103)</f>
        <v>0</v>
      </c>
      <c r="Y104" s="15">
        <f t="shared" ref="Y104:AC104" si="114">SUM(Y99:Y103)</f>
        <v>0</v>
      </c>
      <c r="Z104" s="15">
        <f t="shared" si="114"/>
        <v>0</v>
      </c>
      <c r="AA104" s="15">
        <f t="shared" si="114"/>
        <v>0</v>
      </c>
      <c r="AB104" s="15">
        <f t="shared" si="114"/>
        <v>0</v>
      </c>
      <c r="AC104" s="15">
        <f t="shared" si="114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5">J40*$C106</f>
        <v>216.09312847414387</v>
      </c>
      <c r="K106" s="96">
        <f t="shared" si="115"/>
        <v>186.13642841843819</v>
      </c>
      <c r="L106" s="96">
        <f t="shared" si="115"/>
        <v>116.60428330306431</v>
      </c>
      <c r="M106" s="96">
        <f t="shared" si="115"/>
        <v>77.585923743727164</v>
      </c>
      <c r="N106" s="96">
        <f t="shared" si="115"/>
        <v>6.1826699770817423E-4</v>
      </c>
      <c r="O106" s="96">
        <f t="shared" si="115"/>
        <v>-1.6744794825727634E-3</v>
      </c>
      <c r="P106" s="64"/>
      <c r="Q106" s="96">
        <f t="shared" ref="Q106:V109" si="116">Q40*$C106</f>
        <v>514.36393202585612</v>
      </c>
      <c r="R106" s="96">
        <f t="shared" si="116"/>
        <v>443.88481608156178</v>
      </c>
      <c r="S106" s="96">
        <f t="shared" si="116"/>
        <v>260.20481629693569</v>
      </c>
      <c r="T106" s="96">
        <f t="shared" si="116"/>
        <v>173.19377465627284</v>
      </c>
      <c r="U106" s="96">
        <f t="shared" si="116"/>
        <v>1.3800330022918257E-3</v>
      </c>
      <c r="V106" s="96">
        <f t="shared" si="116"/>
        <v>-3.737920517427237E-3</v>
      </c>
      <c r="W106" s="64"/>
      <c r="X106" s="96">
        <f t="shared" ref="X106:AC109" si="117">X40*$C106</f>
        <v>0</v>
      </c>
      <c r="Y106" s="96">
        <f t="shared" si="117"/>
        <v>0</v>
      </c>
      <c r="Z106" s="96">
        <f t="shared" si="117"/>
        <v>0</v>
      </c>
      <c r="AA106" s="96">
        <f t="shared" si="117"/>
        <v>0</v>
      </c>
      <c r="AB106" s="96">
        <f t="shared" si="117"/>
        <v>0</v>
      </c>
      <c r="AC106" s="96">
        <f t="shared" si="117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5"/>
        <v>0</v>
      </c>
      <c r="K107" s="30">
        <f t="shared" si="115"/>
        <v>0</v>
      </c>
      <c r="L107" s="30">
        <f t="shared" si="115"/>
        <v>57.75188103819594</v>
      </c>
      <c r="M107" s="30">
        <f t="shared" si="115"/>
        <v>0</v>
      </c>
      <c r="N107" s="30">
        <f t="shared" si="115"/>
        <v>0</v>
      </c>
      <c r="O107" s="30">
        <f t="shared" si="115"/>
        <v>0</v>
      </c>
      <c r="P107" s="64"/>
      <c r="Q107" s="30">
        <f t="shared" si="116"/>
        <v>0</v>
      </c>
      <c r="R107" s="30">
        <f t="shared" si="116"/>
        <v>0</v>
      </c>
      <c r="S107" s="30">
        <f t="shared" si="116"/>
        <v>128.87449046180404</v>
      </c>
      <c r="T107" s="30">
        <f t="shared" si="116"/>
        <v>0</v>
      </c>
      <c r="U107" s="30">
        <f t="shared" si="116"/>
        <v>0</v>
      </c>
      <c r="V107" s="30">
        <f t="shared" si="116"/>
        <v>0</v>
      </c>
      <c r="W107" s="64"/>
      <c r="X107" s="30">
        <f t="shared" si="117"/>
        <v>0</v>
      </c>
      <c r="Y107" s="30">
        <f t="shared" si="117"/>
        <v>0</v>
      </c>
      <c r="Z107" s="30">
        <f t="shared" si="117"/>
        <v>0</v>
      </c>
      <c r="AA107" s="30">
        <f t="shared" si="117"/>
        <v>0</v>
      </c>
      <c r="AB107" s="30">
        <f t="shared" si="117"/>
        <v>0</v>
      </c>
      <c r="AC107" s="30">
        <f t="shared" si="117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5"/>
        <v>153.58153084682988</v>
      </c>
      <c r="K108" s="96">
        <f t="shared" si="115"/>
        <v>144.41871940672451</v>
      </c>
      <c r="L108" s="96">
        <f t="shared" si="115"/>
        <v>241.30879779529565</v>
      </c>
      <c r="M108" s="96">
        <f t="shared" si="115"/>
        <v>157.79965974250914</v>
      </c>
      <c r="N108" s="96">
        <f t="shared" si="115"/>
        <v>137.25452620588234</v>
      </c>
      <c r="O108" s="96">
        <f t="shared" si="115"/>
        <v>833.25689982795552</v>
      </c>
      <c r="P108" s="64"/>
      <c r="Q108" s="96">
        <f t="shared" si="116"/>
        <v>365.56831145317005</v>
      </c>
      <c r="R108" s="96">
        <f t="shared" si="116"/>
        <v>344.39941309327548</v>
      </c>
      <c r="S108" s="96">
        <f t="shared" si="116"/>
        <v>538.48546230470436</v>
      </c>
      <c r="T108" s="96">
        <f t="shared" si="116"/>
        <v>352.25357115749085</v>
      </c>
      <c r="U108" s="96">
        <f t="shared" si="116"/>
        <v>306.36565849411761</v>
      </c>
      <c r="V108" s="96">
        <f t="shared" si="116"/>
        <v>1860.0694093720444</v>
      </c>
      <c r="W108" s="64"/>
      <c r="X108" s="96">
        <f t="shared" si="117"/>
        <v>0</v>
      </c>
      <c r="Y108" s="96">
        <f t="shared" si="117"/>
        <v>0</v>
      </c>
      <c r="Z108" s="96">
        <f t="shared" si="117"/>
        <v>0</v>
      </c>
      <c r="AA108" s="96">
        <f t="shared" si="117"/>
        <v>0</v>
      </c>
      <c r="AB108" s="96">
        <f t="shared" si="117"/>
        <v>0</v>
      </c>
      <c r="AC108" s="96">
        <f t="shared" si="117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5"/>
        <v>269.27943107324995</v>
      </c>
      <c r="K109" s="96">
        <f t="shared" si="115"/>
        <v>135.6682364967462</v>
      </c>
      <c r="L109" s="96">
        <f t="shared" si="115"/>
        <v>248.22028893806652</v>
      </c>
      <c r="M109" s="96">
        <f t="shared" si="115"/>
        <v>299.58733119025578</v>
      </c>
      <c r="N109" s="96">
        <f t="shared" si="115"/>
        <v>388.63542755385799</v>
      </c>
      <c r="O109" s="96">
        <f t="shared" si="115"/>
        <v>0</v>
      </c>
      <c r="P109" s="64"/>
      <c r="Q109" s="96">
        <f t="shared" si="116"/>
        <v>640.96266252675014</v>
      </c>
      <c r="R109" s="96">
        <f t="shared" si="116"/>
        <v>323.53188850325375</v>
      </c>
      <c r="S109" s="96">
        <f t="shared" si="116"/>
        <v>553.90859456193357</v>
      </c>
      <c r="T109" s="96">
        <f t="shared" si="116"/>
        <v>668.76384560974429</v>
      </c>
      <c r="U109" s="96">
        <f t="shared" si="116"/>
        <v>867.47265804614199</v>
      </c>
      <c r="V109" s="96">
        <f t="shared" si="116"/>
        <v>0</v>
      </c>
      <c r="W109" s="64"/>
      <c r="X109" s="96">
        <f t="shared" si="117"/>
        <v>0</v>
      </c>
      <c r="Y109" s="96">
        <f t="shared" si="117"/>
        <v>0</v>
      </c>
      <c r="Z109" s="96">
        <f t="shared" si="117"/>
        <v>0</v>
      </c>
      <c r="AA109" s="96">
        <f t="shared" si="117"/>
        <v>0</v>
      </c>
      <c r="AB109" s="96">
        <f t="shared" si="117"/>
        <v>0</v>
      </c>
      <c r="AC109" s="96">
        <f t="shared" si="117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6822.3566974714759</v>
      </c>
      <c r="K110" s="15">
        <f t="shared" ref="K110:O110" si="118">K109+K108+K107+K106+K104+K96+K95+K94+K93+K92</f>
        <v>7664.5830084912368</v>
      </c>
      <c r="L110" s="15">
        <f t="shared" si="118"/>
        <v>7497.3638604582648</v>
      </c>
      <c r="M110" s="15">
        <f t="shared" si="118"/>
        <v>7366.80341063167</v>
      </c>
      <c r="N110" s="15">
        <f t="shared" si="118"/>
        <v>9026.3034642135226</v>
      </c>
      <c r="O110" s="15">
        <f t="shared" si="118"/>
        <v>8759.2215381964779</v>
      </c>
      <c r="P110" s="64"/>
      <c r="Q110" s="15">
        <f>Q109+Q108+Q107+Q106+Q104+Q96+Q95+Q94+Q93+Q92</f>
        <v>16239.175402628522</v>
      </c>
      <c r="R110" s="15">
        <f t="shared" ref="R110:V110" si="119">R109+R108+R107+R106+R104+R96+R95+R94+R93+R92</f>
        <v>18277.948319808762</v>
      </c>
      <c r="S110" s="15">
        <f t="shared" si="119"/>
        <v>16730.519074941738</v>
      </c>
      <c r="T110" s="15">
        <f t="shared" si="119"/>
        <v>16444.793440268339</v>
      </c>
      <c r="U110" s="15">
        <f t="shared" si="119"/>
        <v>20147.60081888648</v>
      </c>
      <c r="V110" s="15">
        <f t="shared" si="119"/>
        <v>19553.105454603523</v>
      </c>
      <c r="W110" s="64"/>
      <c r="X110" s="15">
        <f>X109+X108+X107+X106+X104+X96+X95+X94+X93+X92</f>
        <v>0</v>
      </c>
      <c r="Y110" s="15">
        <f t="shared" ref="Y110:AC110" si="120">Y109+Y108+Y107+Y106+Y104+Y96+Y95+Y94+Y93+Y92</f>
        <v>0</v>
      </c>
      <c r="Z110" s="15">
        <f t="shared" si="120"/>
        <v>0</v>
      </c>
      <c r="AA110" s="15">
        <f t="shared" si="120"/>
        <v>0</v>
      </c>
      <c r="AB110" s="15">
        <f t="shared" si="120"/>
        <v>0</v>
      </c>
      <c r="AC110" s="15">
        <f t="shared" si="120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1">J45*$C111</f>
        <v>0</v>
      </c>
      <c r="K111" s="89">
        <f t="shared" si="121"/>
        <v>0</v>
      </c>
      <c r="L111" s="89">
        <f t="shared" si="121"/>
        <v>0</v>
      </c>
      <c r="M111" s="89">
        <f t="shared" si="121"/>
        <v>0</v>
      </c>
      <c r="N111" s="89">
        <f t="shared" si="121"/>
        <v>0</v>
      </c>
      <c r="O111" s="89">
        <f t="shared" si="121"/>
        <v>0</v>
      </c>
      <c r="P111" s="64"/>
      <c r="Q111" s="89">
        <f t="shared" ref="Q111:V114" si="122">Q45*$C111</f>
        <v>0</v>
      </c>
      <c r="R111" s="89">
        <f t="shared" si="122"/>
        <v>0</v>
      </c>
      <c r="S111" s="89">
        <f t="shared" si="122"/>
        <v>0</v>
      </c>
      <c r="T111" s="89">
        <f t="shared" si="122"/>
        <v>0</v>
      </c>
      <c r="U111" s="89">
        <f t="shared" si="122"/>
        <v>0</v>
      </c>
      <c r="V111" s="89">
        <f t="shared" si="122"/>
        <v>0</v>
      </c>
      <c r="W111" s="64"/>
      <c r="X111" s="89">
        <f t="shared" ref="X111:AC114" si="123">X45*$C111</f>
        <v>0</v>
      </c>
      <c r="Y111" s="89">
        <f t="shared" si="123"/>
        <v>0</v>
      </c>
      <c r="Z111" s="89">
        <f t="shared" si="123"/>
        <v>0</v>
      </c>
      <c r="AA111" s="89">
        <f t="shared" si="123"/>
        <v>0</v>
      </c>
      <c r="AB111" s="89">
        <f t="shared" si="123"/>
        <v>0</v>
      </c>
      <c r="AC111" s="89">
        <f t="shared" si="123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1"/>
        <v>14.912972607743086</v>
      </c>
      <c r="K112" s="89">
        <f t="shared" si="121"/>
        <v>65.584110143297167</v>
      </c>
      <c r="L112" s="89">
        <f t="shared" si="121"/>
        <v>30.93467467224859</v>
      </c>
      <c r="M112" s="89">
        <f t="shared" si="121"/>
        <v>29.021563278197316</v>
      </c>
      <c r="N112" s="89">
        <f t="shared" si="121"/>
        <v>15.69744648357525</v>
      </c>
      <c r="O112" s="89">
        <f t="shared" si="121"/>
        <v>944.25196396665467</v>
      </c>
      <c r="P112" s="64"/>
      <c r="Q112" s="89">
        <f t="shared" si="122"/>
        <v>35.497173292256903</v>
      </c>
      <c r="R112" s="89">
        <f t="shared" si="122"/>
        <v>156.40028615670278</v>
      </c>
      <c r="S112" s="89">
        <f t="shared" si="122"/>
        <v>69.031352127751404</v>
      </c>
      <c r="T112" s="89">
        <f t="shared" si="122"/>
        <v>64.784355821802677</v>
      </c>
      <c r="U112" s="89">
        <f t="shared" si="122"/>
        <v>35.038250916424751</v>
      </c>
      <c r="V112" s="89">
        <f t="shared" si="122"/>
        <v>2107.8423632333456</v>
      </c>
      <c r="W112" s="64"/>
      <c r="X112" s="89">
        <f t="shared" si="123"/>
        <v>0</v>
      </c>
      <c r="Y112" s="89">
        <f t="shared" si="123"/>
        <v>0</v>
      </c>
      <c r="Z112" s="89">
        <f t="shared" si="123"/>
        <v>0</v>
      </c>
      <c r="AA112" s="89">
        <f t="shared" si="123"/>
        <v>0</v>
      </c>
      <c r="AB112" s="89">
        <f t="shared" si="123"/>
        <v>0</v>
      </c>
      <c r="AC112" s="89">
        <f t="shared" si="123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1"/>
        <v>0</v>
      </c>
      <c r="K113" s="89">
        <f t="shared" si="121"/>
        <v>0</v>
      </c>
      <c r="L113" s="89">
        <f t="shared" si="121"/>
        <v>0</v>
      </c>
      <c r="M113" s="89">
        <f t="shared" si="121"/>
        <v>0</v>
      </c>
      <c r="N113" s="89">
        <f t="shared" si="121"/>
        <v>0</v>
      </c>
      <c r="O113" s="89">
        <f t="shared" si="121"/>
        <v>0</v>
      </c>
      <c r="P113" s="64"/>
      <c r="Q113" s="89">
        <f t="shared" si="122"/>
        <v>0</v>
      </c>
      <c r="R113" s="89">
        <f t="shared" si="122"/>
        <v>0</v>
      </c>
      <c r="S113" s="89">
        <f t="shared" si="122"/>
        <v>0</v>
      </c>
      <c r="T113" s="89">
        <f t="shared" si="122"/>
        <v>0</v>
      </c>
      <c r="U113" s="89">
        <f t="shared" si="122"/>
        <v>0</v>
      </c>
      <c r="V113" s="89">
        <f t="shared" si="122"/>
        <v>0</v>
      </c>
      <c r="W113" s="64"/>
      <c r="X113" s="89">
        <f t="shared" si="123"/>
        <v>0</v>
      </c>
      <c r="Y113" s="89">
        <f t="shared" si="123"/>
        <v>0</v>
      </c>
      <c r="Z113" s="89">
        <f t="shared" si="123"/>
        <v>0</v>
      </c>
      <c r="AA113" s="89">
        <f t="shared" si="123"/>
        <v>0</v>
      </c>
      <c r="AB113" s="89">
        <f t="shared" si="123"/>
        <v>0</v>
      </c>
      <c r="AC113" s="89">
        <f t="shared" si="123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1"/>
        <v>1952.9954770624713</v>
      </c>
      <c r="K114" s="30">
        <f t="shared" si="121"/>
        <v>1967.1891390098049</v>
      </c>
      <c r="L114" s="30">
        <f t="shared" si="121"/>
        <v>2206.1887571446205</v>
      </c>
      <c r="M114" s="30">
        <f t="shared" si="121"/>
        <v>2271.8957090547347</v>
      </c>
      <c r="N114" s="30">
        <f t="shared" si="121"/>
        <v>2319.5260563285651</v>
      </c>
      <c r="O114" s="30">
        <f t="shared" si="121"/>
        <v>2720.1597210928635</v>
      </c>
      <c r="P114" s="64"/>
      <c r="Q114" s="30">
        <f t="shared" si="122"/>
        <v>4648.6921629752915</v>
      </c>
      <c r="R114" s="30">
        <f t="shared" si="122"/>
        <v>4691.211691265672</v>
      </c>
      <c r="S114" s="30">
        <f t="shared" si="122"/>
        <v>4923.1548276588464</v>
      </c>
      <c r="T114" s="30">
        <f t="shared" si="122"/>
        <v>5071.5152245434447</v>
      </c>
      <c r="U114" s="30">
        <f t="shared" si="122"/>
        <v>5177.411246718576</v>
      </c>
      <c r="V114" s="30">
        <f t="shared" si="122"/>
        <v>6072.1800045766358</v>
      </c>
      <c r="W114" s="64"/>
      <c r="X114" s="30">
        <f t="shared" si="123"/>
        <v>0</v>
      </c>
      <c r="Y114" s="30">
        <f t="shared" si="123"/>
        <v>0</v>
      </c>
      <c r="Z114" s="30">
        <f t="shared" si="123"/>
        <v>0</v>
      </c>
      <c r="AA114" s="30">
        <f t="shared" si="123"/>
        <v>0</v>
      </c>
      <c r="AB114" s="30">
        <f t="shared" si="123"/>
        <v>0</v>
      </c>
      <c r="AC114" s="30">
        <f t="shared" si="123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4">J50*$C116</f>
        <v>37.490114326433776</v>
      </c>
      <c r="K116" s="30">
        <f t="shared" si="124"/>
        <v>36.67107298047722</v>
      </c>
      <c r="L116" s="30">
        <f t="shared" si="124"/>
        <v>38.340283038411741</v>
      </c>
      <c r="M116" s="30">
        <f t="shared" si="124"/>
        <v>38.020696930572477</v>
      </c>
      <c r="N116" s="30">
        <f t="shared" si="124"/>
        <v>38.803232543926661</v>
      </c>
      <c r="O116" s="30">
        <f t="shared" si="124"/>
        <v>124.21171423571683</v>
      </c>
      <c r="P116" s="64"/>
      <c r="Q116" s="30">
        <f t="shared" ref="Q116:V129" si="125">Q50*$C116</f>
        <v>89.23727817356621</v>
      </c>
      <c r="R116" s="30">
        <f t="shared" si="125"/>
        <v>87.450547019522759</v>
      </c>
      <c r="S116" s="30">
        <f t="shared" si="125"/>
        <v>85.557116961588264</v>
      </c>
      <c r="T116" s="30">
        <f t="shared" si="125"/>
        <v>84.87297306942753</v>
      </c>
      <c r="U116" s="30">
        <f t="shared" si="125"/>
        <v>86.612647456073319</v>
      </c>
      <c r="V116" s="30">
        <f t="shared" si="125"/>
        <v>277.27632376428312</v>
      </c>
      <c r="W116" s="64"/>
      <c r="X116" s="30">
        <f t="shared" ref="X116:AC129" si="126">X50*$C116</f>
        <v>0</v>
      </c>
      <c r="Y116" s="30">
        <f t="shared" si="126"/>
        <v>0</v>
      </c>
      <c r="Z116" s="30">
        <f t="shared" si="126"/>
        <v>0</v>
      </c>
      <c r="AA116" s="30">
        <f t="shared" si="126"/>
        <v>0</v>
      </c>
      <c r="AB116" s="30">
        <f t="shared" si="126"/>
        <v>0</v>
      </c>
      <c r="AC116" s="30">
        <f t="shared" si="126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4"/>
        <v>33.293344258011281</v>
      </c>
      <c r="K117" s="30">
        <f t="shared" si="124"/>
        <v>34.974995947939256</v>
      </c>
      <c r="L117" s="30">
        <f t="shared" si="124"/>
        <v>33.552069154078545</v>
      </c>
      <c r="M117" s="30">
        <f t="shared" si="124"/>
        <v>23.453837149817293</v>
      </c>
      <c r="N117" s="30">
        <f t="shared" si="124"/>
        <v>27.019338311688315</v>
      </c>
      <c r="O117" s="30">
        <f t="shared" si="124"/>
        <v>4.4588693316564854</v>
      </c>
      <c r="P117" s="64"/>
      <c r="Q117" s="30">
        <f t="shared" si="125"/>
        <v>79.247755741988726</v>
      </c>
      <c r="R117" s="30">
        <f t="shared" si="125"/>
        <v>83.405864052060721</v>
      </c>
      <c r="S117" s="30">
        <f t="shared" si="125"/>
        <v>74.872120845921458</v>
      </c>
      <c r="T117" s="30">
        <f t="shared" si="125"/>
        <v>52.355612850182702</v>
      </c>
      <c r="U117" s="30">
        <f t="shared" si="125"/>
        <v>60.309831688311682</v>
      </c>
      <c r="V117" s="30">
        <f t="shared" si="125"/>
        <v>9.9534806683435129</v>
      </c>
      <c r="W117" s="64"/>
      <c r="X117" s="30">
        <f t="shared" si="126"/>
        <v>0</v>
      </c>
      <c r="Y117" s="30">
        <f t="shared" si="126"/>
        <v>0</v>
      </c>
      <c r="Z117" s="30">
        <f t="shared" si="126"/>
        <v>0</v>
      </c>
      <c r="AA117" s="30">
        <f t="shared" si="126"/>
        <v>0</v>
      </c>
      <c r="AB117" s="30">
        <f t="shared" si="126"/>
        <v>0</v>
      </c>
      <c r="AC117" s="30">
        <f t="shared" si="126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4"/>
        <v>39.500185752757538</v>
      </c>
      <c r="K118" s="30">
        <f t="shared" si="124"/>
        <v>21.425990685422995</v>
      </c>
      <c r="L118" s="30">
        <f t="shared" si="124"/>
        <v>26.328382162192487</v>
      </c>
      <c r="M118" s="30">
        <f t="shared" si="124"/>
        <v>19.528145811449452</v>
      </c>
      <c r="N118" s="30">
        <f t="shared" si="124"/>
        <v>25.367863407181055</v>
      </c>
      <c r="O118" s="30">
        <f t="shared" si="124"/>
        <v>28.184154676967303</v>
      </c>
      <c r="P118" s="64"/>
      <c r="Q118" s="30">
        <f t="shared" si="125"/>
        <v>94.021827547242495</v>
      </c>
      <c r="R118" s="30">
        <f t="shared" si="125"/>
        <v>51.095167214577003</v>
      </c>
      <c r="S118" s="30">
        <f t="shared" si="125"/>
        <v>58.75231723780751</v>
      </c>
      <c r="T118" s="30">
        <f t="shared" si="125"/>
        <v>43.592356988550556</v>
      </c>
      <c r="U118" s="30">
        <f t="shared" si="125"/>
        <v>56.623576592818942</v>
      </c>
      <c r="V118" s="30">
        <f t="shared" si="125"/>
        <v>62.915151323032696</v>
      </c>
      <c r="W118" s="64"/>
      <c r="X118" s="30">
        <f t="shared" si="126"/>
        <v>0</v>
      </c>
      <c r="Y118" s="30">
        <f t="shared" si="126"/>
        <v>0</v>
      </c>
      <c r="Z118" s="30">
        <f t="shared" si="126"/>
        <v>0</v>
      </c>
      <c r="AA118" s="30">
        <f t="shared" si="126"/>
        <v>0</v>
      </c>
      <c r="AB118" s="30">
        <f t="shared" si="126"/>
        <v>0</v>
      </c>
      <c r="AC118" s="30">
        <f t="shared" si="126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4"/>
        <v>44.225679726997662</v>
      </c>
      <c r="K119" s="30">
        <f t="shared" si="124"/>
        <v>43.225326104251621</v>
      </c>
      <c r="L119" s="30">
        <f t="shared" si="124"/>
        <v>48.767465192058694</v>
      </c>
      <c r="M119" s="30">
        <f t="shared" si="124"/>
        <v>33.624733471376366</v>
      </c>
      <c r="N119" s="30">
        <f t="shared" si="124"/>
        <v>28.26254475171887</v>
      </c>
      <c r="O119" s="30">
        <f t="shared" si="124"/>
        <v>34.936468749550848</v>
      </c>
      <c r="P119" s="64"/>
      <c r="Q119" s="30">
        <f t="shared" si="125"/>
        <v>105.26986527300234</v>
      </c>
      <c r="R119" s="30">
        <f t="shared" si="125"/>
        <v>103.08066019574837</v>
      </c>
      <c r="S119" s="30">
        <f t="shared" si="125"/>
        <v>108.82558480794131</v>
      </c>
      <c r="T119" s="30">
        <f t="shared" si="125"/>
        <v>75.059936528623624</v>
      </c>
      <c r="U119" s="30">
        <f t="shared" si="125"/>
        <v>63.084791248281128</v>
      </c>
      <c r="V119" s="30">
        <f t="shared" si="125"/>
        <v>77.988261250449156</v>
      </c>
      <c r="W119" s="64"/>
      <c r="X119" s="30">
        <f t="shared" si="126"/>
        <v>0</v>
      </c>
      <c r="Y119" s="30">
        <f t="shared" si="126"/>
        <v>0</v>
      </c>
      <c r="Z119" s="30">
        <f t="shared" si="126"/>
        <v>0</v>
      </c>
      <c r="AA119" s="30">
        <f t="shared" si="126"/>
        <v>0</v>
      </c>
      <c r="AB119" s="30">
        <f t="shared" si="126"/>
        <v>0</v>
      </c>
      <c r="AC119" s="30">
        <f t="shared" si="126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4"/>
        <v>6.6226138789437501</v>
      </c>
      <c r="K120" s="30">
        <f t="shared" si="124"/>
        <v>4.7818520043383943</v>
      </c>
      <c r="L120" s="30">
        <f t="shared" si="124"/>
        <v>7.4336406214933097</v>
      </c>
      <c r="M120" s="30">
        <f t="shared" si="124"/>
        <v>19.263824068209498</v>
      </c>
      <c r="N120" s="30">
        <f t="shared" si="124"/>
        <v>29.413164478991593</v>
      </c>
      <c r="O120" s="30">
        <f t="shared" si="124"/>
        <v>40.224586486417543</v>
      </c>
      <c r="P120" s="64"/>
      <c r="Q120" s="30">
        <f t="shared" si="125"/>
        <v>15.76372992105625</v>
      </c>
      <c r="R120" s="30">
        <f t="shared" si="125"/>
        <v>11.403417995661604</v>
      </c>
      <c r="S120" s="30">
        <f t="shared" si="125"/>
        <v>16.588319378506689</v>
      </c>
      <c r="T120" s="30">
        <f t="shared" si="125"/>
        <v>43.002315931790498</v>
      </c>
      <c r="U120" s="30">
        <f t="shared" si="125"/>
        <v>65.653088121008395</v>
      </c>
      <c r="V120" s="30">
        <f t="shared" si="125"/>
        <v>89.792863213582478</v>
      </c>
      <c r="W120" s="64"/>
      <c r="X120" s="30">
        <f t="shared" si="126"/>
        <v>0</v>
      </c>
      <c r="Y120" s="30">
        <f t="shared" si="126"/>
        <v>0</v>
      </c>
      <c r="Z120" s="30">
        <f t="shared" si="126"/>
        <v>0</v>
      </c>
      <c r="AA120" s="30">
        <f t="shared" si="126"/>
        <v>0</v>
      </c>
      <c r="AB120" s="30">
        <f t="shared" si="126"/>
        <v>0</v>
      </c>
      <c r="AC120" s="30">
        <f t="shared" si="126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4"/>
        <v>4.8372482902626874</v>
      </c>
      <c r="K121" s="30">
        <f t="shared" si="124"/>
        <v>3.995708529240781</v>
      </c>
      <c r="L121" s="30">
        <f t="shared" si="124"/>
        <v>78.683730084160558</v>
      </c>
      <c r="M121" s="30">
        <f t="shared" si="124"/>
        <v>6.3810771010962242</v>
      </c>
      <c r="N121" s="30">
        <f t="shared" si="124"/>
        <v>7.6770735676088622</v>
      </c>
      <c r="O121" s="30">
        <f t="shared" si="124"/>
        <v>28.692043448365069</v>
      </c>
      <c r="P121" s="64"/>
      <c r="Q121" s="30">
        <f t="shared" si="125"/>
        <v>11.514045209737311</v>
      </c>
      <c r="R121" s="30">
        <f t="shared" si="125"/>
        <v>9.5286793707592174</v>
      </c>
      <c r="S121" s="30">
        <f t="shared" si="125"/>
        <v>175.58433491583946</v>
      </c>
      <c r="T121" s="30">
        <f t="shared" si="125"/>
        <v>14.244372898903778</v>
      </c>
      <c r="U121" s="30">
        <f t="shared" si="125"/>
        <v>17.135986432391139</v>
      </c>
      <c r="V121" s="30">
        <f t="shared" si="125"/>
        <v>64.048905351634914</v>
      </c>
      <c r="W121" s="64"/>
      <c r="X121" s="30">
        <f t="shared" si="126"/>
        <v>0</v>
      </c>
      <c r="Y121" s="30">
        <f t="shared" si="126"/>
        <v>0</v>
      </c>
      <c r="Z121" s="30">
        <f t="shared" si="126"/>
        <v>0</v>
      </c>
      <c r="AA121" s="30">
        <f t="shared" si="126"/>
        <v>0</v>
      </c>
      <c r="AB121" s="30">
        <f t="shared" si="126"/>
        <v>0</v>
      </c>
      <c r="AC121" s="30">
        <f t="shared" si="126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4"/>
        <v>0</v>
      </c>
      <c r="K122" s="96">
        <f t="shared" si="124"/>
        <v>0</v>
      </c>
      <c r="L122" s="96">
        <f t="shared" si="124"/>
        <v>0</v>
      </c>
      <c r="M122" s="96">
        <f t="shared" si="124"/>
        <v>0</v>
      </c>
      <c r="N122" s="96">
        <f t="shared" si="124"/>
        <v>0</v>
      </c>
      <c r="O122" s="96">
        <f t="shared" si="124"/>
        <v>0</v>
      </c>
      <c r="P122" s="64"/>
      <c r="Q122" s="96">
        <f t="shared" si="125"/>
        <v>0</v>
      </c>
      <c r="R122" s="96">
        <f t="shared" si="125"/>
        <v>0</v>
      </c>
      <c r="S122" s="96">
        <f t="shared" si="125"/>
        <v>0</v>
      </c>
      <c r="T122" s="96">
        <f t="shared" si="125"/>
        <v>0</v>
      </c>
      <c r="U122" s="96">
        <f t="shared" si="125"/>
        <v>0</v>
      </c>
      <c r="V122" s="96">
        <f t="shared" si="125"/>
        <v>0</v>
      </c>
      <c r="W122" s="64"/>
      <c r="X122" s="96">
        <f t="shared" si="126"/>
        <v>0</v>
      </c>
      <c r="Y122" s="96">
        <f t="shared" si="126"/>
        <v>0</v>
      </c>
      <c r="Z122" s="96">
        <f t="shared" si="126"/>
        <v>0</v>
      </c>
      <c r="AA122" s="96">
        <f t="shared" si="126"/>
        <v>0</v>
      </c>
      <c r="AB122" s="96">
        <f t="shared" si="126"/>
        <v>0</v>
      </c>
      <c r="AC122" s="96">
        <f t="shared" si="126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4"/>
        <v>21.08066782540228</v>
      </c>
      <c r="K123" s="89">
        <f t="shared" si="124"/>
        <v>-67.266713155054219</v>
      </c>
      <c r="L123" s="89">
        <f t="shared" si="124"/>
        <v>42.10294208441951</v>
      </c>
      <c r="M123" s="89">
        <f t="shared" si="124"/>
        <v>-3.1428520460414129</v>
      </c>
      <c r="N123" s="89">
        <f t="shared" si="124"/>
        <v>-8.6253463223834963</v>
      </c>
      <c r="O123" s="89">
        <f t="shared" si="124"/>
        <v>-1.0407438202658996</v>
      </c>
      <c r="P123" s="64"/>
      <c r="Q123" s="89">
        <f t="shared" si="125"/>
        <v>50.178065674597704</v>
      </c>
      <c r="R123" s="89">
        <f t="shared" si="125"/>
        <v>-160.41283724494576</v>
      </c>
      <c r="S123" s="89">
        <f t="shared" si="125"/>
        <v>93.953566715580493</v>
      </c>
      <c r="T123" s="89">
        <f t="shared" si="125"/>
        <v>-7.015736653958589</v>
      </c>
      <c r="U123" s="89">
        <f t="shared" si="125"/>
        <v>-19.252624877616494</v>
      </c>
      <c r="V123" s="89">
        <f t="shared" si="125"/>
        <v>-2.3232399797340992</v>
      </c>
      <c r="W123" s="64"/>
      <c r="X123" s="89">
        <f t="shared" si="126"/>
        <v>0</v>
      </c>
      <c r="Y123" s="89">
        <f t="shared" si="126"/>
        <v>0</v>
      </c>
      <c r="Z123" s="89">
        <f t="shared" si="126"/>
        <v>0</v>
      </c>
      <c r="AA123" s="89">
        <f t="shared" si="126"/>
        <v>0</v>
      </c>
      <c r="AB123" s="89">
        <f t="shared" si="126"/>
        <v>0</v>
      </c>
      <c r="AC123" s="89">
        <f t="shared" si="126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4"/>
        <v>0.63891001237793976</v>
      </c>
      <c r="K124" s="30">
        <f t="shared" si="124"/>
        <v>0.93450471696312354</v>
      </c>
      <c r="L124" s="30">
        <f t="shared" si="124"/>
        <v>0.81872611566681053</v>
      </c>
      <c r="M124" s="30">
        <f t="shared" si="124"/>
        <v>0.87431997563946395</v>
      </c>
      <c r="N124" s="30">
        <f t="shared" si="124"/>
        <v>0.36547769289533993</v>
      </c>
      <c r="O124" s="30">
        <f t="shared" si="124"/>
        <v>0.88442093251886444</v>
      </c>
      <c r="P124" s="64"/>
      <c r="Q124" s="30">
        <f t="shared" si="125"/>
        <v>1.5207899876220601</v>
      </c>
      <c r="R124" s="30">
        <f t="shared" si="125"/>
        <v>2.2285398830368761</v>
      </c>
      <c r="S124" s="30">
        <f t="shared" si="125"/>
        <v>1.8270038843331895</v>
      </c>
      <c r="T124" s="30">
        <f t="shared" si="125"/>
        <v>1.951730024360536</v>
      </c>
      <c r="U124" s="30">
        <f t="shared" si="125"/>
        <v>0.81578230710465993</v>
      </c>
      <c r="V124" s="30">
        <f t="shared" si="125"/>
        <v>1.9742822674811353</v>
      </c>
      <c r="W124" s="64"/>
      <c r="X124" s="30">
        <f t="shared" si="126"/>
        <v>0</v>
      </c>
      <c r="Y124" s="30">
        <f t="shared" si="126"/>
        <v>0</v>
      </c>
      <c r="Z124" s="30">
        <f t="shared" si="126"/>
        <v>0</v>
      </c>
      <c r="AA124" s="30">
        <f t="shared" si="126"/>
        <v>0</v>
      </c>
      <c r="AB124" s="30">
        <f t="shared" si="126"/>
        <v>0</v>
      </c>
      <c r="AC124" s="30">
        <f t="shared" si="126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4"/>
        <v>25.730887952537476</v>
      </c>
      <c r="K125" s="30">
        <f t="shared" si="124"/>
        <v>14.237418649197398</v>
      </c>
      <c r="L125" s="30">
        <f t="shared" si="124"/>
        <v>18.366227874665512</v>
      </c>
      <c r="M125" s="30">
        <f t="shared" si="124"/>
        <v>21.477280925700363</v>
      </c>
      <c r="N125" s="30">
        <f t="shared" si="124"/>
        <v>28.525061017952634</v>
      </c>
      <c r="O125" s="30">
        <f t="shared" si="124"/>
        <v>25.506265299389149</v>
      </c>
      <c r="P125" s="64"/>
      <c r="Q125" s="30">
        <f t="shared" si="125"/>
        <v>61.246929947462519</v>
      </c>
      <c r="R125" s="30">
        <f t="shared" si="125"/>
        <v>33.952375750802602</v>
      </c>
      <c r="S125" s="30">
        <f t="shared" si="125"/>
        <v>40.984608925334484</v>
      </c>
      <c r="T125" s="30">
        <f t="shared" si="125"/>
        <v>47.943379074299642</v>
      </c>
      <c r="U125" s="30">
        <f t="shared" si="125"/>
        <v>63.67075348204736</v>
      </c>
      <c r="V125" s="30">
        <f t="shared" si="125"/>
        <v>56.937330900610853</v>
      </c>
      <c r="W125" s="64"/>
      <c r="X125" s="30">
        <f t="shared" si="126"/>
        <v>0</v>
      </c>
      <c r="Y125" s="30">
        <f t="shared" si="126"/>
        <v>0</v>
      </c>
      <c r="Z125" s="30">
        <f t="shared" si="126"/>
        <v>0</v>
      </c>
      <c r="AA125" s="30">
        <f t="shared" si="126"/>
        <v>0</v>
      </c>
      <c r="AB125" s="30">
        <f t="shared" si="126"/>
        <v>0</v>
      </c>
      <c r="AC125" s="30">
        <f t="shared" si="126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4"/>
        <v>4.7946436986246708</v>
      </c>
      <c r="K126" s="30">
        <f t="shared" si="124"/>
        <v>3.4937840824294994</v>
      </c>
      <c r="L126" s="30">
        <f t="shared" si="124"/>
        <v>12.29814058264998</v>
      </c>
      <c r="M126" s="30">
        <f t="shared" si="124"/>
        <v>4.118153666260655</v>
      </c>
      <c r="N126" s="30">
        <f t="shared" si="124"/>
        <v>2.7413023682200133</v>
      </c>
      <c r="O126" s="30">
        <f t="shared" si="124"/>
        <v>10.244351561264823</v>
      </c>
      <c r="P126" s="64"/>
      <c r="Q126" s="30">
        <f t="shared" si="125"/>
        <v>11.41263400137532</v>
      </c>
      <c r="R126" s="30">
        <f t="shared" si="125"/>
        <v>8.331725917570493</v>
      </c>
      <c r="S126" s="30">
        <f t="shared" si="125"/>
        <v>27.443549417350024</v>
      </c>
      <c r="T126" s="30">
        <f t="shared" si="125"/>
        <v>9.1928863337393381</v>
      </c>
      <c r="U126" s="30">
        <f t="shared" si="125"/>
        <v>6.1188576317799788</v>
      </c>
      <c r="V126" s="30">
        <f t="shared" si="125"/>
        <v>22.868343438735177</v>
      </c>
      <c r="W126" s="64"/>
      <c r="X126" s="30">
        <f t="shared" si="126"/>
        <v>0</v>
      </c>
      <c r="Y126" s="30">
        <f t="shared" si="126"/>
        <v>0</v>
      </c>
      <c r="Z126" s="30">
        <f t="shared" si="126"/>
        <v>0</v>
      </c>
      <c r="AA126" s="30">
        <f t="shared" si="126"/>
        <v>0</v>
      </c>
      <c r="AB126" s="30">
        <f t="shared" si="126"/>
        <v>0</v>
      </c>
      <c r="AC126" s="30">
        <f t="shared" si="126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4"/>
        <v>24.330257720258558</v>
      </c>
      <c r="K127" s="30">
        <f t="shared" si="124"/>
        <v>23.907473526767898</v>
      </c>
      <c r="L127" s="30">
        <f t="shared" si="124"/>
        <v>27.874228035045309</v>
      </c>
      <c r="M127" s="30">
        <f t="shared" si="124"/>
        <v>25.782150394153472</v>
      </c>
      <c r="N127" s="30">
        <f t="shared" si="124"/>
        <v>26.283430818563787</v>
      </c>
      <c r="O127" s="30">
        <f t="shared" si="124"/>
        <v>28.735359204383766</v>
      </c>
      <c r="P127" s="64"/>
      <c r="Q127" s="30">
        <f t="shared" si="125"/>
        <v>57.913026279741423</v>
      </c>
      <c r="R127" s="30">
        <f t="shared" si="125"/>
        <v>57.012829673232112</v>
      </c>
      <c r="S127" s="30">
        <f t="shared" si="125"/>
        <v>62.201903564954677</v>
      </c>
      <c r="T127" s="30">
        <f t="shared" si="125"/>
        <v>57.553068005846541</v>
      </c>
      <c r="U127" s="30">
        <f t="shared" si="125"/>
        <v>58.6672134814362</v>
      </c>
      <c r="V127" s="30">
        <f t="shared" si="125"/>
        <v>64.145598595616249</v>
      </c>
      <c r="W127" s="64"/>
      <c r="X127" s="30">
        <f t="shared" si="126"/>
        <v>0</v>
      </c>
      <c r="Y127" s="30">
        <f t="shared" si="126"/>
        <v>0</v>
      </c>
      <c r="Z127" s="30">
        <f t="shared" si="126"/>
        <v>0</v>
      </c>
      <c r="AA127" s="30">
        <f t="shared" si="126"/>
        <v>0</v>
      </c>
      <c r="AB127" s="30">
        <f t="shared" si="126"/>
        <v>0</v>
      </c>
      <c r="AC127" s="30">
        <f t="shared" si="126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4"/>
        <v>11.707985299821209</v>
      </c>
      <c r="K128" s="30">
        <f t="shared" si="124"/>
        <v>13.119111559522775</v>
      </c>
      <c r="L128" s="30">
        <f t="shared" si="124"/>
        <v>21.192729511437204</v>
      </c>
      <c r="M128" s="30">
        <f t="shared" si="124"/>
        <v>20.437205005115711</v>
      </c>
      <c r="N128" s="30">
        <f t="shared" si="124"/>
        <v>20.800195129870129</v>
      </c>
      <c r="O128" s="30">
        <f t="shared" si="124"/>
        <v>13.825248209989221</v>
      </c>
      <c r="P128" s="64"/>
      <c r="Q128" s="30">
        <f t="shared" si="125"/>
        <v>27.868379700178792</v>
      </c>
      <c r="R128" s="30">
        <f t="shared" si="125"/>
        <v>31.285517140477225</v>
      </c>
      <c r="S128" s="30">
        <f t="shared" si="125"/>
        <v>47.292004488562796</v>
      </c>
      <c r="T128" s="30">
        <f t="shared" si="125"/>
        <v>45.621634794884287</v>
      </c>
      <c r="U128" s="30">
        <f t="shared" si="125"/>
        <v>46.428089870129874</v>
      </c>
      <c r="V128" s="30">
        <f t="shared" si="125"/>
        <v>30.861936190010784</v>
      </c>
      <c r="W128" s="64"/>
      <c r="X128" s="30">
        <f t="shared" si="126"/>
        <v>0</v>
      </c>
      <c r="Y128" s="30">
        <f t="shared" si="126"/>
        <v>0</v>
      </c>
      <c r="Z128" s="30">
        <f t="shared" si="126"/>
        <v>0</v>
      </c>
      <c r="AA128" s="30">
        <f t="shared" si="126"/>
        <v>0</v>
      </c>
      <c r="AB128" s="30">
        <f t="shared" si="126"/>
        <v>0</v>
      </c>
      <c r="AC128" s="30">
        <f t="shared" si="126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4"/>
        <v>125.22293739271078</v>
      </c>
      <c r="K129" s="30">
        <f t="shared" si="124"/>
        <v>159.50793693305852</v>
      </c>
      <c r="L129" s="30">
        <f t="shared" si="124"/>
        <v>158.37314999093658</v>
      </c>
      <c r="M129" s="30">
        <f t="shared" si="124"/>
        <v>284.42896344896457</v>
      </c>
      <c r="N129" s="30">
        <f t="shared" si="124"/>
        <v>157.71976136745607</v>
      </c>
      <c r="O129" s="30">
        <f t="shared" si="124"/>
        <v>203.15258326288179</v>
      </c>
      <c r="P129" s="64"/>
      <c r="Q129" s="30">
        <f t="shared" si="125"/>
        <v>298.06668500728921</v>
      </c>
      <c r="R129" s="30">
        <f t="shared" si="125"/>
        <v>380.38309776694126</v>
      </c>
      <c r="S129" s="30">
        <f t="shared" si="125"/>
        <v>353.41288700906347</v>
      </c>
      <c r="T129" s="30">
        <f t="shared" si="125"/>
        <v>634.92607195103517</v>
      </c>
      <c r="U129" s="30">
        <f t="shared" si="125"/>
        <v>352.04608463254385</v>
      </c>
      <c r="V129" s="30">
        <f t="shared" si="125"/>
        <v>453.49508133711828</v>
      </c>
      <c r="W129" s="64"/>
      <c r="X129" s="30">
        <f t="shared" si="126"/>
        <v>0</v>
      </c>
      <c r="Y129" s="30">
        <f t="shared" si="126"/>
        <v>0</v>
      </c>
      <c r="Z129" s="30">
        <f t="shared" si="126"/>
        <v>0</v>
      </c>
      <c r="AA129" s="30">
        <f t="shared" si="126"/>
        <v>0</v>
      </c>
      <c r="AB129" s="30">
        <f t="shared" si="126"/>
        <v>0</v>
      </c>
      <c r="AC129" s="30">
        <f t="shared" si="126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379.47547613513962</v>
      </c>
      <c r="K130" s="15">
        <f t="shared" ref="K130:O130" si="127">SUM(K116:K129)</f>
        <v>293.0084625645552</v>
      </c>
      <c r="L130" s="15">
        <f t="shared" si="127"/>
        <v>514.13171444721627</v>
      </c>
      <c r="M130" s="15">
        <f t="shared" si="127"/>
        <v>494.2475359023141</v>
      </c>
      <c r="N130" s="15">
        <f t="shared" si="127"/>
        <v>384.35309913368985</v>
      </c>
      <c r="O130" s="15">
        <f t="shared" si="127"/>
        <v>542.01532157883582</v>
      </c>
      <c r="P130" s="64"/>
      <c r="Q130" s="15">
        <f>SUM(Q116:Q129)</f>
        <v>903.26101246486041</v>
      </c>
      <c r="R130" s="15">
        <f t="shared" ref="R130:V130" si="128">SUM(R116:R129)</f>
        <v>698.74558473544448</v>
      </c>
      <c r="S130" s="15">
        <f t="shared" si="128"/>
        <v>1147.2953181527839</v>
      </c>
      <c r="T130" s="15">
        <f t="shared" si="128"/>
        <v>1103.3006017976857</v>
      </c>
      <c r="U130" s="15">
        <f t="shared" si="128"/>
        <v>857.91407806631003</v>
      </c>
      <c r="V130" s="15">
        <f t="shared" si="128"/>
        <v>1209.9343183211643</v>
      </c>
      <c r="W130" s="64"/>
      <c r="X130" s="15">
        <f>SUM(X116:X129)</f>
        <v>0</v>
      </c>
      <c r="Y130" s="15">
        <f t="shared" ref="Y130:AC130" si="129">SUM(Y116:Y129)</f>
        <v>0</v>
      </c>
      <c r="Z130" s="15">
        <f t="shared" si="129"/>
        <v>0</v>
      </c>
      <c r="AA130" s="15">
        <f t="shared" si="129"/>
        <v>0</v>
      </c>
      <c r="AB130" s="15">
        <f t="shared" si="129"/>
        <v>0</v>
      </c>
      <c r="AC130" s="15">
        <f t="shared" si="129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15992.716024998574</v>
      </c>
      <c r="K131" s="15">
        <f t="shared" ref="K131:O131" si="130">K130+K114+K113+K112+K111+K90+K79+K78+K77+K76+K75+K110</f>
        <v>15784.992613207203</v>
      </c>
      <c r="L131" s="15">
        <f t="shared" si="130"/>
        <v>17001.602689001287</v>
      </c>
      <c r="M131" s="15">
        <f t="shared" si="130"/>
        <v>16580.976675317343</v>
      </c>
      <c r="N131" s="15">
        <f t="shared" si="130"/>
        <v>18528.649803014589</v>
      </c>
      <c r="O131" s="15">
        <f t="shared" si="130"/>
        <v>19991.632467050822</v>
      </c>
      <c r="P131" s="64"/>
      <c r="Q131" s="15">
        <f>Q130+Q114+Q113+Q112+Q111+Q90+Q79+Q78+Q77+Q76+Q75+Q110</f>
        <v>38067.273848439181</v>
      </c>
      <c r="R131" s="15">
        <f t="shared" ref="R131:V131" si="131">R130+R114+R113+R112+R111+R90+R79+R78+R77+R76+R75+R110</f>
        <v>37642.919242068274</v>
      </c>
      <c r="S131" s="15">
        <f t="shared" si="131"/>
        <v>37939.420226502181</v>
      </c>
      <c r="T131" s="15">
        <f t="shared" si="131"/>
        <v>37013.440058680848</v>
      </c>
      <c r="U131" s="15">
        <f t="shared" si="131"/>
        <v>41357.776350432556</v>
      </c>
      <c r="V131" s="15">
        <f t="shared" si="131"/>
        <v>44627.081999618676</v>
      </c>
      <c r="W131" s="64"/>
      <c r="X131" s="15">
        <f>X130+X114+X113+X112+X111+X90+X79+X78+X77+X76+X75+X110</f>
        <v>0</v>
      </c>
      <c r="Y131" s="15">
        <f t="shared" ref="Y131:AC131" si="132">Y130+Y114+Y113+Y112+Y111+Y90+Y79+Y78+Y77+Y76+Y75+Y110</f>
        <v>0</v>
      </c>
      <c r="Z131" s="15">
        <f t="shared" si="132"/>
        <v>0</v>
      </c>
      <c r="AA131" s="15">
        <f t="shared" si="132"/>
        <v>0</v>
      </c>
      <c r="AB131" s="15">
        <f t="shared" si="132"/>
        <v>0</v>
      </c>
      <c r="AC131" s="15">
        <f t="shared" si="132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3">J66*$C132</f>
        <v>-25.051614962096004</v>
      </c>
      <c r="K132" s="30">
        <f t="shared" si="133"/>
        <v>-22.346637421691973</v>
      </c>
      <c r="L132" s="30">
        <f t="shared" si="133"/>
        <v>-30.131435323349155</v>
      </c>
      <c r="M132" s="30">
        <f t="shared" si="133"/>
        <v>-31.404616337880636</v>
      </c>
      <c r="N132" s="30">
        <f t="shared" si="133"/>
        <v>-30.469112965622607</v>
      </c>
      <c r="O132" s="30">
        <f t="shared" si="133"/>
        <v>-29.480516619906577</v>
      </c>
      <c r="P132" s="64"/>
      <c r="Q132" s="30">
        <f t="shared" ref="Q132:V132" si="134">Q66*$C132</f>
        <v>-59.630064437904004</v>
      </c>
      <c r="R132" s="30">
        <f t="shared" si="134"/>
        <v>-53.290659578308009</v>
      </c>
      <c r="S132" s="30">
        <f t="shared" si="134"/>
        <v>-67.238907276650849</v>
      </c>
      <c r="T132" s="30">
        <f t="shared" si="134"/>
        <v>-70.104005762119385</v>
      </c>
      <c r="U132" s="30">
        <f t="shared" si="134"/>
        <v>-68.010069434377371</v>
      </c>
      <c r="V132" s="30">
        <f t="shared" si="134"/>
        <v>-65.809004580093429</v>
      </c>
      <c r="W132" s="64"/>
      <c r="X132" s="30">
        <f t="shared" ref="X132:AC132" si="135">X66*$C132</f>
        <v>0</v>
      </c>
      <c r="Y132" s="30">
        <f t="shared" si="135"/>
        <v>0</v>
      </c>
      <c r="Z132" s="30">
        <f t="shared" si="135"/>
        <v>0</v>
      </c>
      <c r="AA132" s="30">
        <f t="shared" si="135"/>
        <v>0</v>
      </c>
      <c r="AB132" s="30">
        <f t="shared" si="135"/>
        <v>0</v>
      </c>
      <c r="AC132" s="30">
        <f t="shared" si="135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15967.664410036477</v>
      </c>
      <c r="K133" s="15">
        <f t="shared" ref="K133:O133" si="136">K131+K132</f>
        <v>15762.645975785512</v>
      </c>
      <c r="L133" s="15">
        <f t="shared" si="136"/>
        <v>16971.471253677937</v>
      </c>
      <c r="M133" s="15">
        <f t="shared" si="136"/>
        <v>16549.572058979462</v>
      </c>
      <c r="N133" s="15">
        <f t="shared" si="136"/>
        <v>18498.180690048965</v>
      </c>
      <c r="O133" s="15">
        <f t="shared" si="136"/>
        <v>19962.151950430914</v>
      </c>
      <c r="P133" s="64"/>
      <c r="Q133" s="15">
        <f>Q131+Q132</f>
        <v>38007.64378400128</v>
      </c>
      <c r="R133" s="15">
        <f t="shared" ref="R133:V133" si="137">R131+R132</f>
        <v>37589.628582489968</v>
      </c>
      <c r="S133" s="15">
        <f t="shared" si="137"/>
        <v>37872.181319225529</v>
      </c>
      <c r="T133" s="15">
        <f t="shared" si="137"/>
        <v>36943.336052918727</v>
      </c>
      <c r="U133" s="15">
        <f t="shared" si="137"/>
        <v>41289.766280998178</v>
      </c>
      <c r="V133" s="15">
        <f t="shared" si="137"/>
        <v>44561.272995038584</v>
      </c>
      <c r="W133" s="64"/>
      <c r="X133" s="15">
        <f>X131+X132</f>
        <v>0</v>
      </c>
      <c r="Y133" s="15">
        <f t="shared" ref="Y133:AC133" si="138">Y131+Y132</f>
        <v>0</v>
      </c>
      <c r="Z133" s="15">
        <f t="shared" si="138"/>
        <v>0</v>
      </c>
      <c r="AA133" s="15">
        <f t="shared" si="138"/>
        <v>0</v>
      </c>
      <c r="AB133" s="15">
        <f t="shared" si="138"/>
        <v>0</v>
      </c>
      <c r="AC133" s="15">
        <f t="shared" si="138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9">J68*$C134</f>
        <v>0</v>
      </c>
      <c r="K134" s="89">
        <f t="shared" si="139"/>
        <v>0</v>
      </c>
      <c r="L134" s="89">
        <f t="shared" si="139"/>
        <v>0</v>
      </c>
      <c r="M134" s="89">
        <f t="shared" si="139"/>
        <v>0</v>
      </c>
      <c r="N134" s="89">
        <f t="shared" si="139"/>
        <v>0</v>
      </c>
      <c r="O134" s="89">
        <f t="shared" si="139"/>
        <v>0</v>
      </c>
      <c r="P134" s="64"/>
      <c r="Q134" s="89">
        <f t="shared" ref="Q134:V134" si="140">Q68*$C134</f>
        <v>0</v>
      </c>
      <c r="R134" s="89">
        <f t="shared" si="140"/>
        <v>0</v>
      </c>
      <c r="S134" s="89">
        <f t="shared" si="140"/>
        <v>0</v>
      </c>
      <c r="T134" s="89">
        <f t="shared" si="140"/>
        <v>0</v>
      </c>
      <c r="U134" s="89">
        <f t="shared" si="140"/>
        <v>0</v>
      </c>
      <c r="V134" s="89">
        <f t="shared" si="140"/>
        <v>0</v>
      </c>
      <c r="W134" s="64"/>
      <c r="X134" s="89">
        <f t="shared" ref="X134:AC134" si="141">X68*$C134</f>
        <v>0</v>
      </c>
      <c r="Y134" s="89">
        <f t="shared" si="141"/>
        <v>0</v>
      </c>
      <c r="Z134" s="89">
        <f t="shared" si="141"/>
        <v>0</v>
      </c>
      <c r="AA134" s="89">
        <f t="shared" si="141"/>
        <v>0</v>
      </c>
      <c r="AB134" s="89">
        <f t="shared" si="141"/>
        <v>0</v>
      </c>
      <c r="AC134" s="89">
        <f t="shared" si="141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15967.664410036477</v>
      </c>
      <c r="K135" s="83">
        <f t="shared" ref="K135:O135" si="142">K134+K133</f>
        <v>15762.645975785512</v>
      </c>
      <c r="L135" s="83">
        <f t="shared" si="142"/>
        <v>16971.471253677937</v>
      </c>
      <c r="M135" s="83">
        <f t="shared" si="142"/>
        <v>16549.572058979462</v>
      </c>
      <c r="N135" s="83">
        <f t="shared" si="142"/>
        <v>18498.180690048965</v>
      </c>
      <c r="O135" s="83">
        <f t="shared" si="142"/>
        <v>19962.151950430914</v>
      </c>
      <c r="P135" s="64"/>
      <c r="Q135" s="83">
        <f>Q134+Q133</f>
        <v>38007.64378400128</v>
      </c>
      <c r="R135" s="83">
        <f t="shared" ref="R135:V135" si="143">R134+R133</f>
        <v>37589.628582489968</v>
      </c>
      <c r="S135" s="83">
        <f t="shared" si="143"/>
        <v>37872.181319225529</v>
      </c>
      <c r="T135" s="83">
        <f t="shared" si="143"/>
        <v>36943.336052918727</v>
      </c>
      <c r="U135" s="83">
        <f t="shared" si="143"/>
        <v>41289.766280998178</v>
      </c>
      <c r="V135" s="83">
        <f t="shared" si="143"/>
        <v>44561.272995038584</v>
      </c>
      <c r="W135" s="64"/>
      <c r="X135" s="83">
        <f>X134+X133</f>
        <v>0</v>
      </c>
      <c r="Y135" s="83">
        <f t="shared" ref="Y135:AC135" si="144">Y134+Y133</f>
        <v>0</v>
      </c>
      <c r="Z135" s="83">
        <f t="shared" si="144"/>
        <v>0</v>
      </c>
      <c r="AA135" s="83">
        <f t="shared" si="144"/>
        <v>0</v>
      </c>
      <c r="AB135" s="83">
        <f t="shared" si="144"/>
        <v>0</v>
      </c>
      <c r="AC135" s="83">
        <f t="shared" si="144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>
        <f t="shared" ref="J139:O139" si="145">J135/J7</f>
        <v>26.612774016727464</v>
      </c>
      <c r="K139" s="93">
        <f t="shared" si="145"/>
        <v>26.271076626309185</v>
      </c>
      <c r="L139" s="93">
        <f t="shared" si="145"/>
        <v>28.285785422796561</v>
      </c>
      <c r="M139" s="93">
        <f t="shared" si="145"/>
        <v>27.582620098299103</v>
      </c>
      <c r="N139" s="93">
        <f t="shared" si="145"/>
        <v>30.830301150081606</v>
      </c>
      <c r="O139" s="93">
        <f t="shared" si="145"/>
        <v>33.270253250718191</v>
      </c>
      <c r="P139" s="64"/>
      <c r="Q139" s="93">
        <f t="shared" ref="Q139:V139" si="146">Q135/Q7</f>
        <v>19.003821892000641</v>
      </c>
      <c r="R139" s="93">
        <f t="shared" si="146"/>
        <v>18.794814291244982</v>
      </c>
      <c r="S139" s="93">
        <f t="shared" si="146"/>
        <v>18.936090659612763</v>
      </c>
      <c r="T139" s="93">
        <f t="shared" si="146"/>
        <v>18.471668026459362</v>
      </c>
      <c r="U139" s="93">
        <f t="shared" si="146"/>
        <v>20.64488314049909</v>
      </c>
      <c r="V139" s="93">
        <f t="shared" si="146"/>
        <v>22.280636497519293</v>
      </c>
      <c r="W139" s="64"/>
      <c r="X139" s="93" t="e">
        <f t="shared" ref="X139:AC139" si="147">X135/X7</f>
        <v>#DIV/0!</v>
      </c>
      <c r="Y139" s="93" t="e">
        <f t="shared" si="147"/>
        <v>#DIV/0!</v>
      </c>
      <c r="Z139" s="93" t="e">
        <f t="shared" si="147"/>
        <v>#DIV/0!</v>
      </c>
      <c r="AA139" s="93" t="e">
        <f t="shared" si="147"/>
        <v>#DIV/0!</v>
      </c>
      <c r="AB139" s="93" t="e">
        <f t="shared" si="147"/>
        <v>#DIV/0!</v>
      </c>
      <c r="AC139" s="93" t="e">
        <f t="shared" si="147"/>
        <v>#DIV/0!</v>
      </c>
    </row>
    <row r="140" spans="1:29" ht="14.25">
      <c r="J140" s="161"/>
      <c r="K140" s="162"/>
      <c r="L140" s="162"/>
      <c r="M140" s="162"/>
      <c r="N140" s="161">
        <f>N29/10/N7</f>
        <v>6.5229038678571438E-2</v>
      </c>
      <c r="O140" s="93"/>
      <c r="P140" s="64"/>
      <c r="Q140" s="161"/>
      <c r="R140" s="162"/>
      <c r="S140" s="162"/>
      <c r="T140" s="162"/>
      <c r="U140" s="161">
        <f>U29/10/U7</f>
        <v>4.3679297011428572E-2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3" spans="1:29" ht="15.75">
      <c r="A143" s="143" t="s">
        <v>160</v>
      </c>
      <c r="B143" s="144" t="s">
        <v>161</v>
      </c>
      <c r="C143" s="145">
        <v>132.32464189999999</v>
      </c>
      <c r="D143" s="145">
        <v>129.94122899999999</v>
      </c>
      <c r="E143" s="145">
        <v>130.9148576</v>
      </c>
      <c r="F143" s="145">
        <v>132.3659849</v>
      </c>
      <c r="G143" s="145">
        <v>196.8261</v>
      </c>
      <c r="H143" s="145">
        <v>211.21006</v>
      </c>
      <c r="O143" s="1">
        <f>O135/100</f>
        <v>199.62151950430913</v>
      </c>
      <c r="V143" s="1">
        <f>V135/100</f>
        <v>445.61272995038581</v>
      </c>
    </row>
    <row r="144" spans="1:29" ht="15.75">
      <c r="A144" s="143" t="s">
        <v>162</v>
      </c>
      <c r="B144" s="144" t="s">
        <v>163</v>
      </c>
      <c r="C144" s="145">
        <v>425.81407000000002</v>
      </c>
      <c r="D144" s="145">
        <v>1652.7777699999999</v>
      </c>
      <c r="E144" s="145">
        <v>401.61286000000001</v>
      </c>
      <c r="F144" s="145">
        <v>38.243659999999998</v>
      </c>
      <c r="G144" s="145">
        <v>145.40365</v>
      </c>
      <c r="H144" s="145">
        <v>148.60445999999999</v>
      </c>
      <c r="O144" s="1">
        <f>O143+V144</f>
        <v>533.83106696709854</v>
      </c>
      <c r="V144" s="1">
        <f>V143/4*3</f>
        <v>334.20954746278937</v>
      </c>
    </row>
    <row r="145" spans="1:8" ht="15.75">
      <c r="A145" s="143" t="s">
        <v>164</v>
      </c>
      <c r="B145" s="144" t="s">
        <v>165</v>
      </c>
      <c r="C145" s="145">
        <v>40.291679999999999</v>
      </c>
      <c r="D145" s="145">
        <v>16.159780000000001</v>
      </c>
      <c r="E145" s="145">
        <v>30.71538</v>
      </c>
      <c r="F145" s="145">
        <v>30.866869999999999</v>
      </c>
      <c r="G145" s="145">
        <v>22.478413</v>
      </c>
      <c r="H145" s="145">
        <v>51.756855700000003</v>
      </c>
    </row>
    <row r="146" spans="1:8" ht="15.75">
      <c r="A146" s="143" t="s">
        <v>166</v>
      </c>
      <c r="B146" s="144" t="s">
        <v>167</v>
      </c>
      <c r="C146" s="145">
        <v>1.8369590000000002</v>
      </c>
      <c r="D146" s="145">
        <v>3.0517434999999997</v>
      </c>
      <c r="E146" s="145">
        <v>2.0690781999999999</v>
      </c>
      <c r="F146" s="145">
        <v>0.95654410000000001</v>
      </c>
      <c r="G146" s="145">
        <v>0.359599</v>
      </c>
      <c r="H146" s="145">
        <v>0.2144045</v>
      </c>
    </row>
    <row r="147" spans="1:8" ht="15.75">
      <c r="A147" s="143" t="s">
        <v>168</v>
      </c>
      <c r="B147" s="144" t="s">
        <v>169</v>
      </c>
      <c r="C147" s="145">
        <v>169.52837679999999</v>
      </c>
      <c r="D147" s="145">
        <v>183.66739439999998</v>
      </c>
      <c r="E147" s="145">
        <v>173.57098530000002</v>
      </c>
      <c r="F147" s="145">
        <v>176.0483528</v>
      </c>
      <c r="G147" s="145">
        <v>178.47247640000001</v>
      </c>
      <c r="H147" s="145">
        <v>174.13201509999999</v>
      </c>
    </row>
    <row r="148" spans="1:8" ht="15.75">
      <c r="A148" s="143" t="s">
        <v>170</v>
      </c>
      <c r="B148" s="144" t="s">
        <v>171</v>
      </c>
      <c r="C148" s="145">
        <v>7.8177000000000003</v>
      </c>
      <c r="D148" s="145">
        <v>4.2708500000000003</v>
      </c>
      <c r="E148" s="145">
        <v>7.8758100000000004</v>
      </c>
      <c r="F148" s="145">
        <v>0</v>
      </c>
      <c r="G148" s="145">
        <v>0</v>
      </c>
      <c r="H148" s="145">
        <v>0</v>
      </c>
    </row>
    <row r="149" spans="1:8" ht="15.75">
      <c r="A149" s="143" t="s">
        <v>172</v>
      </c>
      <c r="B149" s="144" t="s">
        <v>173</v>
      </c>
      <c r="C149" s="145">
        <v>0</v>
      </c>
      <c r="D149" s="145">
        <v>0</v>
      </c>
      <c r="E149" s="145">
        <v>0</v>
      </c>
      <c r="F149" s="145">
        <v>0</v>
      </c>
      <c r="G149" s="145">
        <v>0</v>
      </c>
      <c r="H149" s="145">
        <v>0</v>
      </c>
    </row>
    <row r="150" spans="1:8" ht="15.75">
      <c r="A150" s="143" t="s">
        <v>174</v>
      </c>
      <c r="B150" s="144" t="s">
        <v>175</v>
      </c>
      <c r="C150" s="145"/>
      <c r="D150" s="145"/>
      <c r="E150" s="145"/>
      <c r="F150" s="145">
        <v>0</v>
      </c>
      <c r="G150" s="145">
        <v>0</v>
      </c>
      <c r="H150" s="145"/>
    </row>
    <row r="151" spans="1:8" ht="15.75">
      <c r="A151" s="143" t="s">
        <v>176</v>
      </c>
      <c r="B151" s="144" t="s">
        <v>177</v>
      </c>
      <c r="C151" s="145">
        <v>0.63371999999999995</v>
      </c>
      <c r="D151" s="145">
        <v>2.5782045</v>
      </c>
      <c r="E151" s="145">
        <v>3.6034022999999999</v>
      </c>
      <c r="F151" s="145">
        <v>2.0108998000000002</v>
      </c>
      <c r="G151" s="145">
        <v>2.4768370000000002</v>
      </c>
      <c r="H151" s="145">
        <v>2.4692202000000001</v>
      </c>
    </row>
    <row r="152" spans="1:8" ht="15.75">
      <c r="A152" s="143" t="s">
        <v>178</v>
      </c>
      <c r="B152" s="144" t="s">
        <v>179</v>
      </c>
      <c r="C152" s="145">
        <v>70.856544699999972</v>
      </c>
      <c r="D152" s="145">
        <v>200.22183329999984</v>
      </c>
      <c r="E152" s="145">
        <v>163.03652360000001</v>
      </c>
      <c r="F152" s="145">
        <v>577.10638379999978</v>
      </c>
      <c r="G152" s="145">
        <v>109.15242060000003</v>
      </c>
      <c r="H152" s="145">
        <v>216.86510910000004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H42:H43"/>
    <mergeCell ref="F1:G1"/>
    <mergeCell ref="A2:G2"/>
    <mergeCell ref="C4:G4"/>
    <mergeCell ref="C5:G5"/>
    <mergeCell ref="F7:G7"/>
  </mergeCells>
  <conditionalFormatting sqref="AE9:AI69">
    <cfRule type="expression" dxfId="27" priority="3">
      <formula>"&lt;0"</formula>
    </cfRule>
    <cfRule type="cellIs" dxfId="26" priority="4" operator="greaterThan">
      <formula>0</formula>
    </cfRule>
  </conditionalFormatting>
  <conditionalFormatting sqref="AJ9:AJ69">
    <cfRule type="expression" dxfId="25" priority="1">
      <formula>"&lt;0"</formula>
    </cfRule>
    <cfRule type="cellIs" dxfId="24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workbookViewId="0">
      <selection activeCell="J9" sqref="J9:AC68"/>
    </sheetView>
  </sheetViews>
  <sheetFormatPr defaultColWidth="8.85546875" defaultRowHeight="12.75"/>
  <cols>
    <col min="1" max="1" width="9" style="1" bestFit="1" customWidth="1"/>
    <col min="2" max="2" width="34.42578125" style="1" customWidth="1"/>
    <col min="3" max="7" width="10.7109375" style="1" customWidth="1"/>
    <col min="8" max="8" width="9.5703125" style="1" bestFit="1" customWidth="1"/>
    <col min="9" max="16384" width="8.85546875" style="1"/>
  </cols>
  <sheetData>
    <row r="1" spans="1:36" ht="15">
      <c r="F1" s="358" t="s">
        <v>180</v>
      </c>
      <c r="G1" s="358"/>
    </row>
    <row r="2" spans="1:36">
      <c r="A2" s="366" t="s">
        <v>151</v>
      </c>
      <c r="B2" s="366"/>
      <c r="C2" s="366"/>
      <c r="D2" s="366"/>
      <c r="E2" s="366"/>
      <c r="F2" s="366"/>
      <c r="G2" s="366"/>
    </row>
    <row r="4" spans="1:36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Q4" s="364">
        <v>500</v>
      </c>
      <c r="R4" s="364"/>
      <c r="S4" s="364"/>
      <c r="T4" s="364"/>
      <c r="U4" s="364"/>
      <c r="V4" s="254"/>
      <c r="X4" s="364">
        <v>660</v>
      </c>
      <c r="Y4" s="364"/>
      <c r="Z4" s="364"/>
      <c r="AA4" s="364"/>
      <c r="AB4" s="364"/>
    </row>
    <row r="5" spans="1:36">
      <c r="B5" s="2" t="s">
        <v>155</v>
      </c>
      <c r="C5" s="367" t="s">
        <v>192</v>
      </c>
      <c r="D5" s="367"/>
      <c r="E5" s="367"/>
      <c r="F5" s="367"/>
      <c r="G5" s="367"/>
      <c r="J5" s="101">
        <v>3</v>
      </c>
      <c r="K5" s="101">
        <v>3</v>
      </c>
      <c r="L5" s="101">
        <v>3</v>
      </c>
      <c r="M5" s="101">
        <v>3</v>
      </c>
      <c r="N5" s="101">
        <v>3</v>
      </c>
      <c r="O5" s="101">
        <v>3</v>
      </c>
      <c r="Q5" s="101">
        <v>4</v>
      </c>
      <c r="R5" s="101">
        <v>4</v>
      </c>
      <c r="S5" s="101">
        <v>4</v>
      </c>
      <c r="T5" s="101">
        <v>4</v>
      </c>
      <c r="U5" s="101">
        <v>4</v>
      </c>
      <c r="V5" s="101">
        <v>4</v>
      </c>
      <c r="X5" s="104">
        <v>0</v>
      </c>
      <c r="Y5" s="101">
        <v>0</v>
      </c>
      <c r="Z5" s="101">
        <v>0</v>
      </c>
      <c r="AA5" s="101">
        <v>0</v>
      </c>
      <c r="AB5" s="102">
        <v>0</v>
      </c>
      <c r="AC5" s="102">
        <v>0</v>
      </c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368" t="s">
        <v>182</v>
      </c>
      <c r="G7" s="368"/>
      <c r="J7" s="1">
        <v>600</v>
      </c>
      <c r="K7" s="1">
        <v>600</v>
      </c>
      <c r="L7" s="1">
        <v>600</v>
      </c>
      <c r="M7" s="1">
        <v>600</v>
      </c>
      <c r="N7" s="1">
        <v>600</v>
      </c>
      <c r="O7" s="1">
        <v>600</v>
      </c>
      <c r="Q7" s="1">
        <v>2000</v>
      </c>
      <c r="R7" s="1">
        <v>2000</v>
      </c>
      <c r="S7" s="1">
        <v>2000</v>
      </c>
      <c r="T7" s="1">
        <v>2000</v>
      </c>
      <c r="U7" s="1">
        <v>2000</v>
      </c>
      <c r="V7" s="1">
        <v>2000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53">
        <v>1</v>
      </c>
      <c r="B9" s="16" t="s">
        <v>81</v>
      </c>
      <c r="C9" s="49">
        <v>8093.3232489000002</v>
      </c>
      <c r="D9" s="49">
        <v>9791.1708151000003</v>
      </c>
      <c r="E9" s="49">
        <v>9045.8776725999996</v>
      </c>
      <c r="F9" s="49">
        <v>9940.6945954999974</v>
      </c>
      <c r="G9" s="49">
        <v>8069.7022005999997</v>
      </c>
      <c r="H9" s="142">
        <v>6360.5021510999986</v>
      </c>
      <c r="J9" s="49">
        <f>C9*J$6*J$7/(J$6*J$7+Q$6*Q$7+X$6*X$7)</f>
        <v>2394.2701565649709</v>
      </c>
      <c r="K9" s="49">
        <f>D9*K$6*K$7/(K$6*K$7+R$6*R$7+Y$6*Y$7)</f>
        <v>2892.7493818147941</v>
      </c>
      <c r="L9" s="49">
        <f t="shared" ref="L9:O13" si="0">E9*L$6*L$7/(L$6*L$7+S$6*S$7+Z$6*Z$7)</f>
        <v>2799.2638287674577</v>
      </c>
      <c r="M9" s="49">
        <f>F9*M$6*M$7/(M$6*M$7+T$6*T$7+AA$6*AA$7)</f>
        <v>3075.4402280840432</v>
      </c>
      <c r="N9" s="49">
        <f>G9*N$6*N$7/(N$6*N$7+U$6*U$7+AB$6*AB$7)</f>
        <v>2496.7375028594347</v>
      </c>
      <c r="O9" s="49">
        <f t="shared" si="0"/>
        <v>1967.8017794096652</v>
      </c>
      <c r="Q9" s="49">
        <f>C9*Q$6*Q$7/(Q$6*Q$7+X$6*X$7+J$6*J$7)</f>
        <v>5699.0530923350298</v>
      </c>
      <c r="R9" s="49">
        <f t="shared" ref="R9:V13" si="1">D9*R$6*R$7/(R$6*R$7+Y$6*Y$7+K$6*K$7)</f>
        <v>6898.4214332852043</v>
      </c>
      <c r="S9" s="49">
        <f t="shared" si="1"/>
        <v>6246.6138438325415</v>
      </c>
      <c r="T9" s="49">
        <f t="shared" si="1"/>
        <v>6865.2543674159551</v>
      </c>
      <c r="U9" s="49">
        <f t="shared" si="1"/>
        <v>5572.9646977405646</v>
      </c>
      <c r="V9" s="49">
        <f t="shared" si="1"/>
        <v>4392.7003716903328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-9.0949470177292824E-13</v>
      </c>
      <c r="AF9" s="49">
        <f t="shared" ref="AF9:AJ13" si="3">D9-K9-R9-Y9</f>
        <v>1.8189894035458565E-12</v>
      </c>
      <c r="AG9" s="49">
        <f t="shared" si="3"/>
        <v>0</v>
      </c>
      <c r="AH9" s="49">
        <f t="shared" si="3"/>
        <v>-9.0949470177292824E-13</v>
      </c>
      <c r="AI9" s="49">
        <f t="shared" si="3"/>
        <v>0</v>
      </c>
      <c r="AJ9" s="49">
        <f t="shared" si="3"/>
        <v>9.0949470177292824E-13</v>
      </c>
    </row>
    <row r="10" spans="1:36" ht="15.75">
      <c r="A10" s="53">
        <v>2</v>
      </c>
      <c r="B10" s="16" t="s">
        <v>82</v>
      </c>
      <c r="C10" s="49">
        <v>5309.0650743999995</v>
      </c>
      <c r="D10" s="49">
        <v>5319.4215818000002</v>
      </c>
      <c r="E10" s="49">
        <v>6108.7690264999983</v>
      </c>
      <c r="F10" s="49">
        <v>7864.9670354000009</v>
      </c>
      <c r="G10" s="49">
        <v>6054.0462444999994</v>
      </c>
      <c r="H10" s="142">
        <v>7247.4961658999991</v>
      </c>
      <c r="J10" s="49">
        <f t="shared" ref="J10:K13" si="4">C10*J$6*J$7/(J$6*J$7+Q$6*Q$7+X$6*X$7)</f>
        <v>1570.595375468904</v>
      </c>
      <c r="K10" s="49">
        <f t="shared" si="4"/>
        <v>1571.594836097961</v>
      </c>
      <c r="L10" s="49">
        <f t="shared" si="0"/>
        <v>1890.370044022658</v>
      </c>
      <c r="M10" s="49">
        <f t="shared" si="0"/>
        <v>2433.2541132662609</v>
      </c>
      <c r="N10" s="49">
        <f t="shared" si="0"/>
        <v>1873.1006333250571</v>
      </c>
      <c r="O10" s="49">
        <f t="shared" si="0"/>
        <v>2242.2185407257989</v>
      </c>
      <c r="Q10" s="49">
        <f t="shared" ref="Q10:Q13" si="5">C10*Q$6*Q$7/(Q$6*Q$7+X$6*X$7+J$6*J$7)</f>
        <v>3738.4696989310955</v>
      </c>
      <c r="R10" s="49">
        <f t="shared" si="1"/>
        <v>3747.8267457020388</v>
      </c>
      <c r="S10" s="49">
        <f t="shared" si="1"/>
        <v>4218.3989824773398</v>
      </c>
      <c r="T10" s="49">
        <f t="shared" si="1"/>
        <v>5431.7129221337409</v>
      </c>
      <c r="U10" s="49">
        <f t="shared" si="1"/>
        <v>4180.9456111749423</v>
      </c>
      <c r="V10" s="49">
        <f t="shared" si="1"/>
        <v>5005.2776251741998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0</v>
      </c>
      <c r="AF10" s="49">
        <f t="shared" si="3"/>
        <v>4.5474735088646412E-13</v>
      </c>
      <c r="AG10" s="49">
        <f t="shared" si="3"/>
        <v>0</v>
      </c>
      <c r="AH10" s="49">
        <f t="shared" si="3"/>
        <v>-9.0949470177292824E-13</v>
      </c>
      <c r="AI10" s="49">
        <f t="shared" si="3"/>
        <v>0</v>
      </c>
      <c r="AJ10" s="49">
        <f t="shared" si="3"/>
        <v>0</v>
      </c>
    </row>
    <row r="11" spans="1:36" ht="15.75">
      <c r="A11" s="53">
        <v>3</v>
      </c>
      <c r="B11" s="16" t="s">
        <v>83</v>
      </c>
      <c r="C11" s="49">
        <v>783.12509999999997</v>
      </c>
      <c r="D11" s="49">
        <v>827.43283569999994</v>
      </c>
      <c r="E11" s="49">
        <v>827.09192599999994</v>
      </c>
      <c r="F11" s="49">
        <v>711.20185599999991</v>
      </c>
      <c r="G11" s="49">
        <v>680.27731000000006</v>
      </c>
      <c r="H11" s="142">
        <v>639.13450999999998</v>
      </c>
      <c r="J11" s="49">
        <f t="shared" si="4"/>
        <v>231.67405997799477</v>
      </c>
      <c r="K11" s="49">
        <f t="shared" si="4"/>
        <v>244.46063388793925</v>
      </c>
      <c r="L11" s="49">
        <f t="shared" si="0"/>
        <v>255.94514930599911</v>
      </c>
      <c r="M11" s="49">
        <f t="shared" si="0"/>
        <v>220.03078127161996</v>
      </c>
      <c r="N11" s="49">
        <f t="shared" si="0"/>
        <v>210.47540912910623</v>
      </c>
      <c r="O11" s="49">
        <f t="shared" si="0"/>
        <v>197.73439206252246</v>
      </c>
      <c r="Q11" s="49">
        <f t="shared" si="5"/>
        <v>551.45104002200515</v>
      </c>
      <c r="R11" s="49">
        <f t="shared" si="1"/>
        <v>582.97220181206069</v>
      </c>
      <c r="S11" s="49">
        <f t="shared" si="1"/>
        <v>571.14677669400089</v>
      </c>
      <c r="T11" s="49">
        <f t="shared" si="1"/>
        <v>491.17107472838001</v>
      </c>
      <c r="U11" s="49">
        <f t="shared" si="1"/>
        <v>469.8019008708938</v>
      </c>
      <c r="V11" s="49">
        <f t="shared" si="1"/>
        <v>441.40011793747755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0</v>
      </c>
      <c r="AF11" s="49">
        <f t="shared" si="3"/>
        <v>0</v>
      </c>
      <c r="AG11" s="49">
        <f t="shared" si="3"/>
        <v>0</v>
      </c>
      <c r="AH11" s="49">
        <f t="shared" si="3"/>
        <v>-5.6843418860808015E-14</v>
      </c>
      <c r="AI11" s="49">
        <f t="shared" si="3"/>
        <v>5.6843418860808015E-14</v>
      </c>
      <c r="AJ11" s="49">
        <f t="shared" si="3"/>
        <v>-5.6843418860808015E-14</v>
      </c>
    </row>
    <row r="12" spans="1:36" ht="15.75">
      <c r="A12" s="53">
        <v>4</v>
      </c>
      <c r="B12" s="16" t="s">
        <v>84</v>
      </c>
      <c r="C12" s="49">
        <v>1784.3884584999998</v>
      </c>
      <c r="D12" s="49">
        <v>2043.9741446999999</v>
      </c>
      <c r="E12" s="49">
        <v>2218.707793</v>
      </c>
      <c r="F12" s="49">
        <v>2386.7820855999998</v>
      </c>
      <c r="G12" s="49">
        <v>2483.9104548999999</v>
      </c>
      <c r="H12" s="142">
        <v>2976.8016001999999</v>
      </c>
      <c r="J12" s="49">
        <f t="shared" si="4"/>
        <v>527.88056309084027</v>
      </c>
      <c r="K12" s="49">
        <f t="shared" si="4"/>
        <v>603.88129828229921</v>
      </c>
      <c r="L12" s="49">
        <f t="shared" si="0"/>
        <v>686.58329200733704</v>
      </c>
      <c r="M12" s="49">
        <f t="shared" si="0"/>
        <v>738.41979262168081</v>
      </c>
      <c r="N12" s="49">
        <f t="shared" si="0"/>
        <v>768.51316595454546</v>
      </c>
      <c r="O12" s="49">
        <f t="shared" si="0"/>
        <v>920.95802291491191</v>
      </c>
      <c r="Q12" s="49">
        <f t="shared" si="5"/>
        <v>1256.5078954091596</v>
      </c>
      <c r="R12" s="49">
        <f t="shared" si="1"/>
        <v>1440.0928464177005</v>
      </c>
      <c r="S12" s="49">
        <f t="shared" si="1"/>
        <v>1532.1245009926629</v>
      </c>
      <c r="T12" s="49">
        <f t="shared" si="1"/>
        <v>1648.3622929783191</v>
      </c>
      <c r="U12" s="49">
        <f t="shared" si="1"/>
        <v>1715.3972889454544</v>
      </c>
      <c r="V12" s="49">
        <f t="shared" si="1"/>
        <v>2055.843577285088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0</v>
      </c>
      <c r="AF12" s="49">
        <f t="shared" si="3"/>
        <v>2.2737367544323206E-13</v>
      </c>
      <c r="AG12" s="49">
        <f t="shared" si="3"/>
        <v>0</v>
      </c>
      <c r="AH12" s="49">
        <f t="shared" si="3"/>
        <v>0</v>
      </c>
      <c r="AI12" s="49">
        <f t="shared" si="3"/>
        <v>0</v>
      </c>
      <c r="AJ12" s="49">
        <f t="shared" si="3"/>
        <v>0</v>
      </c>
    </row>
    <row r="13" spans="1:36" ht="15.75">
      <c r="A13" s="53">
        <v>5</v>
      </c>
      <c r="B13" s="16" t="s">
        <v>85</v>
      </c>
      <c r="C13" s="49">
        <v>7804.0857299999998</v>
      </c>
      <c r="D13" s="85">
        <v>8780.1681100000005</v>
      </c>
      <c r="E13" s="85">
        <v>10126.0191</v>
      </c>
      <c r="F13" s="85">
        <v>10243.144442700001</v>
      </c>
      <c r="G13" s="85">
        <v>10067.49495</v>
      </c>
      <c r="H13" s="150">
        <v>10135.54479</v>
      </c>
      <c r="J13" s="49">
        <f t="shared" si="4"/>
        <v>2308.704222972081</v>
      </c>
      <c r="K13" s="49">
        <f t="shared" si="4"/>
        <v>2594.0540056008676</v>
      </c>
      <c r="L13" s="49">
        <f t="shared" si="0"/>
        <v>3133.5156213638325</v>
      </c>
      <c r="M13" s="49">
        <f t="shared" si="0"/>
        <v>3169.0118007866017</v>
      </c>
      <c r="N13" s="49">
        <f t="shared" si="0"/>
        <v>3114.8475590145149</v>
      </c>
      <c r="O13" s="49">
        <f t="shared" si="0"/>
        <v>3135.7183126805608</v>
      </c>
      <c r="Q13" s="49">
        <f t="shared" si="5"/>
        <v>5495.3815070279197</v>
      </c>
      <c r="R13" s="49">
        <f t="shared" si="1"/>
        <v>6186.114104399132</v>
      </c>
      <c r="S13" s="49">
        <f t="shared" si="1"/>
        <v>6992.5034786361675</v>
      </c>
      <c r="T13" s="49">
        <f t="shared" si="1"/>
        <v>7074.1326419133993</v>
      </c>
      <c r="U13" s="49">
        <f t="shared" si="1"/>
        <v>6952.647390985484</v>
      </c>
      <c r="V13" s="49">
        <f t="shared" si="1"/>
        <v>6999.8264773194387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-9.0949470177292824E-13</v>
      </c>
      <c r="AF13" s="49">
        <f t="shared" si="3"/>
        <v>9.0949470177292824E-13</v>
      </c>
      <c r="AG13" s="49">
        <f t="shared" si="3"/>
        <v>-9.0949470177292824E-13</v>
      </c>
      <c r="AH13" s="49">
        <f t="shared" si="3"/>
        <v>-9.0949470177292824E-13</v>
      </c>
      <c r="AI13" s="49">
        <f t="shared" si="3"/>
        <v>9.0949470177292824E-13</v>
      </c>
      <c r="AJ13" s="49">
        <f t="shared" si="3"/>
        <v>0</v>
      </c>
    </row>
    <row r="14" spans="1:36" ht="15.75">
      <c r="A14" s="53">
        <v>6</v>
      </c>
      <c r="B14" s="16" t="s">
        <v>86</v>
      </c>
      <c r="C14" s="49"/>
      <c r="D14" s="49"/>
      <c r="E14" s="49"/>
      <c r="F14" s="49"/>
      <c r="G14" s="49"/>
      <c r="H14" s="147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56">
        <v>6.1</v>
      </c>
      <c r="B15" s="16" t="s">
        <v>87</v>
      </c>
      <c r="C15" s="49">
        <v>6.1959999999999997</v>
      </c>
      <c r="D15" s="49">
        <v>7.5564499999999999</v>
      </c>
      <c r="E15" s="49">
        <v>12.7925</v>
      </c>
      <c r="F15" s="49">
        <v>9.1074999999999999</v>
      </c>
      <c r="G15" s="49">
        <v>4.6652399999999998</v>
      </c>
      <c r="H15" s="142">
        <v>0</v>
      </c>
      <c r="J15" s="49">
        <f t="shared" ref="J15:O23" si="8">C15*J$6*J$7/(J$6*J$7+Q$6*Q$7+X$6*X$7)</f>
        <v>1.8329797826983909</v>
      </c>
      <c r="K15" s="49">
        <f t="shared" si="8"/>
        <v>2.2325129934924077</v>
      </c>
      <c r="L15" s="49">
        <f t="shared" si="8"/>
        <v>3.9586631419939575</v>
      </c>
      <c r="M15" s="49">
        <f t="shared" si="8"/>
        <v>2.8176674786845308</v>
      </c>
      <c r="N15" s="49">
        <f t="shared" si="8"/>
        <v>1.4434088617265086</v>
      </c>
      <c r="O15" s="49">
        <f t="shared" si="8"/>
        <v>0</v>
      </c>
      <c r="Q15" s="49">
        <f t="shared" ref="Q15:V23" si="9">C15*Q$6*Q$7/(Q$6*Q$7+X$6*X$7+J$6*J$7)</f>
        <v>4.3630202173016093</v>
      </c>
      <c r="R15" s="49">
        <f t="shared" si="9"/>
        <v>5.3239370065075908</v>
      </c>
      <c r="S15" s="49">
        <f t="shared" si="9"/>
        <v>8.8338368580060429</v>
      </c>
      <c r="T15" s="49">
        <f t="shared" si="9"/>
        <v>6.2898325213154695</v>
      </c>
      <c r="U15" s="49">
        <f t="shared" si="9"/>
        <v>3.2218311382734908</v>
      </c>
      <c r="V15" s="49">
        <f t="shared" si="9"/>
        <v>0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-8.8817841970012523E-16</v>
      </c>
      <c r="AF15" s="49">
        <f t="shared" si="11"/>
        <v>8.8817841970012523E-16</v>
      </c>
      <c r="AG15" s="49">
        <f t="shared" si="11"/>
        <v>0</v>
      </c>
      <c r="AH15" s="49">
        <f t="shared" si="11"/>
        <v>0</v>
      </c>
      <c r="AI15" s="49">
        <f t="shared" si="11"/>
        <v>4.4408920985006262E-16</v>
      </c>
      <c r="AJ15" s="49">
        <f t="shared" si="11"/>
        <v>0</v>
      </c>
    </row>
    <row r="16" spans="1:36" ht="15.75">
      <c r="A16" s="56">
        <v>6.2</v>
      </c>
      <c r="B16" s="16" t="s">
        <v>88</v>
      </c>
      <c r="C16" s="49">
        <v>423.71087</v>
      </c>
      <c r="D16" s="49">
        <v>430.67356999999998</v>
      </c>
      <c r="E16" s="49">
        <v>455.21485000000001</v>
      </c>
      <c r="F16" s="49">
        <v>467.69920999999999</v>
      </c>
      <c r="G16" s="49">
        <v>748.69660999999996</v>
      </c>
      <c r="H16" s="142">
        <v>500.11099000000002</v>
      </c>
      <c r="J16" s="49">
        <f t="shared" si="8"/>
        <v>125.34755623298035</v>
      </c>
      <c r="K16" s="49">
        <f t="shared" si="8"/>
        <v>127.24021742733187</v>
      </c>
      <c r="L16" s="49">
        <f t="shared" si="8"/>
        <v>140.86708996547259</v>
      </c>
      <c r="M16" s="49">
        <f t="shared" si="8"/>
        <v>144.69622331303287</v>
      </c>
      <c r="N16" s="49">
        <f t="shared" si="8"/>
        <v>231.64410011459131</v>
      </c>
      <c r="O16" s="49">
        <f t="shared" si="8"/>
        <v>154.72352223859144</v>
      </c>
      <c r="Q16" s="49">
        <f t="shared" si="9"/>
        <v>298.36331376701963</v>
      </c>
      <c r="R16" s="49">
        <f t="shared" si="9"/>
        <v>303.43335257266807</v>
      </c>
      <c r="S16" s="49">
        <f t="shared" si="9"/>
        <v>314.34776003452743</v>
      </c>
      <c r="T16" s="49">
        <f t="shared" si="9"/>
        <v>323.00298668696712</v>
      </c>
      <c r="U16" s="49">
        <f t="shared" si="9"/>
        <v>517.05250988540865</v>
      </c>
      <c r="V16" s="49">
        <f t="shared" si="9"/>
        <v>345.38746776140852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0</v>
      </c>
      <c r="AF16" s="49">
        <f t="shared" si="11"/>
        <v>5.6843418860808015E-14</v>
      </c>
      <c r="AG16" s="49">
        <f t="shared" si="11"/>
        <v>0</v>
      </c>
      <c r="AH16" s="49">
        <f t="shared" si="11"/>
        <v>0</v>
      </c>
      <c r="AI16" s="49">
        <f t="shared" si="11"/>
        <v>0</v>
      </c>
      <c r="AJ16" s="49">
        <f t="shared" si="11"/>
        <v>5.6843418860808015E-14</v>
      </c>
    </row>
    <row r="17" spans="1:36" ht="15.75">
      <c r="A17" s="56">
        <v>6.3</v>
      </c>
      <c r="B17" s="16" t="s">
        <v>89</v>
      </c>
      <c r="C17" s="49">
        <v>827.87433310000006</v>
      </c>
      <c r="D17" s="49">
        <v>893.6144743000001</v>
      </c>
      <c r="E17" s="49">
        <v>835.26541170000007</v>
      </c>
      <c r="F17" s="49">
        <v>778.3032222999999</v>
      </c>
      <c r="G17" s="49">
        <v>799.23485779999999</v>
      </c>
      <c r="H17" s="142">
        <v>739.12205979999999</v>
      </c>
      <c r="J17" s="49">
        <f t="shared" si="8"/>
        <v>244.9123491264063</v>
      </c>
      <c r="K17" s="49">
        <f t="shared" si="8"/>
        <v>264.01364728776576</v>
      </c>
      <c r="L17" s="49">
        <f t="shared" si="8"/>
        <v>258.47444980099266</v>
      </c>
      <c r="M17" s="49">
        <f t="shared" si="8"/>
        <v>240.79052188087695</v>
      </c>
      <c r="N17" s="49">
        <f t="shared" si="8"/>
        <v>247.2804563857907</v>
      </c>
      <c r="O17" s="49">
        <f t="shared" si="8"/>
        <v>228.66837710664748</v>
      </c>
      <c r="Q17" s="49">
        <f t="shared" si="9"/>
        <v>582.96198397359376</v>
      </c>
      <c r="R17" s="49">
        <f t="shared" si="9"/>
        <v>629.60082701223428</v>
      </c>
      <c r="S17" s="49">
        <f t="shared" si="9"/>
        <v>576.79096189900736</v>
      </c>
      <c r="T17" s="49">
        <f t="shared" si="9"/>
        <v>537.51270041912301</v>
      </c>
      <c r="U17" s="49">
        <f t="shared" si="9"/>
        <v>551.95440141420931</v>
      </c>
      <c r="V17" s="49">
        <f t="shared" si="9"/>
        <v>510.4536826933525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0</v>
      </c>
      <c r="AF17" s="49">
        <f t="shared" si="11"/>
        <v>0</v>
      </c>
      <c r="AG17" s="49">
        <f t="shared" si="11"/>
        <v>1.1368683772161603E-13</v>
      </c>
      <c r="AH17" s="49">
        <f t="shared" si="11"/>
        <v>-1.1368683772161603E-13</v>
      </c>
      <c r="AI17" s="49">
        <f t="shared" si="11"/>
        <v>0</v>
      </c>
      <c r="AJ17" s="49">
        <f t="shared" si="11"/>
        <v>0</v>
      </c>
    </row>
    <row r="18" spans="1:36" ht="15.75">
      <c r="A18" s="56">
        <v>6.4</v>
      </c>
      <c r="B18" s="16" t="s">
        <v>90</v>
      </c>
      <c r="C18" s="49">
        <v>140.1506435</v>
      </c>
      <c r="D18" s="49">
        <v>145.47003290000001</v>
      </c>
      <c r="E18" s="49">
        <v>119.59911369999999</v>
      </c>
      <c r="F18" s="49">
        <v>144.88957590000001</v>
      </c>
      <c r="G18" s="49">
        <v>154.50280530000001</v>
      </c>
      <c r="H18" s="142">
        <v>123.3330498</v>
      </c>
      <c r="J18" s="49">
        <f t="shared" si="8"/>
        <v>41.461151721702656</v>
      </c>
      <c r="K18" s="49">
        <f t="shared" si="8"/>
        <v>42.978348114924081</v>
      </c>
      <c r="L18" s="49">
        <f t="shared" si="8"/>
        <v>37.010170273154941</v>
      </c>
      <c r="M18" s="49">
        <f t="shared" si="8"/>
        <v>44.825764042143732</v>
      </c>
      <c r="N18" s="49">
        <f t="shared" si="8"/>
        <v>47.802625016424756</v>
      </c>
      <c r="O18" s="49">
        <f t="shared" si="8"/>
        <v>38.156577749838299</v>
      </c>
      <c r="Q18" s="49">
        <f t="shared" si="9"/>
        <v>98.689491778297338</v>
      </c>
      <c r="R18" s="49">
        <f t="shared" si="9"/>
        <v>102.4916847850759</v>
      </c>
      <c r="S18" s="49">
        <f t="shared" si="9"/>
        <v>82.588943426845049</v>
      </c>
      <c r="T18" s="49">
        <f t="shared" si="9"/>
        <v>100.06381185785629</v>
      </c>
      <c r="U18" s="49">
        <f t="shared" si="9"/>
        <v>106.70018028357524</v>
      </c>
      <c r="V18" s="49">
        <f t="shared" si="9"/>
        <v>85.176472050161692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0</v>
      </c>
      <c r="AF18" s="49">
        <f t="shared" si="11"/>
        <v>2.8421709430404007E-14</v>
      </c>
      <c r="AG18" s="49">
        <f t="shared" si="11"/>
        <v>0</v>
      </c>
      <c r="AH18" s="49">
        <f t="shared" si="11"/>
        <v>-1.4210854715202004E-14</v>
      </c>
      <c r="AI18" s="49">
        <f t="shared" si="11"/>
        <v>1.4210854715202004E-14</v>
      </c>
      <c r="AJ18" s="49">
        <f t="shared" si="11"/>
        <v>0</v>
      </c>
    </row>
    <row r="19" spans="1:36" s="14" customFormat="1" ht="15.75">
      <c r="A19" s="58">
        <v>6.5</v>
      </c>
      <c r="B19" s="48" t="s">
        <v>91</v>
      </c>
      <c r="C19" s="49">
        <v>37.763640000000002</v>
      </c>
      <c r="D19" s="49">
        <v>35.534705899999999</v>
      </c>
      <c r="E19" s="49">
        <v>53.581295999999995</v>
      </c>
      <c r="F19" s="49">
        <v>26.971606000000001</v>
      </c>
      <c r="G19" s="49">
        <v>47.204610000000002</v>
      </c>
      <c r="H19" s="142">
        <v>44.134929999999997</v>
      </c>
      <c r="J19" s="49">
        <f t="shared" si="8"/>
        <v>11.171721859441618</v>
      </c>
      <c r="K19" s="49">
        <f t="shared" si="8"/>
        <v>10.498540007765726</v>
      </c>
      <c r="L19" s="49">
        <f t="shared" si="8"/>
        <v>16.580832642209749</v>
      </c>
      <c r="M19" s="49">
        <f t="shared" si="8"/>
        <v>8.3444432691839214</v>
      </c>
      <c r="N19" s="49">
        <f t="shared" si="8"/>
        <v>14.604940450725746</v>
      </c>
      <c r="O19" s="49">
        <f t="shared" si="8"/>
        <v>13.654392644628096</v>
      </c>
      <c r="Q19" s="49">
        <f t="shared" si="9"/>
        <v>26.591918140558384</v>
      </c>
      <c r="R19" s="49">
        <f t="shared" si="9"/>
        <v>25.036165892234266</v>
      </c>
      <c r="S19" s="49">
        <f t="shared" si="9"/>
        <v>37.000463357790245</v>
      </c>
      <c r="T19" s="49">
        <f t="shared" si="9"/>
        <v>18.627162730816078</v>
      </c>
      <c r="U19" s="49">
        <f t="shared" si="9"/>
        <v>32.599669549274253</v>
      </c>
      <c r="V19" s="49">
        <f t="shared" si="9"/>
        <v>30.480537355371901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0</v>
      </c>
      <c r="AF19" s="49">
        <f t="shared" si="11"/>
        <v>7.1054273576010019E-15</v>
      </c>
      <c r="AG19" s="49">
        <f t="shared" si="11"/>
        <v>0</v>
      </c>
      <c r="AH19" s="49">
        <f t="shared" si="11"/>
        <v>3.5527136788005009E-15</v>
      </c>
      <c r="AI19" s="49">
        <f t="shared" si="11"/>
        <v>0</v>
      </c>
      <c r="AJ19" s="49">
        <f t="shared" si="11"/>
        <v>0</v>
      </c>
    </row>
    <row r="20" spans="1:36" ht="15.75">
      <c r="A20" s="56">
        <v>6.6</v>
      </c>
      <c r="B20" s="16" t="s">
        <v>92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56">
        <v>6.7</v>
      </c>
      <c r="B21" s="16" t="s">
        <v>93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56">
        <v>6.8</v>
      </c>
      <c r="B22" s="16" t="s">
        <v>94</v>
      </c>
      <c r="C22" s="49">
        <v>34.063000099999996</v>
      </c>
      <c r="D22" s="49">
        <v>34.006627200000004</v>
      </c>
      <c r="E22" s="49">
        <v>55.370630800000001</v>
      </c>
      <c r="F22" s="49">
        <v>73.478463300000001</v>
      </c>
      <c r="G22" s="49">
        <v>83.390148400000001</v>
      </c>
      <c r="H22" s="142">
        <v>106.01289509999999</v>
      </c>
      <c r="J22" s="49">
        <f t="shared" si="8"/>
        <v>10.076951343020216</v>
      </c>
      <c r="K22" s="49">
        <f t="shared" si="8"/>
        <v>10.047077276876356</v>
      </c>
      <c r="L22" s="49">
        <f t="shared" si="8"/>
        <v>17.134545655416485</v>
      </c>
      <c r="M22" s="49">
        <f t="shared" si="8"/>
        <v>22.732679266991472</v>
      </c>
      <c r="N22" s="49">
        <f t="shared" si="8"/>
        <v>25.80061887089381</v>
      </c>
      <c r="O22" s="49">
        <f t="shared" si="8"/>
        <v>32.798096543693852</v>
      </c>
      <c r="Q22" s="49">
        <f t="shared" si="9"/>
        <v>23.986048756979777</v>
      </c>
      <c r="R22" s="49">
        <f t="shared" si="9"/>
        <v>23.959549923123642</v>
      </c>
      <c r="S22" s="49">
        <f t="shared" si="9"/>
        <v>38.236085144583512</v>
      </c>
      <c r="T22" s="49">
        <f t="shared" si="9"/>
        <v>50.745784033008533</v>
      </c>
      <c r="U22" s="49">
        <f t="shared" si="9"/>
        <v>57.58952952910618</v>
      </c>
      <c r="V22" s="49">
        <f t="shared" si="9"/>
        <v>73.214798556306135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3.5527136788005009E-15</v>
      </c>
      <c r="AF22" s="49">
        <f t="shared" si="11"/>
        <v>3.5527136788005009E-15</v>
      </c>
      <c r="AG22" s="49">
        <f t="shared" si="11"/>
        <v>0</v>
      </c>
      <c r="AH22" s="49">
        <f t="shared" si="11"/>
        <v>0</v>
      </c>
      <c r="AI22" s="49">
        <f t="shared" si="11"/>
        <v>7.1054273576010019E-15</v>
      </c>
      <c r="AJ22" s="49">
        <f t="shared" si="11"/>
        <v>0</v>
      </c>
    </row>
    <row r="23" spans="1:36" ht="15.75">
      <c r="A23" s="56">
        <v>6.9</v>
      </c>
      <c r="B23" s="16" t="s">
        <v>95</v>
      </c>
      <c r="C23" s="49">
        <v>104</v>
      </c>
      <c r="D23" s="49">
        <v>114.4</v>
      </c>
      <c r="E23" s="49">
        <v>114.4</v>
      </c>
      <c r="F23" s="49">
        <v>114.4</v>
      </c>
      <c r="G23" s="49">
        <v>114.4</v>
      </c>
      <c r="H23" s="142">
        <v>113.49556</v>
      </c>
      <c r="J23" s="49">
        <f t="shared" si="8"/>
        <v>30.766607069178932</v>
      </c>
      <c r="K23" s="49">
        <f t="shared" si="8"/>
        <v>33.798872017353581</v>
      </c>
      <c r="L23" s="49">
        <f t="shared" si="8"/>
        <v>35.401294777729824</v>
      </c>
      <c r="M23" s="49">
        <f t="shared" si="8"/>
        <v>35.392935444579777</v>
      </c>
      <c r="N23" s="49">
        <f t="shared" si="8"/>
        <v>35.394957983193279</v>
      </c>
      <c r="O23" s="49">
        <f t="shared" si="8"/>
        <v>35.113071203736972</v>
      </c>
      <c r="Q23" s="49">
        <f t="shared" si="9"/>
        <v>73.233392930821068</v>
      </c>
      <c r="R23" s="49">
        <f t="shared" si="9"/>
        <v>80.601127982646418</v>
      </c>
      <c r="S23" s="49">
        <f t="shared" si="9"/>
        <v>78.998705222270175</v>
      </c>
      <c r="T23" s="49">
        <f t="shared" si="9"/>
        <v>79.007064555420229</v>
      </c>
      <c r="U23" s="49">
        <f t="shared" si="9"/>
        <v>79.005042016806712</v>
      </c>
      <c r="V23" s="49">
        <f t="shared" si="9"/>
        <v>78.382488796263019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0</v>
      </c>
      <c r="AF23" s="49">
        <f t="shared" si="11"/>
        <v>1.4210854715202004E-14</v>
      </c>
      <c r="AG23" s="49">
        <f t="shared" si="11"/>
        <v>1.4210854715202004E-14</v>
      </c>
      <c r="AH23" s="49">
        <f t="shared" si="11"/>
        <v>0</v>
      </c>
      <c r="AI23" s="49">
        <f t="shared" si="11"/>
        <v>1.4210854715202004E-14</v>
      </c>
      <c r="AJ23" s="49">
        <f t="shared" si="11"/>
        <v>1.4210854715202004E-14</v>
      </c>
    </row>
    <row r="24" spans="1:36" ht="15.75">
      <c r="A24" s="56"/>
      <c r="B24" s="16" t="s">
        <v>96</v>
      </c>
      <c r="C24" s="15">
        <f>SUM(C15:C23)</f>
        <v>1573.7584866999998</v>
      </c>
      <c r="D24" s="15">
        <f t="shared" ref="D24:G24" si="12">SUM(D15:D23)</f>
        <v>1661.2558603</v>
      </c>
      <c r="E24" s="15">
        <f t="shared" si="12"/>
        <v>1646.2238022000004</v>
      </c>
      <c r="F24" s="15">
        <f t="shared" si="12"/>
        <v>1614.8495774999999</v>
      </c>
      <c r="G24" s="15">
        <f t="shared" si="12"/>
        <v>1952.0942715000001</v>
      </c>
      <c r="H24" s="146">
        <f t="shared" ref="H24" si="13">+SUM(H15:H23)</f>
        <v>1626.2094847000001</v>
      </c>
      <c r="J24" s="15">
        <f t="shared" ref="J24:O24" si="14">SUM(J15:J23)</f>
        <v>465.56931713542843</v>
      </c>
      <c r="K24" s="15">
        <f t="shared" si="14"/>
        <v>490.80921512550975</v>
      </c>
      <c r="L24" s="15">
        <f t="shared" si="14"/>
        <v>509.42704625697024</v>
      </c>
      <c r="M24" s="15">
        <f t="shared" si="14"/>
        <v>499.60023469549327</v>
      </c>
      <c r="N24" s="15">
        <f t="shared" si="14"/>
        <v>603.97110768334608</v>
      </c>
      <c r="O24" s="15">
        <f t="shared" si="14"/>
        <v>503.11403748713616</v>
      </c>
      <c r="Q24" s="15">
        <f t="shared" ref="Q24:V24" si="15">SUM(Q15:Q23)</f>
        <v>1108.1891695645716</v>
      </c>
      <c r="R24" s="15">
        <f t="shared" si="15"/>
        <v>1170.4466451744902</v>
      </c>
      <c r="S24" s="15">
        <f t="shared" si="15"/>
        <v>1136.7967559430301</v>
      </c>
      <c r="T24" s="15">
        <f t="shared" si="15"/>
        <v>1115.2493428045066</v>
      </c>
      <c r="U24" s="15">
        <f t="shared" si="15"/>
        <v>1348.1231638166539</v>
      </c>
      <c r="V24" s="15">
        <f t="shared" si="15"/>
        <v>1123.0954472128637</v>
      </c>
      <c r="X24" s="15">
        <f t="shared" ref="X24:AC24" si="16">SUM(X15:X23)</f>
        <v>0</v>
      </c>
      <c r="Y24" s="15">
        <f t="shared" si="16"/>
        <v>0</v>
      </c>
      <c r="Z24" s="15">
        <f t="shared" si="16"/>
        <v>0</v>
      </c>
      <c r="AA24" s="15">
        <f t="shared" si="16"/>
        <v>0</v>
      </c>
      <c r="AB24" s="15">
        <f t="shared" si="16"/>
        <v>0</v>
      </c>
      <c r="AC24" s="15">
        <f t="shared" si="16"/>
        <v>0</v>
      </c>
      <c r="AE24" s="15">
        <f t="shared" ref="AE24:AI24" si="17">SUM(AE15:AE23)</f>
        <v>2.6645352591003757E-15</v>
      </c>
      <c r="AF24" s="15">
        <f t="shared" si="17"/>
        <v>1.1102230246251565E-13</v>
      </c>
      <c r="AG24" s="15">
        <f t="shared" si="17"/>
        <v>1.2789769243681803E-13</v>
      </c>
      <c r="AH24" s="15">
        <f t="shared" si="17"/>
        <v>-1.2434497875801753E-13</v>
      </c>
      <c r="AI24" s="15">
        <f t="shared" si="17"/>
        <v>3.5971225997855072E-14</v>
      </c>
      <c r="AJ24" s="15">
        <f t="shared" ref="AJ24" si="18">SUM(AJ15:AJ23)</f>
        <v>7.1054273576010019E-14</v>
      </c>
    </row>
    <row r="25" spans="1:36" ht="15.75">
      <c r="A25" s="56">
        <v>7</v>
      </c>
      <c r="B25" s="16" t="s">
        <v>97</v>
      </c>
      <c r="C25" s="49"/>
      <c r="D25" s="49"/>
      <c r="E25" s="49"/>
      <c r="F25" s="49"/>
      <c r="G25" s="49"/>
      <c r="H25" s="147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56" t="s">
        <v>98</v>
      </c>
      <c r="B26" s="16" t="s">
        <v>99</v>
      </c>
      <c r="C26" s="49">
        <v>15685.266963500002</v>
      </c>
      <c r="D26" s="49">
        <v>15299.669754099998</v>
      </c>
      <c r="E26" s="49">
        <v>15247.073602799999</v>
      </c>
      <c r="F26" s="49">
        <v>14524.725431499999</v>
      </c>
      <c r="G26" s="49">
        <v>16406.319490700003</v>
      </c>
      <c r="H26" s="142">
        <v>19002.804085799999</v>
      </c>
      <c r="J26" s="49">
        <f t="shared" ref="J26:O30" si="19">C26*J$6*J$7/(J$6*J$7+Q$6*Q$7+X$6*X$7)</f>
        <v>4640.2158215497875</v>
      </c>
      <c r="K26" s="49">
        <f t="shared" si="19"/>
        <v>4520.2061182395219</v>
      </c>
      <c r="L26" s="49">
        <f t="shared" si="19"/>
        <v>4718.2355516649113</v>
      </c>
      <c r="M26" s="49">
        <f t="shared" si="19"/>
        <v>4493.6422163227762</v>
      </c>
      <c r="N26" s="49">
        <f t="shared" si="19"/>
        <v>5076.0575964350664</v>
      </c>
      <c r="O26" s="49">
        <f t="shared" si="19"/>
        <v>5879.0565281616227</v>
      </c>
      <c r="Q26" s="49">
        <f t="shared" ref="Q26:V30" si="20">C26*Q$6*Q$7/(Q$6*Q$7+X$6*X$7+J$6*J$7)</f>
        <v>11045.051141950215</v>
      </c>
      <c r="R26" s="49">
        <f t="shared" si="20"/>
        <v>10779.463635860475</v>
      </c>
      <c r="S26" s="49">
        <f t="shared" si="20"/>
        <v>10528.838051135088</v>
      </c>
      <c r="T26" s="49">
        <f t="shared" si="20"/>
        <v>10031.083215177223</v>
      </c>
      <c r="U26" s="49">
        <f t="shared" si="20"/>
        <v>11330.261894264935</v>
      </c>
      <c r="V26" s="49">
        <f t="shared" si="20"/>
        <v>13123.747557638373</v>
      </c>
      <c r="X26" s="49">
        <f t="shared" ref="X26:AC30" si="21">C26*X$6*X$7/(X$6*X$7+J$6*J$7+Q$6*Q$7)</f>
        <v>0</v>
      </c>
      <c r="Y26" s="49">
        <f t="shared" si="21"/>
        <v>0</v>
      </c>
      <c r="Z26" s="49">
        <f t="shared" si="21"/>
        <v>0</v>
      </c>
      <c r="AA26" s="49">
        <f t="shared" si="21"/>
        <v>0</v>
      </c>
      <c r="AB26" s="49">
        <f t="shared" si="21"/>
        <v>0</v>
      </c>
      <c r="AC26" s="49">
        <f t="shared" si="21"/>
        <v>0</v>
      </c>
      <c r="AE26" s="49">
        <f t="shared" ref="AE26:AJ30" si="22">C26-J26-Q26-X26</f>
        <v>0</v>
      </c>
      <c r="AF26" s="49">
        <f t="shared" si="22"/>
        <v>1.8189894035458565E-12</v>
      </c>
      <c r="AG26" s="49">
        <f t="shared" si="22"/>
        <v>0</v>
      </c>
      <c r="AH26" s="49">
        <f t="shared" si="22"/>
        <v>0</v>
      </c>
      <c r="AI26" s="49">
        <f t="shared" si="22"/>
        <v>1.8189894035458565E-12</v>
      </c>
      <c r="AJ26" s="49">
        <f t="shared" si="22"/>
        <v>3.637978807091713E-12</v>
      </c>
    </row>
    <row r="27" spans="1:36" ht="15.75">
      <c r="A27" s="56" t="s">
        <v>100</v>
      </c>
      <c r="B27" s="16" t="s">
        <v>101</v>
      </c>
      <c r="C27" s="49">
        <v>95.763180000000006</v>
      </c>
      <c r="D27" s="49">
        <v>4394.7120087000003</v>
      </c>
      <c r="E27" s="49">
        <v>1391.8431267000001</v>
      </c>
      <c r="F27" s="49">
        <v>1401.19506</v>
      </c>
      <c r="G27" s="49">
        <v>1341.5248151999999</v>
      </c>
      <c r="H27" s="142">
        <v>871.57135389999996</v>
      </c>
      <c r="J27" s="49">
        <f t="shared" si="19"/>
        <v>28.329885872644752</v>
      </c>
      <c r="K27" s="49">
        <f t="shared" si="19"/>
        <v>1298.3943071256833</v>
      </c>
      <c r="L27" s="49">
        <f t="shared" si="19"/>
        <v>430.70846864216657</v>
      </c>
      <c r="M27" s="49">
        <f t="shared" si="19"/>
        <v>433.50005510353225</v>
      </c>
      <c r="N27" s="49">
        <f t="shared" si="19"/>
        <v>415.06306352635596</v>
      </c>
      <c r="O27" s="49">
        <f t="shared" si="19"/>
        <v>269.64532364638876</v>
      </c>
      <c r="Q27" s="49">
        <f t="shared" si="20"/>
        <v>67.433294127355239</v>
      </c>
      <c r="R27" s="49">
        <f t="shared" si="20"/>
        <v>3096.3177015743172</v>
      </c>
      <c r="S27" s="49">
        <f t="shared" si="20"/>
        <v>961.13465805783346</v>
      </c>
      <c r="T27" s="49">
        <f t="shared" si="20"/>
        <v>967.69500489646782</v>
      </c>
      <c r="U27" s="49">
        <f t="shared" si="20"/>
        <v>926.46175167364379</v>
      </c>
      <c r="V27" s="49">
        <f t="shared" si="20"/>
        <v>601.9260302536112</v>
      </c>
      <c r="X27" s="49">
        <f t="shared" si="21"/>
        <v>0</v>
      </c>
      <c r="Y27" s="49">
        <f t="shared" si="21"/>
        <v>0</v>
      </c>
      <c r="Z27" s="49">
        <f t="shared" si="21"/>
        <v>0</v>
      </c>
      <c r="AA27" s="49">
        <f t="shared" si="21"/>
        <v>0</v>
      </c>
      <c r="AB27" s="49">
        <f t="shared" si="21"/>
        <v>0</v>
      </c>
      <c r="AC27" s="49">
        <f t="shared" si="21"/>
        <v>0</v>
      </c>
      <c r="AE27" s="49">
        <f t="shared" si="22"/>
        <v>1.4210854715202004E-14</v>
      </c>
      <c r="AF27" s="49">
        <f t="shared" si="22"/>
        <v>-4.5474735088646412E-13</v>
      </c>
      <c r="AG27" s="49">
        <f t="shared" si="22"/>
        <v>1.1368683772161603E-13</v>
      </c>
      <c r="AH27" s="49">
        <f t="shared" si="22"/>
        <v>-1.1368683772161603E-13</v>
      </c>
      <c r="AI27" s="49">
        <f t="shared" si="22"/>
        <v>1.1368683772161603E-13</v>
      </c>
      <c r="AJ27" s="49">
        <f t="shared" si="22"/>
        <v>0</v>
      </c>
    </row>
    <row r="28" spans="1:36" ht="15.75">
      <c r="A28" s="56" t="s">
        <v>102</v>
      </c>
      <c r="B28" s="16" t="s">
        <v>103</v>
      </c>
      <c r="C28" s="49">
        <v>767.15931090000004</v>
      </c>
      <c r="D28" s="49">
        <v>289.45743640000001</v>
      </c>
      <c r="E28" s="49">
        <v>-112.6971906</v>
      </c>
      <c r="F28" s="49">
        <v>-56.729354999999998</v>
      </c>
      <c r="G28" s="49">
        <v>3438.9260786</v>
      </c>
      <c r="H28" s="142">
        <v>863.14785159999997</v>
      </c>
      <c r="J28" s="49">
        <f t="shared" si="19"/>
        <v>226.95085651848441</v>
      </c>
      <c r="K28" s="49">
        <f t="shared" si="19"/>
        <v>85.518661253101953</v>
      </c>
      <c r="L28" s="49">
        <f t="shared" si="19"/>
        <v>-34.874357211998273</v>
      </c>
      <c r="M28" s="49">
        <f t="shared" si="19"/>
        <v>-17.550860133982944</v>
      </c>
      <c r="N28" s="49">
        <f t="shared" si="19"/>
        <v>1063.9916438754774</v>
      </c>
      <c r="O28" s="49">
        <f t="shared" si="19"/>
        <v>267.03927424635282</v>
      </c>
      <c r="Q28" s="49">
        <f t="shared" si="20"/>
        <v>540.20845438151559</v>
      </c>
      <c r="R28" s="49">
        <f t="shared" si="20"/>
        <v>203.93877514689802</v>
      </c>
      <c r="S28" s="49">
        <f t="shared" si="20"/>
        <v>-77.822833388001726</v>
      </c>
      <c r="T28" s="49">
        <f t="shared" si="20"/>
        <v>-39.178494866017054</v>
      </c>
      <c r="U28" s="49">
        <f t="shared" si="20"/>
        <v>2374.9344347245224</v>
      </c>
      <c r="V28" s="49">
        <f t="shared" si="20"/>
        <v>596.10857735364709</v>
      </c>
      <c r="X28" s="49">
        <f t="shared" si="21"/>
        <v>0</v>
      </c>
      <c r="Y28" s="49">
        <f t="shared" si="21"/>
        <v>0</v>
      </c>
      <c r="Z28" s="49">
        <f t="shared" si="21"/>
        <v>0</v>
      </c>
      <c r="AA28" s="49">
        <f t="shared" si="21"/>
        <v>0</v>
      </c>
      <c r="AB28" s="49">
        <f t="shared" si="21"/>
        <v>0</v>
      </c>
      <c r="AC28" s="49">
        <f t="shared" si="21"/>
        <v>0</v>
      </c>
      <c r="AE28" s="49">
        <f t="shared" si="22"/>
        <v>0</v>
      </c>
      <c r="AF28" s="49">
        <f t="shared" si="22"/>
        <v>2.8421709430404007E-14</v>
      </c>
      <c r="AG28" s="49">
        <f t="shared" si="22"/>
        <v>0</v>
      </c>
      <c r="AH28" s="49">
        <f t="shared" si="22"/>
        <v>0</v>
      </c>
      <c r="AI28" s="49">
        <f t="shared" si="22"/>
        <v>0</v>
      </c>
      <c r="AJ28" s="49">
        <f t="shared" si="22"/>
        <v>1.1368683772161603E-13</v>
      </c>
    </row>
    <row r="29" spans="1:36" ht="15.75">
      <c r="A29" s="56" t="s">
        <v>104</v>
      </c>
      <c r="B29" s="16" t="s">
        <v>105</v>
      </c>
      <c r="C29" s="49">
        <v>1250.7326507</v>
      </c>
      <c r="D29" s="49">
        <v>1376.4337546000002</v>
      </c>
      <c r="E29" s="49">
        <v>1316.3337399</v>
      </c>
      <c r="F29" s="49">
        <v>1307.6302069000001</v>
      </c>
      <c r="G29" s="49">
        <v>1343.1849071000001</v>
      </c>
      <c r="H29" s="142">
        <v>1247.9953006000001</v>
      </c>
      <c r="J29" s="49">
        <f t="shared" si="19"/>
        <v>370.00769242961081</v>
      </c>
      <c r="K29" s="49">
        <f t="shared" si="19"/>
        <v>406.66003769310203</v>
      </c>
      <c r="L29" s="49">
        <f t="shared" si="19"/>
        <v>407.34194713349154</v>
      </c>
      <c r="M29" s="49">
        <f t="shared" si="19"/>
        <v>404.55307253666263</v>
      </c>
      <c r="N29" s="49">
        <f t="shared" si="19"/>
        <v>415.57669012643242</v>
      </c>
      <c r="O29" s="49">
        <f t="shared" si="19"/>
        <v>386.10275020359325</v>
      </c>
      <c r="Q29" s="49">
        <f t="shared" si="20"/>
        <v>880.72495827038927</v>
      </c>
      <c r="R29" s="49">
        <f t="shared" si="20"/>
        <v>969.77371690689802</v>
      </c>
      <c r="S29" s="49">
        <f t="shared" si="20"/>
        <v>908.99179276650841</v>
      </c>
      <c r="T29" s="49">
        <f t="shared" si="20"/>
        <v>903.07713436333756</v>
      </c>
      <c r="U29" s="49">
        <f t="shared" si="20"/>
        <v>927.60821697356766</v>
      </c>
      <c r="V29" s="49">
        <f t="shared" si="20"/>
        <v>861.89255039640682</v>
      </c>
      <c r="X29" s="49">
        <f t="shared" si="21"/>
        <v>0</v>
      </c>
      <c r="Y29" s="49">
        <f t="shared" si="21"/>
        <v>0</v>
      </c>
      <c r="Z29" s="49">
        <f t="shared" si="21"/>
        <v>0</v>
      </c>
      <c r="AA29" s="49">
        <f t="shared" si="21"/>
        <v>0</v>
      </c>
      <c r="AB29" s="49">
        <f t="shared" si="21"/>
        <v>0</v>
      </c>
      <c r="AC29" s="49">
        <f t="shared" si="21"/>
        <v>0</v>
      </c>
      <c r="AE29" s="49">
        <f t="shared" si="22"/>
        <v>-1.1368683772161603E-13</v>
      </c>
      <c r="AF29" s="49">
        <f t="shared" si="22"/>
        <v>1.1368683772161603E-13</v>
      </c>
      <c r="AG29" s="49">
        <f t="shared" si="22"/>
        <v>0</v>
      </c>
      <c r="AH29" s="49">
        <f t="shared" si="22"/>
        <v>-1.1368683772161603E-13</v>
      </c>
      <c r="AI29" s="49">
        <f t="shared" si="22"/>
        <v>1.1368683772161603E-13</v>
      </c>
      <c r="AJ29" s="49">
        <f t="shared" si="22"/>
        <v>0</v>
      </c>
    </row>
    <row r="30" spans="1:36" ht="15.75">
      <c r="A30" s="56" t="s">
        <v>106</v>
      </c>
      <c r="B30" s="16" t="s">
        <v>107</v>
      </c>
      <c r="C30" s="49">
        <v>1779.7336152</v>
      </c>
      <c r="D30" s="49">
        <v>1753.9499788000001</v>
      </c>
      <c r="E30" s="49">
        <v>1701.9956427000002</v>
      </c>
      <c r="F30" s="49">
        <v>1895.7241055000002</v>
      </c>
      <c r="G30" s="49">
        <v>2366.2950483</v>
      </c>
      <c r="H30" s="142">
        <v>1718.1806892</v>
      </c>
      <c r="J30" s="49">
        <f t="shared" si="19"/>
        <v>526.50350794872793</v>
      </c>
      <c r="K30" s="49">
        <f t="shared" si="19"/>
        <v>518.19519981032545</v>
      </c>
      <c r="L30" s="49">
        <f t="shared" si="19"/>
        <v>526.68574700729391</v>
      </c>
      <c r="M30" s="49">
        <f t="shared" si="19"/>
        <v>586.49686089768579</v>
      </c>
      <c r="N30" s="49">
        <f t="shared" si="19"/>
        <v>732.12337246867844</v>
      </c>
      <c r="O30" s="49">
        <f t="shared" si="19"/>
        <v>531.56793869967657</v>
      </c>
      <c r="Q30" s="49">
        <f t="shared" si="20"/>
        <v>1253.2301072512721</v>
      </c>
      <c r="R30" s="49">
        <f t="shared" si="20"/>
        <v>1235.7547789896746</v>
      </c>
      <c r="S30" s="49">
        <f t="shared" si="20"/>
        <v>1175.3098956927063</v>
      </c>
      <c r="T30" s="49">
        <f t="shared" si="20"/>
        <v>1309.2272446023146</v>
      </c>
      <c r="U30" s="49">
        <f t="shared" si="20"/>
        <v>1634.1716758313214</v>
      </c>
      <c r="V30" s="49">
        <f t="shared" si="20"/>
        <v>1186.6127505003233</v>
      </c>
      <c r="X30" s="49">
        <f t="shared" si="21"/>
        <v>0</v>
      </c>
      <c r="Y30" s="49">
        <f t="shared" si="21"/>
        <v>0</v>
      </c>
      <c r="Z30" s="49">
        <f t="shared" si="21"/>
        <v>0</v>
      </c>
      <c r="AA30" s="49">
        <f t="shared" si="21"/>
        <v>0</v>
      </c>
      <c r="AB30" s="49">
        <f t="shared" si="21"/>
        <v>0</v>
      </c>
      <c r="AC30" s="49">
        <f t="shared" si="21"/>
        <v>0</v>
      </c>
      <c r="AE30" s="49">
        <f t="shared" si="22"/>
        <v>0</v>
      </c>
      <c r="AF30" s="49">
        <f t="shared" si="22"/>
        <v>0</v>
      </c>
      <c r="AG30" s="49">
        <f t="shared" si="22"/>
        <v>0</v>
      </c>
      <c r="AH30" s="49">
        <f t="shared" si="22"/>
        <v>-2.2737367544323206E-13</v>
      </c>
      <c r="AI30" s="49">
        <f t="shared" si="22"/>
        <v>0</v>
      </c>
      <c r="AJ30" s="49">
        <f t="shared" si="22"/>
        <v>0</v>
      </c>
    </row>
    <row r="31" spans="1:36" ht="15.75">
      <c r="A31" s="56"/>
      <c r="B31" s="16"/>
      <c r="C31" s="49"/>
      <c r="D31" s="49"/>
      <c r="E31" s="49"/>
      <c r="F31" s="49"/>
      <c r="G31" s="30"/>
      <c r="H31" s="142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4.45" customHeight="1">
      <c r="A32" s="56">
        <v>7.2</v>
      </c>
      <c r="B32" s="16" t="s">
        <v>108</v>
      </c>
      <c r="C32" s="49"/>
      <c r="D32" s="49"/>
      <c r="E32" s="49"/>
      <c r="F32" s="49"/>
      <c r="G32" s="49"/>
      <c r="H32" s="142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14.45" customHeight="1">
      <c r="A33" s="56" t="s">
        <v>109</v>
      </c>
      <c r="B33" s="16" t="s">
        <v>110</v>
      </c>
      <c r="C33" s="49">
        <v>22.745930000000001</v>
      </c>
      <c r="D33" s="49">
        <v>25.52675</v>
      </c>
      <c r="E33" s="49">
        <v>61.898339999999997</v>
      </c>
      <c r="F33" s="49">
        <v>53.196452000000001</v>
      </c>
      <c r="G33" s="49">
        <v>0</v>
      </c>
      <c r="H33" s="142">
        <v>5.944E-2</v>
      </c>
      <c r="J33" s="49">
        <f t="shared" ref="J33:O37" si="23">C33*J$6*J$7/(J$6*J$7+Q$6*Q$7+X$6*X$7)</f>
        <v>6.7289912570485502</v>
      </c>
      <c r="K33" s="49">
        <f t="shared" si="23"/>
        <v>7.541742624728851</v>
      </c>
      <c r="L33" s="49">
        <f t="shared" si="23"/>
        <v>19.154557522658607</v>
      </c>
      <c r="M33" s="49">
        <f t="shared" si="23"/>
        <v>16.457854820950057</v>
      </c>
      <c r="N33" s="49">
        <f t="shared" si="23"/>
        <v>0</v>
      </c>
      <c r="O33" s="49">
        <f t="shared" si="23"/>
        <v>1.8389450233560905E-2</v>
      </c>
      <c r="Q33" s="49">
        <f t="shared" ref="Q33:V37" si="24">C33*Q$6*Q$7/(Q$6*Q$7+X$6*X$7+J$6*J$7)</f>
        <v>16.016938742951449</v>
      </c>
      <c r="R33" s="49">
        <f t="shared" si="24"/>
        <v>17.985007375271145</v>
      </c>
      <c r="S33" s="49">
        <f t="shared" si="24"/>
        <v>42.743782477341391</v>
      </c>
      <c r="T33" s="49">
        <f t="shared" si="24"/>
        <v>36.738597179049947</v>
      </c>
      <c r="U33" s="49">
        <f t="shared" si="24"/>
        <v>0</v>
      </c>
      <c r="V33" s="49">
        <f t="shared" si="24"/>
        <v>4.1050549766439091E-2</v>
      </c>
      <c r="X33" s="49">
        <f t="shared" ref="X33:AC37" si="25">C33*X$6*X$7/(X$6*X$7+J$6*J$7+Q$6*Q$7)</f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E33" s="49">
        <f t="shared" ref="AE33:AJ37" si="26">C33-J33-Q33-X33</f>
        <v>3.5527136788005009E-15</v>
      </c>
      <c r="AF33" s="49">
        <f t="shared" si="26"/>
        <v>3.5527136788005009E-15</v>
      </c>
      <c r="AG33" s="49">
        <f t="shared" si="26"/>
        <v>0</v>
      </c>
      <c r="AH33" s="49">
        <f t="shared" si="26"/>
        <v>0</v>
      </c>
      <c r="AI33" s="49">
        <f t="shared" si="26"/>
        <v>0</v>
      </c>
      <c r="AJ33" s="49">
        <f t="shared" si="26"/>
        <v>6.9388939039072284E-18</v>
      </c>
    </row>
    <row r="34" spans="1:36" ht="14.45" customHeight="1">
      <c r="A34" s="56" t="s">
        <v>111</v>
      </c>
      <c r="B34" s="16" t="s">
        <v>112</v>
      </c>
      <c r="C34" s="49">
        <v>902.75112010000009</v>
      </c>
      <c r="D34" s="49">
        <v>947.63340310000001</v>
      </c>
      <c r="E34" s="49">
        <v>1039.4097419</v>
      </c>
      <c r="F34" s="49">
        <v>1308.3501630999999</v>
      </c>
      <c r="G34" s="49">
        <v>885.30558269999995</v>
      </c>
      <c r="H34" s="142">
        <v>1057.3471370999998</v>
      </c>
      <c r="J34" s="49">
        <f t="shared" si="23"/>
        <v>267.06335570555638</v>
      </c>
      <c r="K34" s="49">
        <f t="shared" si="23"/>
        <v>279.9732527163124</v>
      </c>
      <c r="L34" s="49">
        <f t="shared" si="23"/>
        <v>321.64729604760464</v>
      </c>
      <c r="M34" s="49">
        <f t="shared" si="23"/>
        <v>404.77581172643113</v>
      </c>
      <c r="N34" s="49">
        <f t="shared" si="23"/>
        <v>273.91043620588238</v>
      </c>
      <c r="O34" s="49">
        <f t="shared" si="23"/>
        <v>327.12033239062157</v>
      </c>
      <c r="Q34" s="49">
        <f t="shared" si="24"/>
        <v>635.68776439444378</v>
      </c>
      <c r="R34" s="49">
        <f t="shared" si="24"/>
        <v>667.66015038368755</v>
      </c>
      <c r="S34" s="49">
        <f t="shared" si="24"/>
        <v>717.76244585239533</v>
      </c>
      <c r="T34" s="49">
        <f t="shared" si="24"/>
        <v>903.57435137356879</v>
      </c>
      <c r="U34" s="49">
        <f t="shared" si="24"/>
        <v>611.39514649411763</v>
      </c>
      <c r="V34" s="49">
        <f t="shared" si="24"/>
        <v>730.22680470937826</v>
      </c>
      <c r="X34" s="49">
        <f t="shared" si="25"/>
        <v>0</v>
      </c>
      <c r="Y34" s="49">
        <f t="shared" si="25"/>
        <v>0</v>
      </c>
      <c r="Z34" s="49">
        <f t="shared" si="25"/>
        <v>0</v>
      </c>
      <c r="AA34" s="49">
        <f t="shared" si="25"/>
        <v>0</v>
      </c>
      <c r="AB34" s="49">
        <f t="shared" si="25"/>
        <v>0</v>
      </c>
      <c r="AC34" s="49">
        <f t="shared" si="25"/>
        <v>0</v>
      </c>
      <c r="AE34" s="49">
        <f t="shared" si="26"/>
        <v>0</v>
      </c>
      <c r="AF34" s="49">
        <f t="shared" si="26"/>
        <v>0</v>
      </c>
      <c r="AG34" s="49">
        <f t="shared" si="26"/>
        <v>0</v>
      </c>
      <c r="AH34" s="49">
        <f t="shared" si="26"/>
        <v>0</v>
      </c>
      <c r="AI34" s="49">
        <f t="shared" si="26"/>
        <v>0</v>
      </c>
      <c r="AJ34" s="49">
        <f t="shared" si="26"/>
        <v>0</v>
      </c>
    </row>
    <row r="35" spans="1:36" ht="14.45" customHeight="1">
      <c r="A35" s="56" t="s">
        <v>113</v>
      </c>
      <c r="B35" s="16" t="s">
        <v>114</v>
      </c>
      <c r="C35" s="49">
        <v>118.554191</v>
      </c>
      <c r="D35" s="49">
        <v>327.62947000000003</v>
      </c>
      <c r="E35" s="49">
        <v>298.22585170000002</v>
      </c>
      <c r="F35" s="49">
        <v>290.7122746</v>
      </c>
      <c r="G35" s="49">
        <v>353.54568999999998</v>
      </c>
      <c r="H35" s="142">
        <v>216.3868611</v>
      </c>
      <c r="J35" s="49">
        <f t="shared" si="23"/>
        <v>35.072213566359515</v>
      </c>
      <c r="K35" s="49">
        <f t="shared" si="23"/>
        <v>96.796385713665956</v>
      </c>
      <c r="L35" s="49">
        <f t="shared" si="23"/>
        <v>92.286549706042294</v>
      </c>
      <c r="M35" s="49">
        <f t="shared" si="23"/>
        <v>89.940216502314243</v>
      </c>
      <c r="N35" s="49">
        <f t="shared" si="23"/>
        <v>109.38579407944995</v>
      </c>
      <c r="O35" s="49">
        <f t="shared" si="23"/>
        <v>66.945414088070422</v>
      </c>
      <c r="Q35" s="49">
        <f t="shared" si="24"/>
        <v>83.481977433640481</v>
      </c>
      <c r="R35" s="49">
        <f t="shared" si="24"/>
        <v>230.8330842863341</v>
      </c>
      <c r="S35" s="49">
        <f t="shared" si="24"/>
        <v>205.93930199395771</v>
      </c>
      <c r="T35" s="49">
        <f t="shared" si="24"/>
        <v>200.77205809768577</v>
      </c>
      <c r="U35" s="49">
        <f t="shared" si="24"/>
        <v>244.15989592055004</v>
      </c>
      <c r="V35" s="49">
        <f t="shared" si="24"/>
        <v>149.44144701192957</v>
      </c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E35" s="49">
        <f t="shared" si="26"/>
        <v>0</v>
      </c>
      <c r="AF35" s="49">
        <f t="shared" si="26"/>
        <v>-2.8421709430404007E-14</v>
      </c>
      <c r="AG35" s="49">
        <f t="shared" si="26"/>
        <v>0</v>
      </c>
      <c r="AH35" s="49">
        <f t="shared" si="26"/>
        <v>0</v>
      </c>
      <c r="AI35" s="49">
        <f t="shared" si="26"/>
        <v>-2.8421709430404007E-14</v>
      </c>
      <c r="AJ35" s="49">
        <f t="shared" si="26"/>
        <v>2.8421709430404007E-14</v>
      </c>
    </row>
    <row r="36" spans="1:36" ht="14.45" customHeight="1">
      <c r="A36" s="56" t="s">
        <v>115</v>
      </c>
      <c r="B36" s="16" t="s">
        <v>116</v>
      </c>
      <c r="C36" s="49">
        <v>122.4690772</v>
      </c>
      <c r="D36" s="49">
        <v>180.48532520000001</v>
      </c>
      <c r="E36" s="49">
        <v>179.6749691</v>
      </c>
      <c r="F36" s="49">
        <v>242.3026471</v>
      </c>
      <c r="G36" s="49">
        <v>236.99215600000002</v>
      </c>
      <c r="H36" s="142">
        <v>248.28408440000001</v>
      </c>
      <c r="J36" s="49">
        <f t="shared" si="23"/>
        <v>36.230365157089814</v>
      </c>
      <c r="K36" s="49">
        <f t="shared" si="23"/>
        <v>53.323430135010845</v>
      </c>
      <c r="L36" s="49">
        <f t="shared" si="23"/>
        <v>55.600756514760462</v>
      </c>
      <c r="M36" s="49">
        <f t="shared" si="23"/>
        <v>74.963303731303284</v>
      </c>
      <c r="N36" s="49">
        <f t="shared" si="23"/>
        <v>73.324540244461431</v>
      </c>
      <c r="O36" s="49">
        <f t="shared" si="23"/>
        <v>76.813724997628455</v>
      </c>
      <c r="Q36" s="49">
        <f t="shared" si="24"/>
        <v>86.23871204291018</v>
      </c>
      <c r="R36" s="49">
        <f t="shared" si="24"/>
        <v>127.16189506498915</v>
      </c>
      <c r="S36" s="49">
        <f t="shared" si="24"/>
        <v>124.07421258523952</v>
      </c>
      <c r="T36" s="49">
        <f t="shared" si="24"/>
        <v>167.33934336869675</v>
      </c>
      <c r="U36" s="49">
        <f t="shared" si="24"/>
        <v>163.66761575553858</v>
      </c>
      <c r="V36" s="49">
        <f t="shared" si="24"/>
        <v>171.47035940237151</v>
      </c>
      <c r="X36" s="49">
        <f t="shared" si="25"/>
        <v>0</v>
      </c>
      <c r="Y36" s="49">
        <f t="shared" si="25"/>
        <v>0</v>
      </c>
      <c r="Z36" s="49">
        <f t="shared" si="25"/>
        <v>0</v>
      </c>
      <c r="AA36" s="49">
        <f t="shared" si="25"/>
        <v>0</v>
      </c>
      <c r="AB36" s="49">
        <f t="shared" si="25"/>
        <v>0</v>
      </c>
      <c r="AC36" s="49">
        <f t="shared" si="25"/>
        <v>0</v>
      </c>
      <c r="AE36" s="49">
        <f t="shared" si="26"/>
        <v>0</v>
      </c>
      <c r="AF36" s="49">
        <f t="shared" si="26"/>
        <v>0</v>
      </c>
      <c r="AG36" s="49">
        <f t="shared" si="26"/>
        <v>1.4210854715202004E-14</v>
      </c>
      <c r="AH36" s="49">
        <f t="shared" si="26"/>
        <v>-2.8421709430404007E-14</v>
      </c>
      <c r="AI36" s="49">
        <f t="shared" si="26"/>
        <v>0</v>
      </c>
      <c r="AJ36" s="49">
        <f t="shared" si="26"/>
        <v>5.6843418860808015E-14</v>
      </c>
    </row>
    <row r="37" spans="1:36" ht="14.45" customHeight="1">
      <c r="A37" s="56" t="s">
        <v>117</v>
      </c>
      <c r="B37" s="16" t="s">
        <v>118</v>
      </c>
      <c r="C37" s="49">
        <v>297.00870709999998</v>
      </c>
      <c r="D37" s="49">
        <v>365.67107159999995</v>
      </c>
      <c r="E37" s="49">
        <v>365.2187586</v>
      </c>
      <c r="F37" s="49">
        <v>358.30536280000001</v>
      </c>
      <c r="G37" s="49">
        <v>541.94072349999999</v>
      </c>
      <c r="H37" s="142">
        <v>334.45026300000001</v>
      </c>
      <c r="J37" s="49">
        <f t="shared" si="23"/>
        <v>87.864905648755325</v>
      </c>
      <c r="K37" s="49">
        <f t="shared" si="23"/>
        <v>108.03557473301515</v>
      </c>
      <c r="L37" s="49">
        <f t="shared" si="23"/>
        <v>113.01763052058695</v>
      </c>
      <c r="M37" s="49">
        <f t="shared" si="23"/>
        <v>110.85208544604139</v>
      </c>
      <c r="N37" s="49">
        <f t="shared" si="23"/>
        <v>167.67455539915966</v>
      </c>
      <c r="O37" s="49">
        <f t="shared" si="23"/>
        <v>103.47167676715775</v>
      </c>
      <c r="Q37" s="49">
        <f t="shared" si="24"/>
        <v>209.14380145124463</v>
      </c>
      <c r="R37" s="49">
        <f t="shared" si="24"/>
        <v>257.63549686698479</v>
      </c>
      <c r="S37" s="49">
        <f t="shared" si="24"/>
        <v>252.20112807941302</v>
      </c>
      <c r="T37" s="49">
        <f t="shared" si="24"/>
        <v>247.45327735395861</v>
      </c>
      <c r="U37" s="49">
        <f t="shared" si="24"/>
        <v>374.26616810084028</v>
      </c>
      <c r="V37" s="49">
        <f t="shared" si="24"/>
        <v>230.97858623284228</v>
      </c>
      <c r="X37" s="49">
        <f t="shared" si="25"/>
        <v>0</v>
      </c>
      <c r="Y37" s="49">
        <f t="shared" si="25"/>
        <v>0</v>
      </c>
      <c r="Z37" s="49">
        <f t="shared" si="25"/>
        <v>0</v>
      </c>
      <c r="AA37" s="49">
        <f t="shared" si="25"/>
        <v>0</v>
      </c>
      <c r="AB37" s="49">
        <f t="shared" si="25"/>
        <v>0</v>
      </c>
      <c r="AC37" s="49">
        <f t="shared" si="25"/>
        <v>0</v>
      </c>
      <c r="AE37" s="49">
        <f t="shared" si="26"/>
        <v>2.8421709430404007E-14</v>
      </c>
      <c r="AF37" s="49">
        <f t="shared" si="26"/>
        <v>0</v>
      </c>
      <c r="AG37" s="49">
        <f t="shared" si="26"/>
        <v>2.8421709430404007E-14</v>
      </c>
      <c r="AH37" s="49">
        <f t="shared" si="26"/>
        <v>2.8421709430404007E-14</v>
      </c>
      <c r="AI37" s="49">
        <f t="shared" si="26"/>
        <v>5.6843418860808015E-14</v>
      </c>
      <c r="AJ37" s="49">
        <f t="shared" si="26"/>
        <v>-2.8421709430404007E-14</v>
      </c>
    </row>
    <row r="38" spans="1:36" ht="14.45" customHeight="1">
      <c r="A38" s="56"/>
      <c r="B38" s="16" t="s">
        <v>119</v>
      </c>
      <c r="C38" s="49">
        <v>1463.5290254000001</v>
      </c>
      <c r="D38" s="49">
        <v>1846.9460199</v>
      </c>
      <c r="E38" s="49">
        <v>1944.4276613</v>
      </c>
      <c r="F38" s="49">
        <v>2252.8668995999997</v>
      </c>
      <c r="G38" s="49">
        <v>2017.7841521999999</v>
      </c>
      <c r="H38" s="142">
        <f t="shared" ref="H38" si="27">H33+H34+H35+H36+H37</f>
        <v>1856.5277855999998</v>
      </c>
      <c r="J38" s="103">
        <f>SUM(J33:J37)</f>
        <v>432.95983133480956</v>
      </c>
      <c r="K38" s="103">
        <f>SUM(K33:K37)</f>
        <v>545.6703859227332</v>
      </c>
      <c r="L38" s="103">
        <f t="shared" ref="L38:O38" si="28">SUM(L33:L37)</f>
        <v>601.70679031165298</v>
      </c>
      <c r="M38" s="103">
        <f t="shared" si="28"/>
        <v>696.98927222704015</v>
      </c>
      <c r="N38" s="103">
        <f t="shared" si="28"/>
        <v>624.29532592895339</v>
      </c>
      <c r="O38" s="103">
        <f t="shared" si="28"/>
        <v>574.36953769371178</v>
      </c>
      <c r="Q38" s="103">
        <f>SUM(Q33:Q37)</f>
        <v>1030.5691940651905</v>
      </c>
      <c r="R38" s="103">
        <f>SUM(R33:R37)</f>
        <v>1301.2756339772668</v>
      </c>
      <c r="S38" s="103">
        <f t="shared" ref="S38:V38" si="29">SUM(S33:S37)</f>
        <v>1342.7208709883471</v>
      </c>
      <c r="T38" s="103">
        <f t="shared" si="29"/>
        <v>1555.8776273729598</v>
      </c>
      <c r="U38" s="103">
        <f t="shared" si="29"/>
        <v>1393.4888262710465</v>
      </c>
      <c r="V38" s="103">
        <f t="shared" si="29"/>
        <v>1282.1582479062879</v>
      </c>
      <c r="X38" s="103">
        <f>SUM(X33:X37)</f>
        <v>0</v>
      </c>
      <c r="Y38" s="103">
        <f>SUM(Y33:Y37)</f>
        <v>0</v>
      </c>
      <c r="Z38" s="103">
        <f t="shared" ref="Z38:AC38" si="30">SUM(Z33:Z37)</f>
        <v>0</v>
      </c>
      <c r="AA38" s="103">
        <f t="shared" si="30"/>
        <v>0</v>
      </c>
      <c r="AB38" s="103">
        <f t="shared" si="30"/>
        <v>0</v>
      </c>
      <c r="AC38" s="103">
        <f t="shared" si="30"/>
        <v>0</v>
      </c>
      <c r="AE38" s="103">
        <f>SUM(AE33:AE37)</f>
        <v>3.1974423109204508E-14</v>
      </c>
      <c r="AF38" s="103">
        <f>SUM(AF33:AF37)</f>
        <v>-2.4868995751603507E-14</v>
      </c>
      <c r="AG38" s="103">
        <f t="shared" ref="AG38:AI38" si="31">SUM(AG33:AG37)</f>
        <v>4.2632564145606011E-14</v>
      </c>
      <c r="AH38" s="103">
        <f t="shared" si="31"/>
        <v>0</v>
      </c>
      <c r="AI38" s="103">
        <f t="shared" si="31"/>
        <v>2.8421709430404007E-14</v>
      </c>
      <c r="AJ38" s="103">
        <f t="shared" ref="AJ38" si="32">SUM(AJ33:AJ37)</f>
        <v>5.6850357754711922E-14</v>
      </c>
    </row>
    <row r="39" spans="1:36" ht="15.75">
      <c r="A39" s="56"/>
      <c r="B39" s="16"/>
      <c r="C39" s="49"/>
      <c r="D39" s="49"/>
      <c r="E39" s="49"/>
      <c r="F39" s="49"/>
      <c r="G39" s="49"/>
      <c r="H39" s="151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56">
        <v>7.3</v>
      </c>
      <c r="B40" s="16" t="s">
        <v>120</v>
      </c>
      <c r="C40" s="49">
        <v>705.19685620000007</v>
      </c>
      <c r="D40" s="49">
        <v>727.55154120000009</v>
      </c>
      <c r="E40" s="49">
        <v>337.55235950000002</v>
      </c>
      <c r="F40" s="49">
        <v>304.25034319999997</v>
      </c>
      <c r="G40" s="49">
        <v>-0.40711849999999999</v>
      </c>
      <c r="H40" s="142">
        <v>-0.1032622</v>
      </c>
      <c r="J40" s="49">
        <f t="shared" ref="J40:O43" si="33">C40*J$6*J$7/(J$6*J$7+Q$6*Q$7+X$6*X$7)</f>
        <v>208.62033251082386</v>
      </c>
      <c r="K40" s="49">
        <f t="shared" si="33"/>
        <v>214.95123625041219</v>
      </c>
      <c r="L40" s="49">
        <f t="shared" si="33"/>
        <v>104.45621137742772</v>
      </c>
      <c r="M40" s="49">
        <f t="shared" si="33"/>
        <v>94.128608005846516</v>
      </c>
      <c r="N40" s="49">
        <f t="shared" si="33"/>
        <v>-0.1259610332314744</v>
      </c>
      <c r="O40" s="49">
        <f t="shared" si="33"/>
        <v>-3.19470909809558E-2</v>
      </c>
      <c r="Q40" s="49">
        <f t="shared" ref="Q40:V43" si="34">C40*Q$6*Q$7/(Q$6*Q$7+X$6*X$7+J$6*J$7)</f>
        <v>496.57652368917621</v>
      </c>
      <c r="R40" s="49">
        <f t="shared" si="34"/>
        <v>512.60030494958789</v>
      </c>
      <c r="S40" s="49">
        <f t="shared" si="34"/>
        <v>233.09614812257232</v>
      </c>
      <c r="T40" s="49">
        <f t="shared" si="34"/>
        <v>210.12173519415347</v>
      </c>
      <c r="U40" s="49">
        <f t="shared" si="34"/>
        <v>-0.2811574667685256</v>
      </c>
      <c r="V40" s="49">
        <f t="shared" si="34"/>
        <v>-7.1315109019044184E-2</v>
      </c>
      <c r="X40" s="49">
        <f t="shared" ref="X40:AC43" si="35">C40*X$6*X$7/(X$6*X$7+J$6*J$7+Q$6*Q$7)</f>
        <v>0</v>
      </c>
      <c r="Y40" s="49">
        <f t="shared" si="35"/>
        <v>0</v>
      </c>
      <c r="Z40" s="49">
        <f t="shared" si="35"/>
        <v>0</v>
      </c>
      <c r="AA40" s="49">
        <f t="shared" si="35"/>
        <v>0</v>
      </c>
      <c r="AB40" s="49">
        <f t="shared" si="35"/>
        <v>0</v>
      </c>
      <c r="AC40" s="49">
        <f t="shared" si="35"/>
        <v>0</v>
      </c>
      <c r="AE40" s="49">
        <f t="shared" ref="AE40:AJ43" si="36">C40-J40-Q40-X40</f>
        <v>0</v>
      </c>
      <c r="AF40" s="49">
        <f t="shared" si="36"/>
        <v>0</v>
      </c>
      <c r="AG40" s="49">
        <f t="shared" si="36"/>
        <v>-2.8421709430404007E-14</v>
      </c>
      <c r="AH40" s="49">
        <f t="shared" si="36"/>
        <v>0</v>
      </c>
      <c r="AI40" s="49">
        <f t="shared" si="36"/>
        <v>0</v>
      </c>
      <c r="AJ40" s="49">
        <f t="shared" si="36"/>
        <v>-1.3877787807814457E-17</v>
      </c>
    </row>
    <row r="41" spans="1:36" ht="15.75">
      <c r="A41" s="56">
        <v>7.4</v>
      </c>
      <c r="B41" s="16" t="s">
        <v>121</v>
      </c>
      <c r="C41" s="49">
        <v>0</v>
      </c>
      <c r="D41" s="49">
        <v>0</v>
      </c>
      <c r="E41" s="49">
        <v>451.86268479999995</v>
      </c>
      <c r="F41" s="49">
        <v>1.4834579999999999</v>
      </c>
      <c r="G41" s="49">
        <v>0</v>
      </c>
      <c r="H41" s="142">
        <v>0</v>
      </c>
      <c r="J41" s="49">
        <f t="shared" si="33"/>
        <v>0</v>
      </c>
      <c r="K41" s="49">
        <f t="shared" si="33"/>
        <v>0</v>
      </c>
      <c r="L41" s="49">
        <f t="shared" si="33"/>
        <v>139.82975615088475</v>
      </c>
      <c r="M41" s="49">
        <f t="shared" si="33"/>
        <v>0.45895046528623629</v>
      </c>
      <c r="N41" s="49">
        <f t="shared" si="33"/>
        <v>0</v>
      </c>
      <c r="O41" s="49">
        <f t="shared" si="33"/>
        <v>0</v>
      </c>
      <c r="Q41" s="49">
        <f t="shared" si="34"/>
        <v>0</v>
      </c>
      <c r="R41" s="49">
        <f t="shared" si="34"/>
        <v>0</v>
      </c>
      <c r="S41" s="49">
        <f t="shared" si="34"/>
        <v>312.03292864911521</v>
      </c>
      <c r="T41" s="49">
        <f t="shared" si="34"/>
        <v>1.0245075347137638</v>
      </c>
      <c r="U41" s="49">
        <f t="shared" si="34"/>
        <v>0</v>
      </c>
      <c r="V41" s="49">
        <f t="shared" si="34"/>
        <v>0</v>
      </c>
      <c r="X41" s="49">
        <f t="shared" si="35"/>
        <v>0</v>
      </c>
      <c r="Y41" s="49">
        <f t="shared" si="35"/>
        <v>0</v>
      </c>
      <c r="Z41" s="49">
        <f t="shared" si="35"/>
        <v>0</v>
      </c>
      <c r="AA41" s="49">
        <f t="shared" si="35"/>
        <v>0</v>
      </c>
      <c r="AB41" s="49">
        <f t="shared" si="35"/>
        <v>0</v>
      </c>
      <c r="AC41" s="49">
        <f t="shared" si="35"/>
        <v>0</v>
      </c>
      <c r="AE41" s="49">
        <f t="shared" si="36"/>
        <v>0</v>
      </c>
      <c r="AF41" s="49">
        <f t="shared" si="36"/>
        <v>0</v>
      </c>
      <c r="AG41" s="49">
        <f t="shared" si="36"/>
        <v>0</v>
      </c>
      <c r="AH41" s="49">
        <f t="shared" si="36"/>
        <v>0</v>
      </c>
      <c r="AI41" s="49">
        <f t="shared" si="36"/>
        <v>0</v>
      </c>
      <c r="AJ41" s="49">
        <f t="shared" si="36"/>
        <v>0</v>
      </c>
    </row>
    <row r="42" spans="1:36">
      <c r="A42" s="56">
        <v>7.5</v>
      </c>
      <c r="B42" s="16" t="s">
        <v>122</v>
      </c>
      <c r="C42" s="49">
        <v>606.87781530000007</v>
      </c>
      <c r="D42" s="49">
        <v>567.32501689999992</v>
      </c>
      <c r="E42" s="49">
        <v>868.05697529999998</v>
      </c>
      <c r="F42" s="49">
        <v>547.56978930000002</v>
      </c>
      <c r="G42" s="49">
        <v>490.0199614</v>
      </c>
      <c r="H42" s="375">
        <v>2640.9208856999999</v>
      </c>
      <c r="J42" s="49">
        <f t="shared" si="33"/>
        <v>179.53433925323895</v>
      </c>
      <c r="K42" s="49">
        <f t="shared" si="33"/>
        <v>167.61316117522776</v>
      </c>
      <c r="L42" s="49">
        <f t="shared" si="33"/>
        <v>268.62186072080272</v>
      </c>
      <c r="M42" s="49">
        <f t="shared" si="33"/>
        <v>169.40648779805116</v>
      </c>
      <c r="N42" s="49">
        <f t="shared" si="33"/>
        <v>151.6104540618793</v>
      </c>
      <c r="O42" s="49">
        <f t="shared" si="33"/>
        <v>817.0437953962271</v>
      </c>
      <c r="Q42" s="49">
        <f t="shared" si="34"/>
        <v>427.34347604676117</v>
      </c>
      <c r="R42" s="49">
        <f t="shared" si="34"/>
        <v>399.71185572477214</v>
      </c>
      <c r="S42" s="49">
        <f t="shared" si="34"/>
        <v>599.43511457919715</v>
      </c>
      <c r="T42" s="49">
        <f t="shared" si="34"/>
        <v>378.16330150194892</v>
      </c>
      <c r="U42" s="49">
        <f t="shared" si="34"/>
        <v>338.4095073381207</v>
      </c>
      <c r="V42" s="49">
        <f t="shared" si="34"/>
        <v>1823.8770903037728</v>
      </c>
      <c r="X42" s="49">
        <f t="shared" si="35"/>
        <v>0</v>
      </c>
      <c r="Y42" s="49">
        <f t="shared" si="35"/>
        <v>0</v>
      </c>
      <c r="Z42" s="49">
        <f t="shared" si="35"/>
        <v>0</v>
      </c>
      <c r="AA42" s="49">
        <f t="shared" si="35"/>
        <v>0</v>
      </c>
      <c r="AB42" s="49">
        <f t="shared" si="35"/>
        <v>0</v>
      </c>
      <c r="AC42" s="49">
        <f t="shared" si="35"/>
        <v>0</v>
      </c>
      <c r="AE42" s="49">
        <f t="shared" si="36"/>
        <v>-5.6843418860808015E-14</v>
      </c>
      <c r="AF42" s="49">
        <f t="shared" si="36"/>
        <v>0</v>
      </c>
      <c r="AG42" s="49">
        <f t="shared" si="36"/>
        <v>1.1368683772161603E-13</v>
      </c>
      <c r="AH42" s="49">
        <f t="shared" si="36"/>
        <v>-5.6843418860808015E-14</v>
      </c>
      <c r="AI42" s="49">
        <f t="shared" si="36"/>
        <v>0</v>
      </c>
      <c r="AJ42" s="49">
        <f t="shared" si="36"/>
        <v>0</v>
      </c>
    </row>
    <row r="43" spans="1:36">
      <c r="A43" s="56">
        <v>7.6</v>
      </c>
      <c r="B43" s="16" t="s">
        <v>123</v>
      </c>
      <c r="C43" s="49">
        <v>691.20929769999998</v>
      </c>
      <c r="D43" s="49">
        <v>436.51426240000012</v>
      </c>
      <c r="E43" s="49">
        <v>746.9139246000002</v>
      </c>
      <c r="F43" s="49">
        <v>929.68763509999997</v>
      </c>
      <c r="G43" s="49">
        <v>1258.8725843</v>
      </c>
      <c r="H43" s="376"/>
      <c r="J43" s="49">
        <f t="shared" si="33"/>
        <v>204.48235447018291</v>
      </c>
      <c r="K43" s="49">
        <f t="shared" si="33"/>
        <v>128.96581895635578</v>
      </c>
      <c r="L43" s="49">
        <f t="shared" si="33"/>
        <v>231.13391624436778</v>
      </c>
      <c r="M43" s="49">
        <f t="shared" si="33"/>
        <v>287.62565081047501</v>
      </c>
      <c r="N43" s="49">
        <f t="shared" si="33"/>
        <v>389.490753736822</v>
      </c>
      <c r="O43" s="49">
        <f t="shared" si="33"/>
        <v>0</v>
      </c>
      <c r="Q43" s="49">
        <f t="shared" si="34"/>
        <v>486.72694322981704</v>
      </c>
      <c r="R43" s="49">
        <f t="shared" si="34"/>
        <v>307.54844344364432</v>
      </c>
      <c r="S43" s="49">
        <f t="shared" si="34"/>
        <v>515.78000835563239</v>
      </c>
      <c r="T43" s="49">
        <f t="shared" si="34"/>
        <v>642.06198428952496</v>
      </c>
      <c r="U43" s="49">
        <f t="shared" si="34"/>
        <v>869.38183056317791</v>
      </c>
      <c r="V43" s="49">
        <f t="shared" si="34"/>
        <v>0</v>
      </c>
      <c r="X43" s="49">
        <f t="shared" si="35"/>
        <v>0</v>
      </c>
      <c r="Y43" s="49">
        <f t="shared" si="35"/>
        <v>0</v>
      </c>
      <c r="Z43" s="49">
        <f t="shared" si="35"/>
        <v>0</v>
      </c>
      <c r="AA43" s="49">
        <f t="shared" si="35"/>
        <v>0</v>
      </c>
      <c r="AB43" s="49">
        <f t="shared" si="35"/>
        <v>0</v>
      </c>
      <c r="AC43" s="49">
        <f t="shared" si="35"/>
        <v>0</v>
      </c>
      <c r="AE43" s="49">
        <f t="shared" si="36"/>
        <v>0</v>
      </c>
      <c r="AF43" s="49">
        <f t="shared" si="36"/>
        <v>5.6843418860808015E-14</v>
      </c>
      <c r="AG43" s="49">
        <f t="shared" si="36"/>
        <v>0</v>
      </c>
      <c r="AH43" s="49">
        <f t="shared" si="36"/>
        <v>0</v>
      </c>
      <c r="AI43" s="49">
        <f t="shared" si="36"/>
        <v>1.1368683772161603E-13</v>
      </c>
      <c r="AJ43" s="49">
        <f t="shared" si="36"/>
        <v>0</v>
      </c>
    </row>
    <row r="44" spans="1:36" ht="15.75">
      <c r="A44" s="53"/>
      <c r="B44" s="16" t="s">
        <v>124</v>
      </c>
      <c r="C44" s="30">
        <f>C43+C42+C41+C40+C38+C30+C29+C28+C27+C26</f>
        <v>23045.468714900002</v>
      </c>
      <c r="D44" s="30">
        <f t="shared" ref="D44:G44" si="37">D43+D42+D41+D40+D38+D30+D29+D28+D27+D26</f>
        <v>26692.559773000001</v>
      </c>
      <c r="E44" s="30">
        <f t="shared" si="37"/>
        <v>23893.362527000001</v>
      </c>
      <c r="F44" s="30">
        <f t="shared" si="37"/>
        <v>23108.403574099997</v>
      </c>
      <c r="G44" s="30">
        <f t="shared" si="37"/>
        <v>28662.519919300001</v>
      </c>
      <c r="H44" s="146">
        <f t="shared" ref="H44" si="38">H26+H38+H40+H41+H42+H43+H27+H28+H29+H30</f>
        <v>28201.044690199997</v>
      </c>
      <c r="J44" s="15">
        <f t="shared" ref="J44:O44" si="39">J43+J42+J41+J40+J38+J30+J29+J28+J27+J26</f>
        <v>6817.6046218883112</v>
      </c>
      <c r="K44" s="15">
        <f t="shared" si="39"/>
        <v>7886.1749264264636</v>
      </c>
      <c r="L44" s="15">
        <f t="shared" si="39"/>
        <v>7393.8458920410012</v>
      </c>
      <c r="M44" s="15">
        <f t="shared" si="39"/>
        <v>7149.2503140333738</v>
      </c>
      <c r="N44" s="15">
        <f t="shared" si="39"/>
        <v>8868.0829391264342</v>
      </c>
      <c r="O44" s="15">
        <f t="shared" si="39"/>
        <v>8724.793200956592</v>
      </c>
      <c r="Q44" s="15">
        <f t="shared" ref="Q44:V44" si="40">Q43+Q42+Q41+Q40+Q38+Q30+Q29+Q28+Q27+Q26</f>
        <v>16227.864093011691</v>
      </c>
      <c r="R44" s="15">
        <f t="shared" si="40"/>
        <v>18806.384846573535</v>
      </c>
      <c r="S44" s="15">
        <f t="shared" si="40"/>
        <v>16499.516634959</v>
      </c>
      <c r="T44" s="15">
        <f t="shared" si="40"/>
        <v>15959.153260066627</v>
      </c>
      <c r="U44" s="15">
        <f t="shared" si="40"/>
        <v>19794.436980173567</v>
      </c>
      <c r="V44" s="15">
        <f t="shared" si="40"/>
        <v>19476.251489243405</v>
      </c>
      <c r="X44" s="100"/>
      <c r="Y44" s="15">
        <f t="shared" ref="Y44:AC44" si="41">Y43+Y42+Y41+Y40+Y38+Y30+Y29+Y28+Y27+Y26</f>
        <v>0</v>
      </c>
      <c r="Z44" s="15">
        <f t="shared" si="41"/>
        <v>0</v>
      </c>
      <c r="AA44" s="15">
        <f t="shared" si="41"/>
        <v>0</v>
      </c>
      <c r="AB44" s="15">
        <f t="shared" si="41"/>
        <v>0</v>
      </c>
      <c r="AC44" s="15">
        <f t="shared" si="41"/>
        <v>0</v>
      </c>
      <c r="AE44" s="100"/>
      <c r="AF44" s="15">
        <f t="shared" ref="AF44:AI44" si="42">AF43+AF42+AF41+AF40+AF38+AF30+AF29+AF28+AF27+AF26</f>
        <v>1.5383250229206169E-12</v>
      </c>
      <c r="AG44" s="15">
        <f t="shared" si="42"/>
        <v>2.4158453015843406E-13</v>
      </c>
      <c r="AH44" s="15">
        <f t="shared" si="42"/>
        <v>-5.1159076974727213E-13</v>
      </c>
      <c r="AI44" s="15">
        <f t="shared" si="42"/>
        <v>2.1884716261411086E-12</v>
      </c>
      <c r="AJ44" s="15">
        <f t="shared" ref="AJ44" si="43">AJ43+AJ42+AJ41+AJ40+AJ38+AJ30+AJ29+AJ28+AJ27+AJ26</f>
        <v>3.8085021247802331E-12</v>
      </c>
    </row>
    <row r="45" spans="1:36" ht="15.75">
      <c r="A45" s="53">
        <v>8</v>
      </c>
      <c r="B45" s="16" t="s">
        <v>125</v>
      </c>
      <c r="C45" s="49">
        <v>0.43373669999999998</v>
      </c>
      <c r="D45" s="49">
        <v>1.3077920000000001</v>
      </c>
      <c r="E45" s="49">
        <v>0</v>
      </c>
      <c r="F45" s="49">
        <v>0</v>
      </c>
      <c r="G45" s="49">
        <v>0</v>
      </c>
      <c r="H45" s="142">
        <v>0</v>
      </c>
      <c r="J45" s="49">
        <f t="shared" ref="J45:O48" si="44">C45*J$6*J$7/(J$6*J$7+Q$6*Q$7+X$6*X$7)</f>
        <v>0.12831352519598405</v>
      </c>
      <c r="K45" s="49">
        <f t="shared" si="44"/>
        <v>0.38638019609544466</v>
      </c>
      <c r="L45" s="49">
        <f t="shared" si="44"/>
        <v>0</v>
      </c>
      <c r="M45" s="49">
        <f t="shared" si="44"/>
        <v>0</v>
      </c>
      <c r="N45" s="49">
        <f t="shared" si="44"/>
        <v>0</v>
      </c>
      <c r="O45" s="49">
        <f t="shared" si="44"/>
        <v>0</v>
      </c>
      <c r="Q45" s="49">
        <f t="shared" ref="Q45:V48" si="45">C45*Q$6*Q$7/(Q$6*Q$7+X$6*X$7+J$6*J$7)</f>
        <v>0.30542317480401587</v>
      </c>
      <c r="R45" s="49">
        <f t="shared" si="45"/>
        <v>0.92141180390455524</v>
      </c>
      <c r="S45" s="49">
        <f t="shared" si="45"/>
        <v>0</v>
      </c>
      <c r="T45" s="49">
        <f t="shared" si="45"/>
        <v>0</v>
      </c>
      <c r="U45" s="49">
        <f t="shared" si="45"/>
        <v>0</v>
      </c>
      <c r="V45" s="49">
        <f t="shared" si="45"/>
        <v>0</v>
      </c>
      <c r="X45" s="49">
        <f t="shared" ref="X45:AC48" si="46">C45*X$6*X$7/(X$6*X$7+J$6*J$7+Q$6*Q$7)</f>
        <v>0</v>
      </c>
      <c r="Y45" s="49">
        <f t="shared" si="46"/>
        <v>0</v>
      </c>
      <c r="Z45" s="49">
        <f t="shared" si="46"/>
        <v>0</v>
      </c>
      <c r="AA45" s="49">
        <f t="shared" si="46"/>
        <v>0</v>
      </c>
      <c r="AB45" s="49">
        <f t="shared" si="46"/>
        <v>0</v>
      </c>
      <c r="AC45" s="49">
        <f t="shared" si="46"/>
        <v>0</v>
      </c>
      <c r="AE45" s="49">
        <f t="shared" ref="AE45:AJ48" si="47">C45-J45-Q45-X45</f>
        <v>5.5511151231257827E-17</v>
      </c>
      <c r="AF45" s="49">
        <f t="shared" si="47"/>
        <v>1.1102230246251565E-16</v>
      </c>
      <c r="AG45" s="49">
        <f t="shared" si="47"/>
        <v>0</v>
      </c>
      <c r="AH45" s="49">
        <f t="shared" si="47"/>
        <v>0</v>
      </c>
      <c r="AI45" s="49">
        <f t="shared" si="47"/>
        <v>0</v>
      </c>
      <c r="AJ45" s="49">
        <f t="shared" si="47"/>
        <v>0</v>
      </c>
    </row>
    <row r="46" spans="1:36" ht="15.75">
      <c r="A46" s="53">
        <v>9</v>
      </c>
      <c r="B46" s="16" t="s">
        <v>126</v>
      </c>
      <c r="C46" s="49">
        <v>83.369367100000005</v>
      </c>
      <c r="D46" s="49">
        <v>104.1415275</v>
      </c>
      <c r="E46" s="49">
        <v>200.84808600000002</v>
      </c>
      <c r="F46" s="49">
        <v>381.71015790000001</v>
      </c>
      <c r="G46" s="49">
        <v>162.81014200000001</v>
      </c>
      <c r="H46" s="142">
        <v>702.85584569999992</v>
      </c>
      <c r="J46" s="49">
        <f t="shared" si="44"/>
        <v>24.663389992036862</v>
      </c>
      <c r="K46" s="49">
        <f t="shared" si="44"/>
        <v>30.768060836225594</v>
      </c>
      <c r="L46" s="49">
        <f t="shared" si="44"/>
        <v>62.152817290461812</v>
      </c>
      <c r="M46" s="49">
        <f t="shared" si="44"/>
        <v>118.09303301656517</v>
      </c>
      <c r="N46" s="49">
        <f t="shared" si="44"/>
        <v>50.372885798319331</v>
      </c>
      <c r="O46" s="49">
        <f t="shared" si="44"/>
        <v>217.44839495066472</v>
      </c>
      <c r="Q46" s="49">
        <f t="shared" si="45"/>
        <v>58.705977107963143</v>
      </c>
      <c r="R46" s="49">
        <f t="shared" si="45"/>
        <v>73.373466663774394</v>
      </c>
      <c r="S46" s="49">
        <f t="shared" si="45"/>
        <v>138.6952687095382</v>
      </c>
      <c r="T46" s="49">
        <f t="shared" si="45"/>
        <v>263.61712488343488</v>
      </c>
      <c r="U46" s="49">
        <f t="shared" si="45"/>
        <v>112.43725620168067</v>
      </c>
      <c r="V46" s="49">
        <f t="shared" si="45"/>
        <v>485.40745074933517</v>
      </c>
      <c r="X46" s="49">
        <f t="shared" si="46"/>
        <v>0</v>
      </c>
      <c r="Y46" s="49">
        <f t="shared" si="46"/>
        <v>0</v>
      </c>
      <c r="Z46" s="49">
        <f t="shared" si="46"/>
        <v>0</v>
      </c>
      <c r="AA46" s="49">
        <f t="shared" si="46"/>
        <v>0</v>
      </c>
      <c r="AB46" s="49">
        <f t="shared" si="46"/>
        <v>0</v>
      </c>
      <c r="AC46" s="49">
        <f t="shared" si="46"/>
        <v>0</v>
      </c>
      <c r="AE46" s="49">
        <f t="shared" si="47"/>
        <v>0</v>
      </c>
      <c r="AF46" s="49">
        <f t="shared" si="47"/>
        <v>0</v>
      </c>
      <c r="AG46" s="49">
        <f t="shared" si="47"/>
        <v>0</v>
      </c>
      <c r="AH46" s="49">
        <f t="shared" si="47"/>
        <v>-5.6843418860808015E-14</v>
      </c>
      <c r="AI46" s="49">
        <f t="shared" si="47"/>
        <v>1.4210854715202004E-14</v>
      </c>
      <c r="AJ46" s="49">
        <f t="shared" si="47"/>
        <v>5.6843418860808015E-14</v>
      </c>
    </row>
    <row r="47" spans="1:36" ht="15.75">
      <c r="A47" s="53">
        <v>10</v>
      </c>
      <c r="B47" s="16" t="s">
        <v>127</v>
      </c>
      <c r="C47" s="49">
        <v>0</v>
      </c>
      <c r="D47" s="49">
        <v>-3.3334975</v>
      </c>
      <c r="E47" s="49">
        <v>-8.5362495999999997</v>
      </c>
      <c r="F47" s="49">
        <v>10.630649999999999</v>
      </c>
      <c r="G47" s="49">
        <v>0</v>
      </c>
      <c r="H47" s="142">
        <v>0</v>
      </c>
      <c r="J47" s="49">
        <f t="shared" si="44"/>
        <v>0</v>
      </c>
      <c r="K47" s="49">
        <f t="shared" si="44"/>
        <v>-0.98486412039045557</v>
      </c>
      <c r="L47" s="49">
        <f t="shared" si="44"/>
        <v>-2.6415584649115234</v>
      </c>
      <c r="M47" s="49">
        <f t="shared" si="44"/>
        <v>3.2888978075517663</v>
      </c>
      <c r="N47" s="49">
        <f t="shared" si="44"/>
        <v>0</v>
      </c>
      <c r="O47" s="49">
        <f t="shared" si="44"/>
        <v>0</v>
      </c>
      <c r="Q47" s="49">
        <f t="shared" si="45"/>
        <v>0</v>
      </c>
      <c r="R47" s="49">
        <f t="shared" si="45"/>
        <v>-2.3486333796095442</v>
      </c>
      <c r="S47" s="49">
        <f t="shared" si="45"/>
        <v>-5.8946911350884763</v>
      </c>
      <c r="T47" s="49">
        <f t="shared" si="45"/>
        <v>7.3417521924482338</v>
      </c>
      <c r="U47" s="49">
        <f t="shared" si="45"/>
        <v>0</v>
      </c>
      <c r="V47" s="49">
        <f t="shared" si="45"/>
        <v>0</v>
      </c>
      <c r="X47" s="49">
        <f t="shared" si="46"/>
        <v>0</v>
      </c>
      <c r="Y47" s="49">
        <f t="shared" si="46"/>
        <v>0</v>
      </c>
      <c r="Z47" s="49">
        <f t="shared" si="46"/>
        <v>0</v>
      </c>
      <c r="AA47" s="49">
        <f t="shared" si="46"/>
        <v>0</v>
      </c>
      <c r="AB47" s="49">
        <f t="shared" si="46"/>
        <v>0</v>
      </c>
      <c r="AC47" s="49">
        <f t="shared" si="46"/>
        <v>0</v>
      </c>
      <c r="AE47" s="49">
        <f t="shared" si="47"/>
        <v>0</v>
      </c>
      <c r="AF47" s="49">
        <f t="shared" si="47"/>
        <v>0</v>
      </c>
      <c r="AG47" s="49">
        <f t="shared" si="47"/>
        <v>0</v>
      </c>
      <c r="AH47" s="49">
        <f t="shared" si="47"/>
        <v>-8.8817841970012523E-16</v>
      </c>
      <c r="AI47" s="49">
        <f t="shared" si="47"/>
        <v>0</v>
      </c>
      <c r="AJ47" s="49">
        <f t="shared" si="47"/>
        <v>0</v>
      </c>
    </row>
    <row r="48" spans="1:36" ht="15.75">
      <c r="A48" s="53">
        <v>11</v>
      </c>
      <c r="B48" s="16" t="s">
        <v>128</v>
      </c>
      <c r="C48" s="49">
        <f>'CC Expenses'!I54</f>
        <v>6601.6876400377623</v>
      </c>
      <c r="D48" s="49">
        <f>'CC Expenses'!J54</f>
        <v>6658.4008302754773</v>
      </c>
      <c r="E48" s="49">
        <f>'CC Expenses'!K54</f>
        <v>7099.3432314992078</v>
      </c>
      <c r="F48" s="49">
        <f>'CC Expenses'!L54</f>
        <v>7311.6667265057713</v>
      </c>
      <c r="G48" s="49">
        <f>'CC Expenses'!M54</f>
        <v>7465.1545273747888</v>
      </c>
      <c r="H48" s="142">
        <f>7527.7150329*RAT</f>
        <v>7427.5964229624296</v>
      </c>
      <c r="J48" s="49">
        <f t="shared" si="44"/>
        <v>1952.9954770624713</v>
      </c>
      <c r="K48" s="49">
        <f t="shared" si="44"/>
        <v>1967.1891390098049</v>
      </c>
      <c r="L48" s="49">
        <f t="shared" si="44"/>
        <v>2196.9050914911231</v>
      </c>
      <c r="M48" s="49">
        <f t="shared" si="44"/>
        <v>2262.074724156475</v>
      </c>
      <c r="N48" s="49">
        <f t="shared" si="44"/>
        <v>2309.6925772244381</v>
      </c>
      <c r="O48" s="49">
        <f t="shared" si="44"/>
        <v>2297.937664452264</v>
      </c>
      <c r="Q48" s="49">
        <f t="shared" si="45"/>
        <v>4648.6921629752915</v>
      </c>
      <c r="R48" s="49">
        <f t="shared" si="45"/>
        <v>4691.211691265672</v>
      </c>
      <c r="S48" s="49">
        <f t="shared" si="45"/>
        <v>4902.4381400080847</v>
      </c>
      <c r="T48" s="49">
        <f t="shared" si="45"/>
        <v>5049.5920023492963</v>
      </c>
      <c r="U48" s="49">
        <f t="shared" si="45"/>
        <v>5155.4619501503512</v>
      </c>
      <c r="V48" s="49">
        <f t="shared" si="45"/>
        <v>5129.6587585101643</v>
      </c>
      <c r="X48" s="49">
        <f t="shared" si="46"/>
        <v>0</v>
      </c>
      <c r="Y48" s="49">
        <f t="shared" si="46"/>
        <v>0</v>
      </c>
      <c r="Z48" s="49">
        <f t="shared" si="46"/>
        <v>0</v>
      </c>
      <c r="AA48" s="49">
        <f t="shared" si="46"/>
        <v>0</v>
      </c>
      <c r="AB48" s="49">
        <f t="shared" si="46"/>
        <v>0</v>
      </c>
      <c r="AC48" s="49">
        <f t="shared" si="46"/>
        <v>0</v>
      </c>
      <c r="AE48" s="49">
        <f t="shared" si="47"/>
        <v>-9.0949470177292824E-13</v>
      </c>
      <c r="AF48" s="49">
        <f t="shared" si="47"/>
        <v>9.0949470177292824E-13</v>
      </c>
      <c r="AG48" s="49">
        <f t="shared" si="47"/>
        <v>0</v>
      </c>
      <c r="AH48" s="49">
        <f t="shared" si="47"/>
        <v>0</v>
      </c>
      <c r="AI48" s="49">
        <f t="shared" si="47"/>
        <v>0</v>
      </c>
      <c r="AJ48" s="49">
        <f t="shared" si="47"/>
        <v>1.8189894035458565E-12</v>
      </c>
    </row>
    <row r="49" spans="1:36" ht="15.75">
      <c r="A49" s="6">
        <v>12</v>
      </c>
      <c r="B49" s="7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10">
        <v>12.1</v>
      </c>
      <c r="B50" s="7" t="s">
        <v>130</v>
      </c>
      <c r="C50" s="13">
        <v>489.77573139999998</v>
      </c>
      <c r="D50" s="13">
        <v>510.95636119999995</v>
      </c>
      <c r="E50" s="13">
        <v>526.09280000000001</v>
      </c>
      <c r="F50" s="13">
        <v>528.79857000000004</v>
      </c>
      <c r="G50" s="13">
        <v>813.48803999999996</v>
      </c>
      <c r="H50" s="142">
        <v>1144.7226143</v>
      </c>
      <c r="J50" s="49">
        <f t="shared" ref="J50:O63" si="48">C50*J$6*J$7/(J$6*J$7+Q$6*Q$7+X$6*X$7)</f>
        <v>144.89170653849538</v>
      </c>
      <c r="K50" s="49">
        <f t="shared" si="48"/>
        <v>150.95934142177873</v>
      </c>
      <c r="L50" s="49">
        <f t="shared" si="48"/>
        <v>162.80040466119982</v>
      </c>
      <c r="M50" s="49">
        <f t="shared" si="48"/>
        <v>163.59907037758833</v>
      </c>
      <c r="N50" s="49">
        <f t="shared" si="48"/>
        <v>251.69034087089378</v>
      </c>
      <c r="O50" s="49">
        <f t="shared" si="48"/>
        <v>354.15241498825009</v>
      </c>
      <c r="Q50" s="49">
        <f t="shared" ref="Q50:V63" si="49">C50*Q$6*Q$7/(Q$6*Q$7+X$6*X$7+J$6*J$7)</f>
        <v>344.8840248615046</v>
      </c>
      <c r="R50" s="49">
        <f t="shared" si="49"/>
        <v>359.99701977822116</v>
      </c>
      <c r="S50" s="49">
        <f t="shared" si="49"/>
        <v>363.29239533880019</v>
      </c>
      <c r="T50" s="49">
        <f t="shared" si="49"/>
        <v>365.19949962241174</v>
      </c>
      <c r="U50" s="49">
        <f t="shared" si="49"/>
        <v>561.79769912910615</v>
      </c>
      <c r="V50" s="49">
        <f t="shared" si="49"/>
        <v>790.57019931174989</v>
      </c>
      <c r="X50" s="49">
        <f t="shared" ref="X50:AC63" si="50">C50*X$6*X$7/(X$6*X$7+J$6*J$7+Q$6*Q$7)</f>
        <v>0</v>
      </c>
      <c r="Y50" s="49">
        <f t="shared" si="50"/>
        <v>0</v>
      </c>
      <c r="Z50" s="49">
        <f t="shared" si="50"/>
        <v>0</v>
      </c>
      <c r="AA50" s="49">
        <f t="shared" si="50"/>
        <v>0</v>
      </c>
      <c r="AB50" s="49">
        <f t="shared" si="50"/>
        <v>0</v>
      </c>
      <c r="AC50" s="49">
        <f t="shared" si="50"/>
        <v>0</v>
      </c>
      <c r="AE50" s="49">
        <f t="shared" ref="AE50:AJ63" si="51">C50-J50-Q50-X50</f>
        <v>0</v>
      </c>
      <c r="AF50" s="49">
        <f t="shared" si="51"/>
        <v>5.6843418860808015E-14</v>
      </c>
      <c r="AG50" s="49">
        <f t="shared" si="51"/>
        <v>0</v>
      </c>
      <c r="AH50" s="49">
        <f t="shared" si="51"/>
        <v>0</v>
      </c>
      <c r="AI50" s="49">
        <f t="shared" si="51"/>
        <v>0</v>
      </c>
      <c r="AJ50" s="49">
        <f t="shared" si="51"/>
        <v>1.1368683772161603E-13</v>
      </c>
    </row>
    <row r="51" spans="1:36" ht="15.75">
      <c r="A51" s="10">
        <v>12.2</v>
      </c>
      <c r="B51" s="7" t="s">
        <v>131</v>
      </c>
      <c r="C51" s="13">
        <v>76.430729999999997</v>
      </c>
      <c r="D51" s="13">
        <v>76.991330000000005</v>
      </c>
      <c r="E51" s="13">
        <v>72.471050000000005</v>
      </c>
      <c r="F51" s="13">
        <v>66.459440000000001</v>
      </c>
      <c r="G51" s="13">
        <v>77.202489999999997</v>
      </c>
      <c r="H51" s="142">
        <v>18.988140000000001</v>
      </c>
      <c r="J51" s="49">
        <f t="shared" si="48"/>
        <v>22.610713826158712</v>
      </c>
      <c r="K51" s="49">
        <f t="shared" si="48"/>
        <v>22.74667927548807</v>
      </c>
      <c r="L51" s="49">
        <f t="shared" si="48"/>
        <v>22.426302481657316</v>
      </c>
      <c r="M51" s="49">
        <f t="shared" si="48"/>
        <v>20.561142216808769</v>
      </c>
      <c r="N51" s="49">
        <f t="shared" si="48"/>
        <v>23.886179106187925</v>
      </c>
      <c r="O51" s="49">
        <f t="shared" si="48"/>
        <v>5.8745197772188282</v>
      </c>
      <c r="Q51" s="49">
        <f t="shared" si="49"/>
        <v>53.820016173841282</v>
      </c>
      <c r="R51" s="49">
        <f t="shared" si="49"/>
        <v>54.244650724511928</v>
      </c>
      <c r="S51" s="49">
        <f t="shared" si="49"/>
        <v>50.044747518342689</v>
      </c>
      <c r="T51" s="49">
        <f t="shared" si="49"/>
        <v>45.898297783191232</v>
      </c>
      <c r="U51" s="49">
        <f t="shared" si="49"/>
        <v>53.316310893812073</v>
      </c>
      <c r="V51" s="49">
        <f t="shared" si="49"/>
        <v>13.11362022278117</v>
      </c>
      <c r="X51" s="49">
        <f t="shared" si="50"/>
        <v>0</v>
      </c>
      <c r="Y51" s="49">
        <f t="shared" si="50"/>
        <v>0</v>
      </c>
      <c r="Z51" s="49">
        <f t="shared" si="50"/>
        <v>0</v>
      </c>
      <c r="AA51" s="49">
        <f t="shared" si="50"/>
        <v>0</v>
      </c>
      <c r="AB51" s="49">
        <f t="shared" si="50"/>
        <v>0</v>
      </c>
      <c r="AC51" s="49">
        <f t="shared" si="50"/>
        <v>0</v>
      </c>
      <c r="AE51" s="49">
        <f t="shared" si="51"/>
        <v>0</v>
      </c>
      <c r="AF51" s="49">
        <f t="shared" si="51"/>
        <v>7.1054273576010019E-15</v>
      </c>
      <c r="AG51" s="49">
        <f t="shared" si="51"/>
        <v>0</v>
      </c>
      <c r="AH51" s="49">
        <f t="shared" si="51"/>
        <v>0</v>
      </c>
      <c r="AI51" s="49">
        <f t="shared" si="51"/>
        <v>0</v>
      </c>
      <c r="AJ51" s="49">
        <f t="shared" si="51"/>
        <v>1.7763568394002505E-15</v>
      </c>
    </row>
    <row r="52" spans="1:36" ht="15.75">
      <c r="A52" s="10">
        <v>12.3</v>
      </c>
      <c r="B52" s="7" t="s">
        <v>132</v>
      </c>
      <c r="C52" s="13">
        <v>188.91870329999998</v>
      </c>
      <c r="D52" s="13">
        <v>79.393375000000006</v>
      </c>
      <c r="E52" s="13">
        <v>86.482320000000001</v>
      </c>
      <c r="F52" s="13">
        <v>172.80833199999998</v>
      </c>
      <c r="G52" s="13">
        <v>134.4101848</v>
      </c>
      <c r="H52" s="142">
        <v>140.97926039999999</v>
      </c>
      <c r="J52" s="49">
        <f t="shared" si="48"/>
        <v>55.8883414658644</v>
      </c>
      <c r="K52" s="49">
        <f t="shared" si="48"/>
        <v>23.456350704989156</v>
      </c>
      <c r="L52" s="49">
        <f t="shared" si="48"/>
        <v>26.76211628830384</v>
      </c>
      <c r="M52" s="49">
        <f t="shared" si="48"/>
        <v>53.463235478684517</v>
      </c>
      <c r="N52" s="49">
        <f t="shared" si="48"/>
        <v>41.586038841864017</v>
      </c>
      <c r="O52" s="49">
        <f t="shared" si="48"/>
        <v>43.61593359841897</v>
      </c>
      <c r="Q52" s="49">
        <f t="shared" si="49"/>
        <v>133.03036183413559</v>
      </c>
      <c r="R52" s="49">
        <f t="shared" si="49"/>
        <v>55.93702429501085</v>
      </c>
      <c r="S52" s="49">
        <f t="shared" si="49"/>
        <v>59.720203711696165</v>
      </c>
      <c r="T52" s="49">
        <f t="shared" si="49"/>
        <v>119.34509652131547</v>
      </c>
      <c r="U52" s="49">
        <f t="shared" si="49"/>
        <v>92.824145958135972</v>
      </c>
      <c r="V52" s="49">
        <f t="shared" si="49"/>
        <v>97.363326801581024</v>
      </c>
      <c r="X52" s="49">
        <f t="shared" si="50"/>
        <v>0</v>
      </c>
      <c r="Y52" s="49">
        <f t="shared" si="50"/>
        <v>0</v>
      </c>
      <c r="Z52" s="49">
        <f t="shared" si="50"/>
        <v>0</v>
      </c>
      <c r="AA52" s="49">
        <f t="shared" si="50"/>
        <v>0</v>
      </c>
      <c r="AB52" s="49">
        <f t="shared" si="50"/>
        <v>0</v>
      </c>
      <c r="AC52" s="49">
        <f t="shared" si="50"/>
        <v>0</v>
      </c>
      <c r="AE52" s="49">
        <f t="shared" si="51"/>
        <v>0</v>
      </c>
      <c r="AF52" s="49">
        <f t="shared" si="51"/>
        <v>0</v>
      </c>
      <c r="AG52" s="49">
        <f t="shared" si="51"/>
        <v>-7.1054273576010019E-15</v>
      </c>
      <c r="AH52" s="49">
        <f t="shared" si="51"/>
        <v>0</v>
      </c>
      <c r="AI52" s="49">
        <f t="shared" si="51"/>
        <v>0</v>
      </c>
      <c r="AJ52" s="49">
        <f t="shared" si="51"/>
        <v>0</v>
      </c>
    </row>
    <row r="53" spans="1:36" ht="15.75">
      <c r="A53" s="10">
        <v>12.4</v>
      </c>
      <c r="B53" s="7" t="s">
        <v>133</v>
      </c>
      <c r="C53" s="13">
        <v>98.893919999999994</v>
      </c>
      <c r="D53" s="13">
        <v>70.382014499999997</v>
      </c>
      <c r="E53" s="13">
        <v>72.139759999999995</v>
      </c>
      <c r="F53" s="13">
        <v>54.953613600000004</v>
      </c>
      <c r="G53" s="13">
        <v>84.477053000000012</v>
      </c>
      <c r="H53" s="142">
        <v>63.815463499999993</v>
      </c>
      <c r="J53" s="49">
        <f t="shared" si="48"/>
        <v>29.256061328565536</v>
      </c>
      <c r="K53" s="49">
        <f t="shared" si="48"/>
        <v>20.793992136442515</v>
      </c>
      <c r="L53" s="49">
        <f t="shared" si="48"/>
        <v>22.32378416918429</v>
      </c>
      <c r="M53" s="49">
        <f t="shared" si="48"/>
        <v>17.001483379293546</v>
      </c>
      <c r="N53" s="49">
        <f t="shared" si="48"/>
        <v>26.136903334606576</v>
      </c>
      <c r="O53" s="49">
        <f t="shared" si="48"/>
        <v>19.743123993352494</v>
      </c>
      <c r="Q53" s="49">
        <f t="shared" si="49"/>
        <v>69.637858671434458</v>
      </c>
      <c r="R53" s="49">
        <f t="shared" si="49"/>
        <v>49.588022363557485</v>
      </c>
      <c r="S53" s="49">
        <f t="shared" si="49"/>
        <v>49.815975830815709</v>
      </c>
      <c r="T53" s="49">
        <f t="shared" si="49"/>
        <v>37.952130220706465</v>
      </c>
      <c r="U53" s="49">
        <f t="shared" si="49"/>
        <v>58.34014966539344</v>
      </c>
      <c r="V53" s="49">
        <f t="shared" si="49"/>
        <v>44.072339506647502</v>
      </c>
      <c r="X53" s="49">
        <f t="shared" si="50"/>
        <v>0</v>
      </c>
      <c r="Y53" s="49">
        <f t="shared" si="50"/>
        <v>0</v>
      </c>
      <c r="Z53" s="49">
        <f t="shared" si="50"/>
        <v>0</v>
      </c>
      <c r="AA53" s="49">
        <f t="shared" si="50"/>
        <v>0</v>
      </c>
      <c r="AB53" s="49">
        <f t="shared" si="50"/>
        <v>0</v>
      </c>
      <c r="AC53" s="49">
        <f t="shared" si="50"/>
        <v>0</v>
      </c>
      <c r="AE53" s="49">
        <f t="shared" si="51"/>
        <v>0</v>
      </c>
      <c r="AF53" s="49">
        <f t="shared" si="51"/>
        <v>0</v>
      </c>
      <c r="AG53" s="49">
        <f t="shared" si="51"/>
        <v>-7.1054273576010019E-15</v>
      </c>
      <c r="AH53" s="49">
        <f t="shared" si="51"/>
        <v>-7.1054273576010019E-15</v>
      </c>
      <c r="AI53" s="49">
        <f t="shared" si="51"/>
        <v>0</v>
      </c>
      <c r="AJ53" s="49">
        <f t="shared" si="51"/>
        <v>-7.1054273576010019E-15</v>
      </c>
    </row>
    <row r="54" spans="1:36" ht="15.75">
      <c r="A54" s="10">
        <v>12.5</v>
      </c>
      <c r="B54" s="7" t="s">
        <v>134</v>
      </c>
      <c r="C54" s="13">
        <v>59.618739599999998</v>
      </c>
      <c r="D54" s="13">
        <v>61.0747158</v>
      </c>
      <c r="E54" s="13">
        <v>70.431544200000005</v>
      </c>
      <c r="F54" s="13">
        <v>72.659679999999994</v>
      </c>
      <c r="G54" s="13">
        <v>80.480907699999989</v>
      </c>
      <c r="H54" s="142">
        <v>88.485140000000001</v>
      </c>
      <c r="J54" s="49">
        <f t="shared" si="48"/>
        <v>17.637176300316327</v>
      </c>
      <c r="K54" s="49">
        <f t="shared" si="48"/>
        <v>18.044200199479391</v>
      </c>
      <c r="L54" s="49">
        <f t="shared" si="48"/>
        <v>21.795173582822617</v>
      </c>
      <c r="M54" s="49">
        <f t="shared" si="48"/>
        <v>22.479365066991466</v>
      </c>
      <c r="N54" s="49">
        <f t="shared" si="48"/>
        <v>24.900510021772341</v>
      </c>
      <c r="O54" s="49">
        <f t="shared" si="48"/>
        <v>27.37538826446281</v>
      </c>
      <c r="Q54" s="49">
        <f t="shared" si="49"/>
        <v>41.981563299683671</v>
      </c>
      <c r="R54" s="49">
        <f t="shared" si="49"/>
        <v>43.030515600520602</v>
      </c>
      <c r="S54" s="49">
        <f t="shared" si="49"/>
        <v>48.636370617177384</v>
      </c>
      <c r="T54" s="49">
        <f t="shared" si="49"/>
        <v>50.180314933008525</v>
      </c>
      <c r="U54" s="49">
        <f t="shared" si="49"/>
        <v>55.580397678227648</v>
      </c>
      <c r="V54" s="49">
        <f t="shared" si="49"/>
        <v>61.109751735537188</v>
      </c>
      <c r="X54" s="49">
        <f t="shared" si="50"/>
        <v>0</v>
      </c>
      <c r="Y54" s="49">
        <f t="shared" si="50"/>
        <v>0</v>
      </c>
      <c r="Z54" s="49">
        <f t="shared" si="50"/>
        <v>0</v>
      </c>
      <c r="AA54" s="49">
        <f t="shared" si="50"/>
        <v>0</v>
      </c>
      <c r="AB54" s="49">
        <f t="shared" si="50"/>
        <v>0</v>
      </c>
      <c r="AC54" s="49">
        <f t="shared" si="50"/>
        <v>0</v>
      </c>
      <c r="AE54" s="49">
        <f t="shared" si="51"/>
        <v>0</v>
      </c>
      <c r="AF54" s="49">
        <f t="shared" si="51"/>
        <v>7.1054273576010019E-15</v>
      </c>
      <c r="AG54" s="49">
        <f t="shared" si="51"/>
        <v>7.1054273576010019E-15</v>
      </c>
      <c r="AH54" s="49">
        <f t="shared" si="51"/>
        <v>7.1054273576010019E-15</v>
      </c>
      <c r="AI54" s="49">
        <f t="shared" si="51"/>
        <v>0</v>
      </c>
      <c r="AJ54" s="49">
        <f t="shared" si="51"/>
        <v>0</v>
      </c>
    </row>
    <row r="55" spans="1:36" ht="15.75">
      <c r="A55" s="10">
        <v>12.6</v>
      </c>
      <c r="B55" s="7" t="s">
        <v>135</v>
      </c>
      <c r="C55" s="13">
        <v>20.396000000000001</v>
      </c>
      <c r="D55" s="13">
        <v>27.072019999999998</v>
      </c>
      <c r="E55" s="13">
        <v>237.17367999999999</v>
      </c>
      <c r="F55" s="13">
        <v>48.070219999999999</v>
      </c>
      <c r="G55" s="13">
        <v>77.129869999999997</v>
      </c>
      <c r="H55" s="142">
        <v>87.734380000000002</v>
      </c>
      <c r="J55" s="49">
        <f t="shared" si="48"/>
        <v>6.0338049786824373</v>
      </c>
      <c r="K55" s="49">
        <f t="shared" si="48"/>
        <v>7.998284433839479</v>
      </c>
      <c r="L55" s="49">
        <f t="shared" si="48"/>
        <v>73.39384055243849</v>
      </c>
      <c r="M55" s="49">
        <f t="shared" si="48"/>
        <v>14.871907283800242</v>
      </c>
      <c r="N55" s="49">
        <f t="shared" si="48"/>
        <v>23.863710733384259</v>
      </c>
      <c r="O55" s="49">
        <f t="shared" si="48"/>
        <v>27.143119360402444</v>
      </c>
      <c r="Q55" s="49">
        <f t="shared" si="49"/>
        <v>14.362195021317563</v>
      </c>
      <c r="R55" s="49">
        <f t="shared" si="49"/>
        <v>19.073735566160519</v>
      </c>
      <c r="S55" s="49">
        <f t="shared" si="49"/>
        <v>163.7798394475615</v>
      </c>
      <c r="T55" s="49">
        <f t="shared" si="49"/>
        <v>33.198312716199759</v>
      </c>
      <c r="U55" s="49">
        <f t="shared" si="49"/>
        <v>53.26615926661573</v>
      </c>
      <c r="V55" s="49">
        <f t="shared" si="49"/>
        <v>60.591260639597557</v>
      </c>
      <c r="X55" s="49">
        <f t="shared" si="50"/>
        <v>0</v>
      </c>
      <c r="Y55" s="49">
        <f t="shared" si="50"/>
        <v>0</v>
      </c>
      <c r="Z55" s="49">
        <f t="shared" si="50"/>
        <v>0</v>
      </c>
      <c r="AA55" s="49">
        <f t="shared" si="50"/>
        <v>0</v>
      </c>
      <c r="AB55" s="49">
        <f t="shared" si="50"/>
        <v>0</v>
      </c>
      <c r="AC55" s="49">
        <f t="shared" si="50"/>
        <v>0</v>
      </c>
      <c r="AE55" s="49">
        <f t="shared" si="51"/>
        <v>1.7763568394002505E-15</v>
      </c>
      <c r="AF55" s="49">
        <f t="shared" si="51"/>
        <v>0</v>
      </c>
      <c r="AG55" s="49">
        <f t="shared" si="51"/>
        <v>0</v>
      </c>
      <c r="AH55" s="49">
        <f t="shared" si="51"/>
        <v>0</v>
      </c>
      <c r="AI55" s="49">
        <f t="shared" si="51"/>
        <v>7.1054273576010019E-15</v>
      </c>
      <c r="AJ55" s="49">
        <f t="shared" si="51"/>
        <v>0</v>
      </c>
    </row>
    <row r="56" spans="1:36" ht="15.75">
      <c r="A56" s="10">
        <v>12.7</v>
      </c>
      <c r="B56" s="7" t="s">
        <v>136</v>
      </c>
      <c r="C56" s="13">
        <v>768.21978079999997</v>
      </c>
      <c r="D56" s="13">
        <v>986.97752219999995</v>
      </c>
      <c r="E56" s="13">
        <v>457.75999389999998</v>
      </c>
      <c r="F56" s="13">
        <v>2701.1715762999997</v>
      </c>
      <c r="G56" s="13">
        <v>1854.9298505000002</v>
      </c>
      <c r="H56" s="142">
        <v>1214.9385002000001</v>
      </c>
      <c r="J56" s="49">
        <f t="shared" si="48"/>
        <v>227.26457825619585</v>
      </c>
      <c r="K56" s="49">
        <f t="shared" si="48"/>
        <v>291.59726360876357</v>
      </c>
      <c r="L56" s="49">
        <f t="shared" si="48"/>
        <v>141.65468952365126</v>
      </c>
      <c r="M56" s="49">
        <f t="shared" si="48"/>
        <v>835.68523797831904</v>
      </c>
      <c r="N56" s="49">
        <f t="shared" si="48"/>
        <v>573.90877727463715</v>
      </c>
      <c r="O56" s="49">
        <f t="shared" si="48"/>
        <v>375.87569122249369</v>
      </c>
      <c r="Q56" s="49">
        <f t="shared" si="49"/>
        <v>540.95520254380415</v>
      </c>
      <c r="R56" s="49">
        <f t="shared" si="49"/>
        <v>695.38025859123638</v>
      </c>
      <c r="S56" s="49">
        <f t="shared" si="49"/>
        <v>316.10530437634873</v>
      </c>
      <c r="T56" s="49">
        <f t="shared" si="49"/>
        <v>1865.4863383216809</v>
      </c>
      <c r="U56" s="49">
        <f t="shared" si="49"/>
        <v>1281.0210732253629</v>
      </c>
      <c r="V56" s="49">
        <f t="shared" si="49"/>
        <v>839.06280897750628</v>
      </c>
      <c r="X56" s="49">
        <f t="shared" si="50"/>
        <v>0</v>
      </c>
      <c r="Y56" s="49">
        <f t="shared" si="50"/>
        <v>0</v>
      </c>
      <c r="Z56" s="49">
        <f t="shared" si="50"/>
        <v>0</v>
      </c>
      <c r="AA56" s="49">
        <f t="shared" si="50"/>
        <v>0</v>
      </c>
      <c r="AB56" s="49">
        <f t="shared" si="50"/>
        <v>0</v>
      </c>
      <c r="AC56" s="49">
        <f t="shared" si="50"/>
        <v>0</v>
      </c>
      <c r="AE56" s="49">
        <f t="shared" si="51"/>
        <v>0</v>
      </c>
      <c r="AF56" s="49">
        <f t="shared" si="51"/>
        <v>0</v>
      </c>
      <c r="AG56" s="49">
        <f t="shared" si="51"/>
        <v>0</v>
      </c>
      <c r="AH56" s="49">
        <f t="shared" si="51"/>
        <v>-2.2737367544323206E-13</v>
      </c>
      <c r="AI56" s="49">
        <f t="shared" si="51"/>
        <v>2.2737367544323206E-13</v>
      </c>
      <c r="AJ56" s="49">
        <f t="shared" si="51"/>
        <v>1.1368683772161603E-13</v>
      </c>
    </row>
    <row r="57" spans="1:36" ht="15.75">
      <c r="A57" s="10">
        <v>12.8</v>
      </c>
      <c r="B57" s="7" t="s">
        <v>137</v>
      </c>
      <c r="C57" s="13">
        <v>42.755775999999997</v>
      </c>
      <c r="D57" s="13">
        <v>1.593</v>
      </c>
      <c r="E57" s="13">
        <v>3.3269768999999996</v>
      </c>
      <c r="F57" s="13">
        <v>-2.7468669999999924</v>
      </c>
      <c r="G57" s="13">
        <v>-5.1732483000000009</v>
      </c>
      <c r="H57" s="142">
        <v>-1.6550603000000026</v>
      </c>
      <c r="J57" s="49">
        <f t="shared" si="48"/>
        <v>12.648559232017604</v>
      </c>
      <c r="K57" s="49">
        <f t="shared" si="48"/>
        <v>0.47064338394793925</v>
      </c>
      <c r="L57" s="49">
        <f t="shared" si="48"/>
        <v>1.0295392478636165</v>
      </c>
      <c r="M57" s="49">
        <f t="shared" si="48"/>
        <v>-0.84982243361753729</v>
      </c>
      <c r="N57" s="49">
        <f t="shared" si="48"/>
        <v>-1.6005848445378155</v>
      </c>
      <c r="O57" s="49">
        <f t="shared" si="48"/>
        <v>-0.51203985565936116</v>
      </c>
      <c r="Q57" s="49">
        <f t="shared" si="49"/>
        <v>30.10721676798239</v>
      </c>
      <c r="R57" s="49">
        <f t="shared" si="49"/>
        <v>1.1223566160520606</v>
      </c>
      <c r="S57" s="49">
        <f t="shared" si="49"/>
        <v>2.2974376521363831</v>
      </c>
      <c r="T57" s="49">
        <f t="shared" si="49"/>
        <v>-1.8970445663824556</v>
      </c>
      <c r="U57" s="49">
        <f t="shared" si="49"/>
        <v>-3.5726634554621852</v>
      </c>
      <c r="V57" s="49">
        <f t="shared" si="49"/>
        <v>-1.1430204443406413</v>
      </c>
      <c r="X57" s="49">
        <f t="shared" si="50"/>
        <v>0</v>
      </c>
      <c r="Y57" s="49">
        <f t="shared" si="50"/>
        <v>0</v>
      </c>
      <c r="Z57" s="49">
        <f t="shared" si="50"/>
        <v>0</v>
      </c>
      <c r="AA57" s="49">
        <f t="shared" si="50"/>
        <v>0</v>
      </c>
      <c r="AB57" s="49">
        <f t="shared" si="50"/>
        <v>0</v>
      </c>
      <c r="AC57" s="49">
        <f t="shared" si="50"/>
        <v>0</v>
      </c>
      <c r="AE57" s="49">
        <f t="shared" si="51"/>
        <v>3.5527136788005009E-15</v>
      </c>
      <c r="AF57" s="49">
        <f t="shared" si="51"/>
        <v>2.2204460492503131E-16</v>
      </c>
      <c r="AG57" s="49">
        <f t="shared" si="51"/>
        <v>0</v>
      </c>
      <c r="AH57" s="49">
        <f t="shared" si="51"/>
        <v>4.4408920985006262E-16</v>
      </c>
      <c r="AI57" s="49">
        <f t="shared" si="51"/>
        <v>-4.4408920985006262E-16</v>
      </c>
      <c r="AJ57" s="49">
        <f t="shared" si="51"/>
        <v>-2.2204460492503131E-16</v>
      </c>
    </row>
    <row r="58" spans="1:36" ht="15.75">
      <c r="A58" s="10">
        <v>12.9</v>
      </c>
      <c r="B58" s="7" t="s">
        <v>138</v>
      </c>
      <c r="C58" s="13">
        <v>2.1024500000000002</v>
      </c>
      <c r="D58" s="13">
        <v>1.54078</v>
      </c>
      <c r="E58" s="13">
        <v>2.9537900000000001</v>
      </c>
      <c r="F58" s="13">
        <v>3.04115</v>
      </c>
      <c r="G58" s="13">
        <v>2.1297100000000002</v>
      </c>
      <c r="H58" s="142">
        <v>1.1218699999999999</v>
      </c>
      <c r="J58" s="49">
        <f t="shared" si="48"/>
        <v>0.62197358685187742</v>
      </c>
      <c r="K58" s="49">
        <f t="shared" si="48"/>
        <v>0.45521526247288507</v>
      </c>
      <c r="L58" s="49">
        <f t="shared" si="48"/>
        <v>0.91405586102719028</v>
      </c>
      <c r="M58" s="49">
        <f t="shared" si="48"/>
        <v>0.9408673568818513</v>
      </c>
      <c r="N58" s="49">
        <f t="shared" si="48"/>
        <v>0.65892478991596648</v>
      </c>
      <c r="O58" s="49">
        <f t="shared" si="48"/>
        <v>0.34708231045634208</v>
      </c>
      <c r="Q58" s="49">
        <f t="shared" si="49"/>
        <v>1.4804764131481227</v>
      </c>
      <c r="R58" s="49">
        <f t="shared" si="49"/>
        <v>1.0855647375271149</v>
      </c>
      <c r="S58" s="49">
        <f t="shared" si="49"/>
        <v>2.0397341389728099</v>
      </c>
      <c r="T58" s="49">
        <f t="shared" si="49"/>
        <v>2.1002826431181489</v>
      </c>
      <c r="U58" s="49">
        <f t="shared" si="49"/>
        <v>1.4707852100840337</v>
      </c>
      <c r="V58" s="49">
        <f t="shared" si="49"/>
        <v>0.77478768954365784</v>
      </c>
      <c r="X58" s="49">
        <f t="shared" si="50"/>
        <v>0</v>
      </c>
      <c r="Y58" s="49">
        <f t="shared" si="50"/>
        <v>0</v>
      </c>
      <c r="Z58" s="49">
        <f t="shared" si="50"/>
        <v>0</v>
      </c>
      <c r="AA58" s="49">
        <f t="shared" si="50"/>
        <v>0</v>
      </c>
      <c r="AB58" s="49">
        <f t="shared" si="50"/>
        <v>0</v>
      </c>
      <c r="AC58" s="49">
        <f t="shared" si="50"/>
        <v>0</v>
      </c>
      <c r="AE58" s="49">
        <f t="shared" si="51"/>
        <v>0</v>
      </c>
      <c r="AF58" s="49">
        <f t="shared" si="51"/>
        <v>0</v>
      </c>
      <c r="AG58" s="49">
        <f t="shared" si="51"/>
        <v>0</v>
      </c>
      <c r="AH58" s="49">
        <f t="shared" si="51"/>
        <v>0</v>
      </c>
      <c r="AI58" s="49">
        <f t="shared" si="51"/>
        <v>0</v>
      </c>
      <c r="AJ58" s="49">
        <f t="shared" si="51"/>
        <v>0</v>
      </c>
    </row>
    <row r="59" spans="1:36" ht="15.75">
      <c r="A59" s="18">
        <v>12.1</v>
      </c>
      <c r="B59" s="7" t="s">
        <v>139</v>
      </c>
      <c r="C59" s="13">
        <v>89.358622200000013</v>
      </c>
      <c r="D59" s="13">
        <v>67.037764600000003</v>
      </c>
      <c r="E59" s="13">
        <v>41.797338499999995</v>
      </c>
      <c r="F59" s="13">
        <v>42.846262400000001</v>
      </c>
      <c r="G59" s="13">
        <v>61.317199499999994</v>
      </c>
      <c r="H59" s="142">
        <v>37.151205499999996</v>
      </c>
      <c r="J59" s="49">
        <f t="shared" si="48"/>
        <v>26.435207860294323</v>
      </c>
      <c r="K59" s="49">
        <f t="shared" si="48"/>
        <v>19.805951276616053</v>
      </c>
      <c r="L59" s="49">
        <f t="shared" si="48"/>
        <v>12.934264870306428</v>
      </c>
      <c r="M59" s="49">
        <f t="shared" si="48"/>
        <v>13.255725517174179</v>
      </c>
      <c r="N59" s="49">
        <f t="shared" si="48"/>
        <v>18.97132604851031</v>
      </c>
      <c r="O59" s="49">
        <f t="shared" si="48"/>
        <v>11.493779351598993</v>
      </c>
      <c r="Q59" s="49">
        <f t="shared" si="49"/>
        <v>62.923414339705694</v>
      </c>
      <c r="R59" s="49">
        <f t="shared" si="49"/>
        <v>47.231813323383946</v>
      </c>
      <c r="S59" s="49">
        <f t="shared" si="49"/>
        <v>28.863073629693567</v>
      </c>
      <c r="T59" s="49">
        <f t="shared" si="49"/>
        <v>29.590536882825823</v>
      </c>
      <c r="U59" s="49">
        <f t="shared" si="49"/>
        <v>42.345873451489673</v>
      </c>
      <c r="V59" s="49">
        <f t="shared" si="49"/>
        <v>25.657426148401001</v>
      </c>
      <c r="X59" s="49">
        <f t="shared" si="50"/>
        <v>0</v>
      </c>
      <c r="Y59" s="49">
        <f t="shared" si="50"/>
        <v>0</v>
      </c>
      <c r="Z59" s="49">
        <f t="shared" si="50"/>
        <v>0</v>
      </c>
      <c r="AA59" s="49">
        <f t="shared" si="50"/>
        <v>0</v>
      </c>
      <c r="AB59" s="49">
        <f t="shared" si="50"/>
        <v>0</v>
      </c>
      <c r="AC59" s="49">
        <f t="shared" si="50"/>
        <v>0</v>
      </c>
      <c r="AE59" s="49">
        <f t="shared" si="51"/>
        <v>-7.1054273576010019E-15</v>
      </c>
      <c r="AF59" s="49">
        <f t="shared" si="51"/>
        <v>0</v>
      </c>
      <c r="AG59" s="49">
        <f t="shared" si="51"/>
        <v>0</v>
      </c>
      <c r="AH59" s="49">
        <f t="shared" si="51"/>
        <v>0</v>
      </c>
      <c r="AI59" s="49">
        <f t="shared" si="51"/>
        <v>7.1054273576010019E-15</v>
      </c>
      <c r="AJ59" s="49">
        <f t="shared" si="51"/>
        <v>0</v>
      </c>
    </row>
    <row r="60" spans="1:36" ht="15.75">
      <c r="A60" s="18">
        <v>12.11</v>
      </c>
      <c r="B60" s="7" t="s">
        <v>140</v>
      </c>
      <c r="C60" s="13">
        <v>39.004729999999995</v>
      </c>
      <c r="D60" s="13">
        <v>32.253542399999986</v>
      </c>
      <c r="E60" s="13">
        <v>21.121089999999981</v>
      </c>
      <c r="F60" s="13">
        <v>13.676218800000015</v>
      </c>
      <c r="G60" s="13">
        <v>49.842330000000004</v>
      </c>
      <c r="H60" s="142">
        <v>27.933610000000002</v>
      </c>
      <c r="J60" s="49">
        <f t="shared" si="48"/>
        <v>11.538876939898225</v>
      </c>
      <c r="K60" s="49">
        <f t="shared" si="48"/>
        <v>9.5291376895444646</v>
      </c>
      <c r="L60" s="49">
        <f t="shared" si="48"/>
        <v>6.5359609538195889</v>
      </c>
      <c r="M60" s="49">
        <f t="shared" si="48"/>
        <v>4.2311322475030497</v>
      </c>
      <c r="N60" s="49">
        <f t="shared" si="48"/>
        <v>15.421041749427044</v>
      </c>
      <c r="O60" s="49">
        <f t="shared" si="48"/>
        <v>8.6420546927775792</v>
      </c>
      <c r="Q60" s="49">
        <f t="shared" si="49"/>
        <v>27.465853060101765</v>
      </c>
      <c r="R60" s="49">
        <f t="shared" si="49"/>
        <v>22.724404710455524</v>
      </c>
      <c r="S60" s="49">
        <f t="shared" si="49"/>
        <v>14.585129046180393</v>
      </c>
      <c r="T60" s="49">
        <f t="shared" si="49"/>
        <v>9.4450865524969672</v>
      </c>
      <c r="U60" s="49">
        <f t="shared" si="49"/>
        <v>34.42128825057295</v>
      </c>
      <c r="V60" s="49">
        <f t="shared" si="49"/>
        <v>19.291555307222421</v>
      </c>
      <c r="X60" s="49">
        <f t="shared" si="50"/>
        <v>0</v>
      </c>
      <c r="Y60" s="49">
        <f t="shared" si="50"/>
        <v>0</v>
      </c>
      <c r="Z60" s="49">
        <f t="shared" si="50"/>
        <v>0</v>
      </c>
      <c r="AA60" s="49">
        <f t="shared" si="50"/>
        <v>0</v>
      </c>
      <c r="AB60" s="49">
        <f t="shared" si="50"/>
        <v>0</v>
      </c>
      <c r="AC60" s="49">
        <f t="shared" si="50"/>
        <v>0</v>
      </c>
      <c r="AE60" s="49">
        <f t="shared" si="51"/>
        <v>7.1054273576010019E-15</v>
      </c>
      <c r="AF60" s="49">
        <f t="shared" si="51"/>
        <v>0</v>
      </c>
      <c r="AG60" s="49">
        <f t="shared" si="51"/>
        <v>-1.7763568394002505E-15</v>
      </c>
      <c r="AH60" s="49">
        <f t="shared" si="51"/>
        <v>-1.7763568394002505E-15</v>
      </c>
      <c r="AI60" s="49">
        <f t="shared" si="51"/>
        <v>7.1054273576010019E-15</v>
      </c>
      <c r="AJ60" s="49">
        <f t="shared" si="51"/>
        <v>3.5527136788005009E-15</v>
      </c>
    </row>
    <row r="61" spans="1:36" ht="15.75">
      <c r="A61" s="18">
        <v>12.12</v>
      </c>
      <c r="B61" s="7" t="s">
        <v>141</v>
      </c>
      <c r="C61" s="13">
        <v>34.661636999999999</v>
      </c>
      <c r="D61" s="13">
        <v>60.4785088</v>
      </c>
      <c r="E61" s="13">
        <v>70.583393799999996</v>
      </c>
      <c r="F61" s="13">
        <v>59.285719699999994</v>
      </c>
      <c r="G61" s="13">
        <v>49.044901299999999</v>
      </c>
      <c r="H61" s="142">
        <v>8.8385572999999997</v>
      </c>
      <c r="J61" s="49">
        <f t="shared" si="48"/>
        <v>10.254047749553019</v>
      </c>
      <c r="K61" s="49">
        <f t="shared" si="48"/>
        <v>17.868054009891541</v>
      </c>
      <c r="L61" s="49">
        <f t="shared" si="48"/>
        <v>21.842163726629259</v>
      </c>
      <c r="M61" s="49">
        <f t="shared" si="48"/>
        <v>18.341745193422653</v>
      </c>
      <c r="N61" s="49">
        <f t="shared" si="48"/>
        <v>15.174320111917496</v>
      </c>
      <c r="O61" s="49">
        <f t="shared" si="48"/>
        <v>2.7344584388429753</v>
      </c>
      <c r="Q61" s="49">
        <f t="shared" si="49"/>
        <v>24.407589250446982</v>
      </c>
      <c r="R61" s="49">
        <f t="shared" si="49"/>
        <v>42.610454790108456</v>
      </c>
      <c r="S61" s="49">
        <f t="shared" si="49"/>
        <v>48.74123007337073</v>
      </c>
      <c r="T61" s="49">
        <f t="shared" si="49"/>
        <v>40.943974506577341</v>
      </c>
      <c r="U61" s="49">
        <f t="shared" si="49"/>
        <v>33.870581188082504</v>
      </c>
      <c r="V61" s="49">
        <f t="shared" si="49"/>
        <v>6.1040988611570235</v>
      </c>
      <c r="X61" s="49">
        <f t="shared" si="50"/>
        <v>0</v>
      </c>
      <c r="Y61" s="49">
        <f t="shared" si="50"/>
        <v>0</v>
      </c>
      <c r="Z61" s="49">
        <f t="shared" si="50"/>
        <v>0</v>
      </c>
      <c r="AA61" s="49">
        <f t="shared" si="50"/>
        <v>0</v>
      </c>
      <c r="AB61" s="49">
        <f t="shared" si="50"/>
        <v>0</v>
      </c>
      <c r="AC61" s="49">
        <f t="shared" si="50"/>
        <v>0</v>
      </c>
      <c r="AE61" s="49">
        <f t="shared" si="51"/>
        <v>0</v>
      </c>
      <c r="AF61" s="49">
        <f t="shared" si="51"/>
        <v>7.1054273576010019E-15</v>
      </c>
      <c r="AG61" s="49">
        <f t="shared" si="51"/>
        <v>7.1054273576010019E-15</v>
      </c>
      <c r="AH61" s="49">
        <f t="shared" si="51"/>
        <v>0</v>
      </c>
      <c r="AI61" s="49">
        <f t="shared" si="51"/>
        <v>0</v>
      </c>
      <c r="AJ61" s="49">
        <f t="shared" si="51"/>
        <v>8.8817841970012523E-16</v>
      </c>
    </row>
    <row r="62" spans="1:36" ht="15.75">
      <c r="A62" s="18">
        <v>12.13</v>
      </c>
      <c r="B62" s="7" t="s">
        <v>142</v>
      </c>
      <c r="C62" s="13">
        <v>61.794105099999996</v>
      </c>
      <c r="D62" s="13">
        <v>37.592092200000003</v>
      </c>
      <c r="E62" s="13">
        <v>47.276044500000005</v>
      </c>
      <c r="F62" s="13">
        <v>47.763939499999999</v>
      </c>
      <c r="G62" s="13">
        <v>65.374209899999997</v>
      </c>
      <c r="H62" s="142">
        <v>39.442074300000002</v>
      </c>
      <c r="J62" s="49">
        <f t="shared" si="48"/>
        <v>18.280720680800442</v>
      </c>
      <c r="K62" s="49">
        <f t="shared" si="48"/>
        <v>11.106383856052062</v>
      </c>
      <c r="L62" s="49">
        <f t="shared" si="48"/>
        <v>14.629660727880882</v>
      </c>
      <c r="M62" s="49">
        <f t="shared" si="48"/>
        <v>14.777150588306942</v>
      </c>
      <c r="N62" s="49">
        <f t="shared" si="48"/>
        <v>20.226550809396482</v>
      </c>
      <c r="O62" s="49">
        <f t="shared" si="48"/>
        <v>12.202524603772909</v>
      </c>
      <c r="Q62" s="49">
        <f t="shared" si="49"/>
        <v>43.513384419199554</v>
      </c>
      <c r="R62" s="49">
        <f t="shared" si="49"/>
        <v>26.485708343947937</v>
      </c>
      <c r="S62" s="49">
        <f t="shared" si="49"/>
        <v>32.646383772119123</v>
      </c>
      <c r="T62" s="49">
        <f t="shared" si="49"/>
        <v>32.986788911693061</v>
      </c>
      <c r="U62" s="49">
        <f t="shared" si="49"/>
        <v>45.147659090603504</v>
      </c>
      <c r="V62" s="49">
        <f t="shared" si="49"/>
        <v>27.239549696227094</v>
      </c>
      <c r="X62" s="49">
        <f t="shared" si="50"/>
        <v>0</v>
      </c>
      <c r="Y62" s="49">
        <f t="shared" si="50"/>
        <v>0</v>
      </c>
      <c r="Z62" s="49">
        <f t="shared" si="50"/>
        <v>0</v>
      </c>
      <c r="AA62" s="49">
        <f t="shared" si="50"/>
        <v>0</v>
      </c>
      <c r="AB62" s="49">
        <f t="shared" si="50"/>
        <v>0</v>
      </c>
      <c r="AC62" s="49">
        <f t="shared" si="50"/>
        <v>0</v>
      </c>
      <c r="AE62" s="49">
        <f t="shared" si="51"/>
        <v>0</v>
      </c>
      <c r="AF62" s="49">
        <f t="shared" si="51"/>
        <v>3.5527136788005009E-15</v>
      </c>
      <c r="AG62" s="49">
        <f t="shared" si="51"/>
        <v>0</v>
      </c>
      <c r="AH62" s="49">
        <f t="shared" si="51"/>
        <v>-7.1054273576010019E-15</v>
      </c>
      <c r="AI62" s="49">
        <f t="shared" si="51"/>
        <v>7.1054273576010019E-15</v>
      </c>
      <c r="AJ62" s="49">
        <f t="shared" si="51"/>
        <v>0</v>
      </c>
    </row>
    <row r="63" spans="1:36" ht="14.25">
      <c r="A63" s="18">
        <v>12.14</v>
      </c>
      <c r="B63" s="7" t="s">
        <v>143</v>
      </c>
      <c r="C63" s="30">
        <f>C143+C145+C146+C147+C148+C151+C152</f>
        <v>342.08941930000003</v>
      </c>
      <c r="D63" s="30">
        <f t="shared" ref="D63:H63" si="52">D143+D145+D146+D147+D148+D151+D152</f>
        <v>445.02415610000014</v>
      </c>
      <c r="E63" s="30">
        <f t="shared" si="52"/>
        <v>888.65474999999981</v>
      </c>
      <c r="F63" s="30">
        <f>F143+F145+F146+F147+F148+F151+F152</f>
        <v>455.38229069999983</v>
      </c>
      <c r="G63" s="30">
        <f t="shared" si="52"/>
        <v>474.86934780000013</v>
      </c>
      <c r="H63" s="30">
        <f t="shared" si="52"/>
        <v>738.00000710000006</v>
      </c>
      <c r="J63" s="49">
        <f t="shared" si="48"/>
        <v>101.20125717429515</v>
      </c>
      <c r="K63" s="49">
        <f t="shared" si="48"/>
        <v>131.48002182390459</v>
      </c>
      <c r="L63" s="49">
        <f t="shared" si="48"/>
        <v>274.99588077255066</v>
      </c>
      <c r="M63" s="49">
        <f t="shared" si="48"/>
        <v>140.88562952228983</v>
      </c>
      <c r="N63" s="49">
        <f t="shared" si="48"/>
        <v>146.92290745530943</v>
      </c>
      <c r="O63" s="49">
        <f t="shared" si="48"/>
        <v>228.32123827276322</v>
      </c>
      <c r="Q63" s="49">
        <f t="shared" si="49"/>
        <v>240.88816212570487</v>
      </c>
      <c r="R63" s="49">
        <f t="shared" si="49"/>
        <v>313.54413427609552</v>
      </c>
      <c r="S63" s="49">
        <f t="shared" si="49"/>
        <v>613.65886922744915</v>
      </c>
      <c r="T63" s="49">
        <f t="shared" si="49"/>
        <v>314.49666117771</v>
      </c>
      <c r="U63" s="49">
        <f t="shared" si="49"/>
        <v>327.94644034469059</v>
      </c>
      <c r="V63" s="49">
        <f t="shared" si="49"/>
        <v>509.67876882723681</v>
      </c>
      <c r="X63" s="49">
        <f t="shared" si="50"/>
        <v>0</v>
      </c>
      <c r="Y63" s="49">
        <f t="shared" si="50"/>
        <v>0</v>
      </c>
      <c r="Z63" s="49">
        <f t="shared" si="50"/>
        <v>0</v>
      </c>
      <c r="AA63" s="49">
        <f t="shared" si="50"/>
        <v>0</v>
      </c>
      <c r="AB63" s="49">
        <f t="shared" si="50"/>
        <v>0</v>
      </c>
      <c r="AC63" s="49">
        <f t="shared" si="50"/>
        <v>0</v>
      </c>
      <c r="AE63" s="49">
        <f t="shared" si="51"/>
        <v>0</v>
      </c>
      <c r="AF63" s="49">
        <f t="shared" si="51"/>
        <v>0</v>
      </c>
      <c r="AG63" s="49">
        <f t="shared" si="51"/>
        <v>0</v>
      </c>
      <c r="AH63" s="49">
        <f t="shared" si="51"/>
        <v>0</v>
      </c>
      <c r="AI63" s="49">
        <f t="shared" si="51"/>
        <v>1.1368683772161603E-13</v>
      </c>
      <c r="AJ63" s="49">
        <f t="shared" si="51"/>
        <v>0</v>
      </c>
    </row>
    <row r="64" spans="1:36" ht="15">
      <c r="A64" s="6"/>
      <c r="B64" s="7" t="s">
        <v>144</v>
      </c>
      <c r="C64" s="15">
        <f>SUM(C50:C63)</f>
        <v>2314.0203446999999</v>
      </c>
      <c r="D64" s="15">
        <f t="shared" ref="D64:H64" si="53">SUM(D50:D63)</f>
        <v>2458.3671828000001</v>
      </c>
      <c r="E64" s="15">
        <f t="shared" si="53"/>
        <v>2598.2645317999995</v>
      </c>
      <c r="F64" s="15">
        <f t="shared" si="53"/>
        <v>4264.1701459999995</v>
      </c>
      <c r="G64" s="15">
        <f t="shared" si="53"/>
        <v>3819.5228462</v>
      </c>
      <c r="H64" s="15">
        <f t="shared" si="53"/>
        <v>3610.4957623</v>
      </c>
      <c r="J64" s="15">
        <f t="shared" ref="J64:O64" si="54">SUM(J50:J63)</f>
        <v>684.56302591798931</v>
      </c>
      <c r="K64" s="15">
        <f t="shared" si="54"/>
        <v>726.31151908321044</v>
      </c>
      <c r="L64" s="15">
        <f t="shared" si="54"/>
        <v>804.03783741933523</v>
      </c>
      <c r="M64" s="15">
        <f t="shared" si="54"/>
        <v>1319.2438697734465</v>
      </c>
      <c r="N64" s="15">
        <f t="shared" si="54"/>
        <v>1181.7469463032849</v>
      </c>
      <c r="O64" s="15">
        <f t="shared" si="54"/>
        <v>1117.0092890191518</v>
      </c>
      <c r="Q64" s="15">
        <f t="shared" ref="Q64:V64" si="55">SUM(Q50:Q63)</f>
        <v>1629.457318782011</v>
      </c>
      <c r="R64" s="15">
        <f t="shared" si="55"/>
        <v>1732.0556637167892</v>
      </c>
      <c r="S64" s="15">
        <f t="shared" si="55"/>
        <v>1794.2266943806644</v>
      </c>
      <c r="T64" s="15">
        <f t="shared" si="55"/>
        <v>2944.9262762265525</v>
      </c>
      <c r="U64" s="15">
        <f t="shared" si="55"/>
        <v>2637.7758998967156</v>
      </c>
      <c r="V64" s="15">
        <f t="shared" si="55"/>
        <v>2493.4864732808483</v>
      </c>
      <c r="X64" s="15">
        <f t="shared" ref="X64:AC64" si="56">SUM(X50:X63)</f>
        <v>0</v>
      </c>
      <c r="Y64" s="15">
        <f t="shared" si="56"/>
        <v>0</v>
      </c>
      <c r="Z64" s="15">
        <f t="shared" si="56"/>
        <v>0</v>
      </c>
      <c r="AA64" s="15">
        <f t="shared" si="56"/>
        <v>0</v>
      </c>
      <c r="AB64" s="15">
        <f t="shared" si="56"/>
        <v>0</v>
      </c>
      <c r="AC64" s="15">
        <f t="shared" si="56"/>
        <v>0</v>
      </c>
      <c r="AE64" s="15">
        <f t="shared" ref="AE64:AI64" si="57">SUM(AE50:AE63)</f>
        <v>5.3290705182007514E-15</v>
      </c>
      <c r="AF64" s="15">
        <f t="shared" si="57"/>
        <v>8.1934459217336553E-14</v>
      </c>
      <c r="AG64" s="15">
        <f t="shared" si="57"/>
        <v>-1.7763568394002505E-15</v>
      </c>
      <c r="AH64" s="15">
        <f t="shared" si="57"/>
        <v>-2.3581137043038325E-13</v>
      </c>
      <c r="AI64" s="15">
        <f t="shared" si="57"/>
        <v>3.6903813338540203E-13</v>
      </c>
      <c r="AJ64" s="15">
        <f t="shared" ref="AJ64" si="58">SUM(AJ50:AJ63)</f>
        <v>2.262634524186069E-13</v>
      </c>
    </row>
    <row r="65" spans="1:36" ht="15">
      <c r="A65" s="6">
        <v>13</v>
      </c>
      <c r="B65" s="7" t="s">
        <v>145</v>
      </c>
      <c r="C65" s="15">
        <f>C64+C48+C47+C46+C45+C24+C13+C12+C11+C10+C9+C44</f>
        <v>57392.725901937767</v>
      </c>
      <c r="D65" s="15">
        <f t="shared" ref="D65:H65" si="59">D64+D48+D47+D46+D45+D24+D13+D12+D11+D10+D9+D44</f>
        <v>64334.866955675483</v>
      </c>
      <c r="E65" s="15">
        <f t="shared" si="59"/>
        <v>63755.971446999203</v>
      </c>
      <c r="F65" s="15">
        <f t="shared" si="59"/>
        <v>67838.220847205768</v>
      </c>
      <c r="G65" s="15">
        <f t="shared" si="59"/>
        <v>69417.532866374793</v>
      </c>
      <c r="H65" s="15">
        <f t="shared" si="59"/>
        <v>68927.68142306243</v>
      </c>
      <c r="J65" s="15">
        <f t="shared" ref="J65:O65" si="60">J64+J48+J47+J46+J45+J24+J13+J12+J11+J10+J9+J44</f>
        <v>16978.648523596225</v>
      </c>
      <c r="K65" s="15">
        <f t="shared" si="60"/>
        <v>19007.394532240782</v>
      </c>
      <c r="L65" s="15">
        <f t="shared" si="60"/>
        <v>19729.405061501264</v>
      </c>
      <c r="M65" s="15">
        <f t="shared" si="60"/>
        <v>20987.707789513108</v>
      </c>
      <c r="N65" s="15">
        <f t="shared" si="60"/>
        <v>21477.540726418483</v>
      </c>
      <c r="O65" s="15">
        <f t="shared" si="60"/>
        <v>21324.733634659267</v>
      </c>
      <c r="Q65" s="15">
        <f t="shared" ref="Q65:V65" si="61">Q64+Q48+Q47+Q46+Q45+Q24+Q13+Q12+Q11+Q10+Q9+Q44</f>
        <v>40414.077378341542</v>
      </c>
      <c r="R65" s="15">
        <f t="shared" si="61"/>
        <v>45327.472423434694</v>
      </c>
      <c r="S65" s="15">
        <f t="shared" si="61"/>
        <v>44026.566385497943</v>
      </c>
      <c r="T65" s="15">
        <f t="shared" si="61"/>
        <v>46850.51305769266</v>
      </c>
      <c r="U65" s="15">
        <f t="shared" si="61"/>
        <v>47939.992139956303</v>
      </c>
      <c r="V65" s="15">
        <f t="shared" si="61"/>
        <v>47602.947788403158</v>
      </c>
      <c r="X65" s="15">
        <f t="shared" ref="X65:AC65" si="62">X64+X48+X47+X46+X45+X24+X13+X12+X11+X10+X9+X44</f>
        <v>0</v>
      </c>
      <c r="Y65" s="15">
        <f t="shared" si="62"/>
        <v>0</v>
      </c>
      <c r="Z65" s="15">
        <f t="shared" si="62"/>
        <v>0</v>
      </c>
      <c r="AA65" s="15">
        <f t="shared" si="62"/>
        <v>0</v>
      </c>
      <c r="AB65" s="15">
        <f t="shared" si="62"/>
        <v>0</v>
      </c>
      <c r="AC65" s="15">
        <f t="shared" si="62"/>
        <v>0</v>
      </c>
      <c r="AE65" s="15">
        <f t="shared" ref="AE65:AI65" si="63">AE64+AE48+AE47+AE46+AE45+AE24+AE13+AE12+AE11+AE10+AE9+AE44</f>
        <v>-2.7204349883902523E-12</v>
      </c>
      <c r="AF65" s="15">
        <f t="shared" si="63"/>
        <v>6.0514926403243408E-12</v>
      </c>
      <c r="AG65" s="15">
        <f t="shared" si="63"/>
        <v>-5.4178883601707639E-13</v>
      </c>
      <c r="AH65" s="15">
        <f t="shared" si="63"/>
        <v>-3.7148062403957738E-12</v>
      </c>
      <c r="AI65" s="15">
        <f t="shared" si="63"/>
        <v>3.5740299608733039E-12</v>
      </c>
      <c r="AJ65" s="15">
        <f t="shared" ref="AJ65" si="64">AJ64+AJ48+AJ47+AJ46+AJ45+AJ24+AJ13+AJ12+AJ11+AJ10+AJ9+AJ44</f>
        <v>6.8343039560936347E-12</v>
      </c>
    </row>
    <row r="66" spans="1:36" ht="15.75">
      <c r="A66" s="6">
        <v>14</v>
      </c>
      <c r="B66" s="7" t="s">
        <v>146</v>
      </c>
      <c r="C66" s="13">
        <v>-64.774279399999998</v>
      </c>
      <c r="D66" s="13">
        <v>-46.189821500000001</v>
      </c>
      <c r="E66" s="13">
        <v>-64.533500199999992</v>
      </c>
      <c r="F66" s="13">
        <v>-64.004550699999996</v>
      </c>
      <c r="G66" s="13">
        <v>-73.246311699999993</v>
      </c>
      <c r="H66" s="142">
        <v>-88.407598300000004</v>
      </c>
      <c r="J66" s="49">
        <f t="shared" ref="J66:O66" si="65">C66*J$6*J$7/(J$6*J$7+Q$6*Q$7+X$6*X$7)</f>
        <v>-19.162353870086644</v>
      </c>
      <c r="K66" s="49">
        <f t="shared" si="65"/>
        <v>-13.646537284815619</v>
      </c>
      <c r="L66" s="49">
        <f t="shared" si="65"/>
        <v>-19.970012793871383</v>
      </c>
      <c r="M66" s="49">
        <f t="shared" si="65"/>
        <v>-19.801651495493299</v>
      </c>
      <c r="N66" s="49">
        <f t="shared" si="65"/>
        <v>-22.662151442704353</v>
      </c>
      <c r="O66" s="49">
        <f t="shared" si="65"/>
        <v>-27.351398539813154</v>
      </c>
      <c r="Q66" s="49">
        <f t="shared" ref="Q66:V66" si="66">C66*Q$6*Q$7/(Q$6*Q$7+X$6*X$7+J$6*J$7)</f>
        <v>-45.61192552991335</v>
      </c>
      <c r="R66" s="49">
        <f t="shared" si="66"/>
        <v>-32.543284215184379</v>
      </c>
      <c r="S66" s="49">
        <f t="shared" si="66"/>
        <v>-44.563487406128608</v>
      </c>
      <c r="T66" s="49">
        <f t="shared" si="66"/>
        <v>-44.202899204506707</v>
      </c>
      <c r="U66" s="49">
        <f t="shared" si="66"/>
        <v>-50.584160257295629</v>
      </c>
      <c r="V66" s="49">
        <f t="shared" si="66"/>
        <v>-61.05619976018685</v>
      </c>
      <c r="X66" s="49">
        <f t="shared" ref="X66:AC66" si="67">C66*X$6*X$7/(X$6*X$7+J$6*J$7+Q$6*Q$7)</f>
        <v>0</v>
      </c>
      <c r="Y66" s="49">
        <f t="shared" si="67"/>
        <v>0</v>
      </c>
      <c r="Z66" s="49">
        <f t="shared" si="67"/>
        <v>0</v>
      </c>
      <c r="AA66" s="49">
        <f t="shared" si="67"/>
        <v>0</v>
      </c>
      <c r="AB66" s="49">
        <f t="shared" si="67"/>
        <v>0</v>
      </c>
      <c r="AC66" s="49">
        <f t="shared" si="67"/>
        <v>0</v>
      </c>
      <c r="AE66" s="49">
        <f>C66-J66-Q66-X66</f>
        <v>0</v>
      </c>
      <c r="AF66" s="49">
        <f>D66-K66-R66-Y66</f>
        <v>-7.1054273576010019E-15</v>
      </c>
      <c r="AG66" s="49">
        <f t="shared" ref="AG66:AJ66" si="68">E66-L66-S66-Z66</f>
        <v>0</v>
      </c>
      <c r="AH66" s="49">
        <f t="shared" si="68"/>
        <v>1.4210854715202004E-14</v>
      </c>
      <c r="AI66" s="49">
        <f t="shared" si="68"/>
        <v>-7.1054273576010019E-15</v>
      </c>
      <c r="AJ66" s="49">
        <f t="shared" si="68"/>
        <v>0</v>
      </c>
    </row>
    <row r="67" spans="1:36" ht="15.75">
      <c r="A67" s="6">
        <v>15</v>
      </c>
      <c r="B67" s="7" t="s">
        <v>147</v>
      </c>
      <c r="C67" s="146">
        <f t="shared" ref="C67:G67" si="69">+C65+C66</f>
        <v>57327.951622537767</v>
      </c>
      <c r="D67" s="146">
        <f t="shared" si="69"/>
        <v>64288.677134175487</v>
      </c>
      <c r="E67" s="146">
        <f t="shared" si="69"/>
        <v>63691.437946799204</v>
      </c>
      <c r="F67" s="146">
        <f t="shared" si="69"/>
        <v>67774.216296505765</v>
      </c>
      <c r="G67" s="146">
        <f t="shared" si="69"/>
        <v>69344.286554674793</v>
      </c>
      <c r="H67" s="146">
        <f t="shared" ref="H67" si="70">+H65+H66</f>
        <v>68839.273824762437</v>
      </c>
      <c r="I67" s="19"/>
      <c r="J67" s="46">
        <f>J65+J66</f>
        <v>16959.486169726137</v>
      </c>
      <c r="K67" s="46">
        <f>K65+K66</f>
        <v>18993.747994955967</v>
      </c>
      <c r="L67" s="46">
        <f t="shared" ref="L67:O67" si="71">L65+L66</f>
        <v>19709.435048707393</v>
      </c>
      <c r="M67" s="46">
        <f t="shared" si="71"/>
        <v>20967.906138017614</v>
      </c>
      <c r="N67" s="46">
        <f t="shared" si="71"/>
        <v>21454.878574975777</v>
      </c>
      <c r="O67" s="46">
        <f t="shared" si="71"/>
        <v>21297.382236119454</v>
      </c>
      <c r="Q67" s="46">
        <f>Q65+Q66</f>
        <v>40368.46545281163</v>
      </c>
      <c r="R67" s="46">
        <f>R65+R66</f>
        <v>45294.929139219508</v>
      </c>
      <c r="S67" s="46">
        <f t="shared" ref="S67:V67" si="72">S65+S66</f>
        <v>43982.002898091814</v>
      </c>
      <c r="T67" s="46">
        <f t="shared" si="72"/>
        <v>46806.310158488152</v>
      </c>
      <c r="U67" s="46">
        <f t="shared" si="72"/>
        <v>47889.407979699004</v>
      </c>
      <c r="V67" s="46">
        <f t="shared" si="72"/>
        <v>47541.891588642975</v>
      </c>
      <c r="X67" s="46">
        <f>X65+X66</f>
        <v>0</v>
      </c>
      <c r="Y67" s="46">
        <f>Y65+Y66</f>
        <v>0</v>
      </c>
      <c r="Z67" s="46">
        <f t="shared" ref="Z67:AC67" si="73">Z65+Z66</f>
        <v>0</v>
      </c>
      <c r="AA67" s="46">
        <f t="shared" si="73"/>
        <v>0</v>
      </c>
      <c r="AB67" s="46">
        <f t="shared" si="73"/>
        <v>0</v>
      </c>
      <c r="AC67" s="46">
        <f t="shared" si="73"/>
        <v>0</v>
      </c>
      <c r="AE67" s="46">
        <f>AE65+AE66</f>
        <v>-2.7204349883902523E-12</v>
      </c>
      <c r="AF67" s="46">
        <f>AF65+AF66</f>
        <v>6.0443872129667398E-12</v>
      </c>
      <c r="AG67" s="46">
        <f t="shared" ref="AG67:AI67" si="74">AG65+AG66</f>
        <v>-5.4178883601707639E-13</v>
      </c>
      <c r="AH67" s="46">
        <f t="shared" si="74"/>
        <v>-3.7005953856805718E-12</v>
      </c>
      <c r="AI67" s="46">
        <f t="shared" si="74"/>
        <v>3.5669245335157029E-12</v>
      </c>
      <c r="AJ67" s="46">
        <f t="shared" ref="AJ67" si="75">AJ65+AJ66</f>
        <v>6.8343039560936347E-12</v>
      </c>
    </row>
    <row r="68" spans="1:36" ht="15.75">
      <c r="A68" s="6">
        <v>16</v>
      </c>
      <c r="B68" s="7" t="s">
        <v>148</v>
      </c>
      <c r="C68" s="13">
        <v>1706.7232918661455</v>
      </c>
      <c r="D68" s="13">
        <v>1321.8176562925648</v>
      </c>
      <c r="E68" s="13">
        <v>1863.912210690132</v>
      </c>
      <c r="F68" s="13">
        <v>3182.2493709605878</v>
      </c>
      <c r="G68" s="13">
        <v>449.25586543333338</v>
      </c>
      <c r="H68" s="147"/>
      <c r="I68" s="19"/>
      <c r="J68" s="49">
        <f t="shared" ref="J68:N68" si="76">C68*J$6*J$7/(J$6*J$7+Q$6*Q$7+X$6*X$7)</f>
        <v>504.90466246789703</v>
      </c>
      <c r="K68" s="49">
        <f t="shared" si="76"/>
        <v>390.52400170726099</v>
      </c>
      <c r="L68" s="49">
        <f t="shared" si="76"/>
        <v>576.79113295849152</v>
      </c>
      <c r="M68" s="49">
        <f t="shared" si="76"/>
        <v>984.52051184407946</v>
      </c>
      <c r="N68" s="49">
        <f t="shared" si="76"/>
        <v>138.99818602024448</v>
      </c>
      <c r="O68" s="49">
        <f>H68*O$6*O$7/(O$6*O$7+V$6*V$7+AC$6*AC$7)</f>
        <v>0</v>
      </c>
      <c r="Q68" s="49">
        <f t="shared" ref="Q68:V68" si="77">C68*Q$6*Q$7/(Q$6*Q$7+X$6*X$7+J$6*J$7)</f>
        <v>1201.8186293982485</v>
      </c>
      <c r="R68" s="49">
        <f t="shared" si="77"/>
        <v>931.29365458530367</v>
      </c>
      <c r="S68" s="49">
        <f t="shared" si="77"/>
        <v>1287.1210777316408</v>
      </c>
      <c r="T68" s="49">
        <f t="shared" si="77"/>
        <v>2197.7288591165084</v>
      </c>
      <c r="U68" s="49">
        <f t="shared" si="77"/>
        <v>310.25767941308885</v>
      </c>
      <c r="V68" s="49">
        <f t="shared" si="77"/>
        <v>0</v>
      </c>
      <c r="X68" s="49">
        <f t="shared" ref="X68:AC68" si="78">C68*X$6*X$7/(X$6*X$7+J$6*J$7+Q$6*Q$7)</f>
        <v>0</v>
      </c>
      <c r="Y68" s="49">
        <f t="shared" si="78"/>
        <v>0</v>
      </c>
      <c r="Z68" s="49">
        <f t="shared" si="78"/>
        <v>0</v>
      </c>
      <c r="AA68" s="49">
        <f t="shared" si="78"/>
        <v>0</v>
      </c>
      <c r="AB68" s="49">
        <f t="shared" si="78"/>
        <v>0</v>
      </c>
      <c r="AC68" s="49">
        <f t="shared" si="78"/>
        <v>0</v>
      </c>
      <c r="AE68" s="49">
        <f>C68-J68-Q68-X68</f>
        <v>0</v>
      </c>
      <c r="AF68" s="49">
        <f t="shared" ref="AF68:AJ68" si="79">D68-K68-R68-Y68</f>
        <v>1.1368683772161603E-13</v>
      </c>
      <c r="AG68" s="49">
        <f t="shared" si="79"/>
        <v>-2.2737367544323206E-13</v>
      </c>
      <c r="AH68" s="49">
        <f t="shared" si="79"/>
        <v>0</v>
      </c>
      <c r="AI68" s="49">
        <f t="shared" si="79"/>
        <v>5.6843418860808015E-14</v>
      </c>
      <c r="AJ68" s="49">
        <f t="shared" si="79"/>
        <v>0</v>
      </c>
    </row>
    <row r="69" spans="1:36" ht="16.149999999999999" customHeight="1">
      <c r="A69" s="6"/>
      <c r="B69" s="7" t="s">
        <v>149</v>
      </c>
      <c r="C69" s="21">
        <f>C68+C67</f>
        <v>59034.674914403913</v>
      </c>
      <c r="D69" s="21">
        <f t="shared" ref="D69:H69" si="80">D68+D67</f>
        <v>65610.494790468045</v>
      </c>
      <c r="E69" s="21">
        <f t="shared" si="80"/>
        <v>65555.350157489331</v>
      </c>
      <c r="F69" s="21">
        <f t="shared" si="80"/>
        <v>70956.465667466357</v>
      </c>
      <c r="G69" s="21">
        <f t="shared" si="80"/>
        <v>69793.542420108133</v>
      </c>
      <c r="H69" s="21">
        <f t="shared" si="80"/>
        <v>68839.273824762437</v>
      </c>
      <c r="J69" s="21">
        <f t="shared" ref="J69:N69" si="81">J68+J67</f>
        <v>17464.390832194033</v>
      </c>
      <c r="K69" s="21">
        <f t="shared" si="81"/>
        <v>19384.271996663228</v>
      </c>
      <c r="L69" s="21">
        <f t="shared" si="81"/>
        <v>20286.226181665887</v>
      </c>
      <c r="M69" s="21">
        <f t="shared" si="81"/>
        <v>21952.426649861693</v>
      </c>
      <c r="N69" s="21">
        <f t="shared" si="81"/>
        <v>21593.876760996023</v>
      </c>
      <c r="O69" s="21">
        <f t="shared" ref="O69" si="82">O68+O67</f>
        <v>21297.382236119454</v>
      </c>
      <c r="Q69" s="21">
        <f t="shared" ref="Q69:AB69" si="83">Q68+Q67</f>
        <v>41570.284082209881</v>
      </c>
      <c r="R69" s="21">
        <f t="shared" si="83"/>
        <v>46226.222793804809</v>
      </c>
      <c r="S69" s="21">
        <f t="shared" si="83"/>
        <v>45269.123975823451</v>
      </c>
      <c r="T69" s="21">
        <f t="shared" si="83"/>
        <v>49004.039017604657</v>
      </c>
      <c r="U69" s="21">
        <f t="shared" si="83"/>
        <v>48199.665659112092</v>
      </c>
      <c r="V69" s="21">
        <f t="shared" ref="V69" si="84">V68+V67</f>
        <v>47541.891588642975</v>
      </c>
      <c r="X69" s="21">
        <f t="shared" si="83"/>
        <v>0</v>
      </c>
      <c r="Y69" s="21">
        <f t="shared" si="83"/>
        <v>0</v>
      </c>
      <c r="Z69" s="21">
        <f t="shared" si="83"/>
        <v>0</v>
      </c>
      <c r="AA69" s="21">
        <f t="shared" si="83"/>
        <v>0</v>
      </c>
      <c r="AB69" s="21">
        <f t="shared" si="83"/>
        <v>0</v>
      </c>
      <c r="AC69" s="21">
        <f t="shared" ref="AC69" si="85">AC68+AC67</f>
        <v>0</v>
      </c>
      <c r="AE69" s="21">
        <f t="shared" ref="AE69:AI69" si="86">AE68+AE67</f>
        <v>-2.7204349883902523E-12</v>
      </c>
      <c r="AF69" s="21">
        <f t="shared" si="86"/>
        <v>6.1580740506883558E-12</v>
      </c>
      <c r="AG69" s="21">
        <f t="shared" si="86"/>
        <v>-7.6916251146030845E-13</v>
      </c>
      <c r="AH69" s="21">
        <f t="shared" si="86"/>
        <v>-3.7005953856805718E-12</v>
      </c>
      <c r="AI69" s="21">
        <f t="shared" si="86"/>
        <v>3.6237679523765109E-12</v>
      </c>
      <c r="AJ69" s="21">
        <f t="shared" ref="AJ69" si="87">AJ68+AJ67</f>
        <v>6.8343039560936347E-12</v>
      </c>
    </row>
    <row r="70" spans="1:36" s="64" customFormat="1" ht="14.25">
      <c r="J70" s="93">
        <f>J69/J7</f>
        <v>29.107318053656719</v>
      </c>
      <c r="K70" s="93">
        <f t="shared" ref="K70:O70" si="88">K69/K7</f>
        <v>32.307119994438715</v>
      </c>
      <c r="L70" s="93">
        <f t="shared" si="88"/>
        <v>33.810376969443148</v>
      </c>
      <c r="M70" s="93">
        <f t="shared" si="88"/>
        <v>36.587377749769487</v>
      </c>
      <c r="N70" s="93">
        <f t="shared" si="88"/>
        <v>35.989794601660037</v>
      </c>
      <c r="O70" s="93">
        <f t="shared" si="88"/>
        <v>35.495637060199094</v>
      </c>
      <c r="Q70" s="93">
        <f>Q69/Q7</f>
        <v>20.78514204110494</v>
      </c>
      <c r="R70" s="93">
        <f t="shared" ref="R70:V70" si="89">R69/R7</f>
        <v>23.113111396902404</v>
      </c>
      <c r="S70" s="93">
        <f t="shared" si="89"/>
        <v>22.634561987911727</v>
      </c>
      <c r="T70" s="93">
        <f t="shared" si="89"/>
        <v>24.502019508802327</v>
      </c>
      <c r="U70" s="93">
        <f t="shared" si="89"/>
        <v>24.099832829556046</v>
      </c>
      <c r="V70" s="93">
        <f t="shared" si="89"/>
        <v>23.770945794321488</v>
      </c>
      <c r="X70" s="93" t="e">
        <f>X69/X7</f>
        <v>#DIV/0!</v>
      </c>
      <c r="Y70" s="93" t="e">
        <f t="shared" ref="Y70:AC70" si="90">Y69/Y7</f>
        <v>#DIV/0!</v>
      </c>
      <c r="Z70" s="93" t="e">
        <f t="shared" si="90"/>
        <v>#DIV/0!</v>
      </c>
      <c r="AA70" s="93" t="e">
        <f t="shared" si="90"/>
        <v>#DIV/0!</v>
      </c>
      <c r="AB70" s="93" t="e">
        <f t="shared" si="90"/>
        <v>#DIV/0!</v>
      </c>
      <c r="AC70" s="93" t="e">
        <f t="shared" si="90"/>
        <v>#DIV/0!</v>
      </c>
    </row>
    <row r="71" spans="1:36">
      <c r="C71" s="1">
        <v>7</v>
      </c>
      <c r="D71" s="1">
        <v>7</v>
      </c>
      <c r="E71" s="1">
        <v>7</v>
      </c>
      <c r="F71" s="1">
        <v>7</v>
      </c>
      <c r="G71" s="1">
        <v>7</v>
      </c>
      <c r="H71" s="1">
        <v>7</v>
      </c>
      <c r="J71" s="19">
        <f>C71</f>
        <v>7</v>
      </c>
      <c r="K71" s="19">
        <f t="shared" ref="K71:O72" si="91">D71</f>
        <v>7</v>
      </c>
      <c r="L71" s="19">
        <f t="shared" si="91"/>
        <v>7</v>
      </c>
      <c r="M71" s="19">
        <f t="shared" si="91"/>
        <v>7</v>
      </c>
      <c r="N71" s="19">
        <f t="shared" si="91"/>
        <v>7</v>
      </c>
      <c r="O71" s="19">
        <f t="shared" si="91"/>
        <v>7</v>
      </c>
      <c r="Q71" s="19">
        <f>J71</f>
        <v>7</v>
      </c>
      <c r="R71" s="19">
        <f t="shared" ref="R71:V72" si="92">K71</f>
        <v>7</v>
      </c>
      <c r="S71" s="19">
        <f t="shared" si="92"/>
        <v>7</v>
      </c>
      <c r="T71" s="19">
        <f t="shared" si="92"/>
        <v>7</v>
      </c>
      <c r="U71" s="19">
        <f t="shared" si="92"/>
        <v>7</v>
      </c>
      <c r="V71" s="19">
        <f t="shared" si="92"/>
        <v>7</v>
      </c>
      <c r="X71" s="19">
        <f>Q71</f>
        <v>7</v>
      </c>
      <c r="Y71" s="19">
        <f t="shared" ref="Y71:AC72" si="93">R71</f>
        <v>7</v>
      </c>
      <c r="Z71" s="19">
        <f t="shared" si="93"/>
        <v>7</v>
      </c>
      <c r="AA71" s="19">
        <f t="shared" si="93"/>
        <v>7</v>
      </c>
      <c r="AB71" s="19">
        <f t="shared" si="93"/>
        <v>7</v>
      </c>
      <c r="AC71" s="19">
        <f t="shared" si="93"/>
        <v>7</v>
      </c>
    </row>
    <row r="72" spans="1:36">
      <c r="C72" s="1">
        <v>2600</v>
      </c>
      <c r="D72" s="1">
        <v>2600</v>
      </c>
      <c r="E72" s="1">
        <v>2600</v>
      </c>
      <c r="F72" s="1">
        <v>2600</v>
      </c>
      <c r="G72" s="1">
        <v>2600</v>
      </c>
      <c r="H72" s="1">
        <v>2600</v>
      </c>
      <c r="J72" s="19">
        <f>C72</f>
        <v>2600</v>
      </c>
      <c r="K72" s="19">
        <f t="shared" si="91"/>
        <v>2600</v>
      </c>
      <c r="L72" s="19">
        <f t="shared" si="91"/>
        <v>2600</v>
      </c>
      <c r="M72" s="19">
        <f t="shared" si="91"/>
        <v>2600</v>
      </c>
      <c r="N72" s="19">
        <f t="shared" si="91"/>
        <v>2600</v>
      </c>
      <c r="O72" s="19">
        <f t="shared" si="91"/>
        <v>2600</v>
      </c>
      <c r="Q72" s="19">
        <f>J72</f>
        <v>2600</v>
      </c>
      <c r="R72" s="19">
        <f t="shared" si="92"/>
        <v>2600</v>
      </c>
      <c r="S72" s="19">
        <f t="shared" si="92"/>
        <v>2600</v>
      </c>
      <c r="T72" s="19">
        <f t="shared" si="92"/>
        <v>2600</v>
      </c>
      <c r="U72" s="19">
        <f t="shared" si="92"/>
        <v>2600</v>
      </c>
      <c r="V72" s="19">
        <f t="shared" si="92"/>
        <v>2600</v>
      </c>
      <c r="X72" s="19">
        <f>Q72</f>
        <v>2600</v>
      </c>
      <c r="Y72" s="19">
        <f t="shared" si="93"/>
        <v>2600</v>
      </c>
      <c r="Z72" s="19">
        <f t="shared" si="93"/>
        <v>2600</v>
      </c>
      <c r="AA72" s="19">
        <f t="shared" si="93"/>
        <v>2600</v>
      </c>
      <c r="AB72" s="19">
        <f t="shared" si="93"/>
        <v>2600</v>
      </c>
      <c r="AC72" s="19">
        <f t="shared" si="93"/>
        <v>2600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2394.2701565649709</v>
      </c>
      <c r="K75" s="30">
        <f t="shared" ref="K75:O75" si="94">K9*$C75</f>
        <v>2892.7493818147941</v>
      </c>
      <c r="L75" s="30">
        <f t="shared" si="94"/>
        <v>2799.2638287674577</v>
      </c>
      <c r="M75" s="30">
        <f t="shared" si="94"/>
        <v>3075.4402280840432</v>
      </c>
      <c r="N75" s="30">
        <f t="shared" si="94"/>
        <v>2496.7375028594347</v>
      </c>
      <c r="O75" s="30">
        <f t="shared" si="94"/>
        <v>1967.8017794096652</v>
      </c>
      <c r="P75" s="64"/>
      <c r="Q75" s="30">
        <f>Q9*$C75</f>
        <v>5699.0530923350298</v>
      </c>
      <c r="R75" s="30">
        <f t="shared" ref="R75:V75" si="95">R9*$C75</f>
        <v>6898.4214332852043</v>
      </c>
      <c r="S75" s="30">
        <f t="shared" si="95"/>
        <v>6246.6138438325415</v>
      </c>
      <c r="T75" s="30">
        <f t="shared" si="95"/>
        <v>6865.2543674159551</v>
      </c>
      <c r="U75" s="30">
        <f t="shared" si="95"/>
        <v>5572.9646977405646</v>
      </c>
      <c r="V75" s="30">
        <f t="shared" si="95"/>
        <v>4392.7003716903328</v>
      </c>
      <c r="W75" s="64"/>
      <c r="X75" s="30">
        <f>X9*$C75</f>
        <v>0</v>
      </c>
      <c r="Y75" s="30">
        <f t="shared" ref="Y75:AC75" si="96">Y9*$C75</f>
        <v>0</v>
      </c>
      <c r="Z75" s="30">
        <f t="shared" si="96"/>
        <v>0</v>
      </c>
      <c r="AA75" s="30">
        <f t="shared" si="96"/>
        <v>0</v>
      </c>
      <c r="AB75" s="30">
        <f t="shared" si="96"/>
        <v>0</v>
      </c>
      <c r="AC75" s="30">
        <f t="shared" si="96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7">J10*$C76</f>
        <v>1570.595375468904</v>
      </c>
      <c r="K76" s="30">
        <f t="shared" si="97"/>
        <v>1571.594836097961</v>
      </c>
      <c r="L76" s="30">
        <f t="shared" si="97"/>
        <v>1890.370044022658</v>
      </c>
      <c r="M76" s="30">
        <f t="shared" si="97"/>
        <v>2433.2541132662609</v>
      </c>
      <c r="N76" s="30">
        <f t="shared" si="97"/>
        <v>1873.1006333250571</v>
      </c>
      <c r="O76" s="30">
        <f t="shared" si="97"/>
        <v>2242.2185407257989</v>
      </c>
      <c r="P76" s="64"/>
      <c r="Q76" s="30">
        <f t="shared" ref="Q76:V79" si="98">Q10*$C76</f>
        <v>3738.4696989310955</v>
      </c>
      <c r="R76" s="30">
        <f t="shared" si="98"/>
        <v>3747.8267457020388</v>
      </c>
      <c r="S76" s="30">
        <f t="shared" si="98"/>
        <v>4218.3989824773398</v>
      </c>
      <c r="T76" s="30">
        <f t="shared" si="98"/>
        <v>5431.7129221337409</v>
      </c>
      <c r="U76" s="30">
        <f t="shared" si="98"/>
        <v>4180.9456111749423</v>
      </c>
      <c r="V76" s="30">
        <f t="shared" si="98"/>
        <v>5005.2776251741998</v>
      </c>
      <c r="W76" s="64"/>
      <c r="X76" s="30">
        <f t="shared" ref="X76:AC79" si="99">X10*$C76</f>
        <v>0</v>
      </c>
      <c r="Y76" s="30">
        <f t="shared" si="99"/>
        <v>0</v>
      </c>
      <c r="Z76" s="30">
        <f t="shared" si="99"/>
        <v>0</v>
      </c>
      <c r="AA76" s="30">
        <f t="shared" si="99"/>
        <v>0</v>
      </c>
      <c r="AB76" s="30">
        <f t="shared" si="99"/>
        <v>0</v>
      </c>
      <c r="AC76" s="30">
        <f t="shared" si="99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7"/>
        <v>231.67405997799477</v>
      </c>
      <c r="K77" s="30">
        <f t="shared" si="97"/>
        <v>244.46063388793925</v>
      </c>
      <c r="L77" s="30">
        <f t="shared" si="97"/>
        <v>255.94514930599911</v>
      </c>
      <c r="M77" s="30">
        <f t="shared" si="97"/>
        <v>220.03078127161996</v>
      </c>
      <c r="N77" s="30">
        <f t="shared" si="97"/>
        <v>210.47540912910623</v>
      </c>
      <c r="O77" s="30">
        <f t="shared" si="97"/>
        <v>197.73439206252246</v>
      </c>
      <c r="P77" s="64"/>
      <c r="Q77" s="30">
        <f t="shared" si="98"/>
        <v>551.45104002200515</v>
      </c>
      <c r="R77" s="30">
        <f t="shared" si="98"/>
        <v>582.97220181206069</v>
      </c>
      <c r="S77" s="30">
        <f t="shared" si="98"/>
        <v>571.14677669400089</v>
      </c>
      <c r="T77" s="30">
        <f t="shared" si="98"/>
        <v>491.17107472838001</v>
      </c>
      <c r="U77" s="30">
        <f t="shared" si="98"/>
        <v>469.8019008708938</v>
      </c>
      <c r="V77" s="30">
        <f t="shared" si="98"/>
        <v>441.40011793747755</v>
      </c>
      <c r="W77" s="64"/>
      <c r="X77" s="30">
        <f t="shared" si="99"/>
        <v>0</v>
      </c>
      <c r="Y77" s="30">
        <f t="shared" si="99"/>
        <v>0</v>
      </c>
      <c r="Z77" s="30">
        <f t="shared" si="99"/>
        <v>0</v>
      </c>
      <c r="AA77" s="30">
        <f t="shared" si="99"/>
        <v>0</v>
      </c>
      <c r="AB77" s="30">
        <f t="shared" si="99"/>
        <v>0</v>
      </c>
      <c r="AC77" s="30">
        <f t="shared" si="99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7"/>
        <v>0</v>
      </c>
      <c r="K78" s="30">
        <f t="shared" si="97"/>
        <v>0</v>
      </c>
      <c r="L78" s="30">
        <f t="shared" si="97"/>
        <v>0</v>
      </c>
      <c r="M78" s="30">
        <f t="shared" si="97"/>
        <v>0</v>
      </c>
      <c r="N78" s="30">
        <f t="shared" si="97"/>
        <v>0</v>
      </c>
      <c r="O78" s="30">
        <f t="shared" si="97"/>
        <v>0</v>
      </c>
      <c r="P78" s="64"/>
      <c r="Q78" s="30">
        <f t="shared" si="98"/>
        <v>0</v>
      </c>
      <c r="R78" s="30">
        <f t="shared" si="98"/>
        <v>0</v>
      </c>
      <c r="S78" s="30">
        <f t="shared" si="98"/>
        <v>0</v>
      </c>
      <c r="T78" s="30">
        <f t="shared" si="98"/>
        <v>0</v>
      </c>
      <c r="U78" s="30">
        <f t="shared" si="98"/>
        <v>0</v>
      </c>
      <c r="V78" s="30">
        <f t="shared" si="98"/>
        <v>0</v>
      </c>
      <c r="W78" s="64"/>
      <c r="X78" s="30">
        <f t="shared" si="99"/>
        <v>0</v>
      </c>
      <c r="Y78" s="30">
        <f t="shared" si="99"/>
        <v>0</v>
      </c>
      <c r="Z78" s="30">
        <f t="shared" si="99"/>
        <v>0</v>
      </c>
      <c r="AA78" s="30">
        <f t="shared" si="99"/>
        <v>0</v>
      </c>
      <c r="AB78" s="30">
        <f t="shared" si="99"/>
        <v>0</v>
      </c>
      <c r="AC78" s="30">
        <f t="shared" si="99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7"/>
        <v>0</v>
      </c>
      <c r="K79" s="90">
        <f t="shared" si="97"/>
        <v>0</v>
      </c>
      <c r="L79" s="90">
        <f t="shared" si="97"/>
        <v>0</v>
      </c>
      <c r="M79" s="90">
        <f t="shared" si="97"/>
        <v>0</v>
      </c>
      <c r="N79" s="90">
        <f t="shared" si="97"/>
        <v>0</v>
      </c>
      <c r="O79" s="90">
        <f t="shared" si="97"/>
        <v>0</v>
      </c>
      <c r="P79" s="64"/>
      <c r="Q79" s="89">
        <f t="shared" si="98"/>
        <v>0</v>
      </c>
      <c r="R79" s="90">
        <f t="shared" si="98"/>
        <v>0</v>
      </c>
      <c r="S79" s="90">
        <f t="shared" si="98"/>
        <v>0</v>
      </c>
      <c r="T79" s="90">
        <f t="shared" si="98"/>
        <v>0</v>
      </c>
      <c r="U79" s="90">
        <f t="shared" si="98"/>
        <v>0</v>
      </c>
      <c r="V79" s="90">
        <f t="shared" si="98"/>
        <v>0</v>
      </c>
      <c r="W79" s="64"/>
      <c r="X79" s="89">
        <f t="shared" si="99"/>
        <v>0</v>
      </c>
      <c r="Y79" s="90">
        <f t="shared" si="99"/>
        <v>0</v>
      </c>
      <c r="Z79" s="90">
        <f t="shared" si="99"/>
        <v>0</v>
      </c>
      <c r="AA79" s="90">
        <f t="shared" si="99"/>
        <v>0</v>
      </c>
      <c r="AB79" s="90">
        <f t="shared" si="99"/>
        <v>0</v>
      </c>
      <c r="AC79" s="90">
        <f t="shared" si="99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0">J15*$C81</f>
        <v>1.8329797826983909</v>
      </c>
      <c r="K81" s="30">
        <f t="shared" si="100"/>
        <v>2.2325129934924077</v>
      </c>
      <c r="L81" s="30">
        <f t="shared" si="100"/>
        <v>3.9586631419939575</v>
      </c>
      <c r="M81" s="30">
        <f t="shared" si="100"/>
        <v>2.8176674786845308</v>
      </c>
      <c r="N81" s="30">
        <f t="shared" si="100"/>
        <v>1.4434088617265086</v>
      </c>
      <c r="O81" s="30">
        <f t="shared" si="100"/>
        <v>0</v>
      </c>
      <c r="P81" s="64"/>
      <c r="Q81" s="30">
        <f t="shared" ref="Q81:V89" si="101">Q15*$C81</f>
        <v>4.3630202173016093</v>
      </c>
      <c r="R81" s="30">
        <f t="shared" si="101"/>
        <v>5.3239370065075908</v>
      </c>
      <c r="S81" s="30">
        <f t="shared" si="101"/>
        <v>8.8338368580060429</v>
      </c>
      <c r="T81" s="30">
        <f t="shared" si="101"/>
        <v>6.2898325213154695</v>
      </c>
      <c r="U81" s="30">
        <f t="shared" si="101"/>
        <v>3.2218311382734908</v>
      </c>
      <c r="V81" s="30">
        <f t="shared" si="101"/>
        <v>0</v>
      </c>
      <c r="W81" s="64"/>
      <c r="X81" s="30">
        <f t="shared" ref="X81:AC89" si="102">X15*$C81</f>
        <v>0</v>
      </c>
      <c r="Y81" s="30">
        <f t="shared" si="102"/>
        <v>0</v>
      </c>
      <c r="Z81" s="30">
        <f t="shared" si="102"/>
        <v>0</v>
      </c>
      <c r="AA81" s="30">
        <f t="shared" si="102"/>
        <v>0</v>
      </c>
      <c r="AB81" s="30">
        <f t="shared" si="102"/>
        <v>0</v>
      </c>
      <c r="AC81" s="30">
        <f t="shared" si="102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0"/>
        <v>125.34755623298035</v>
      </c>
      <c r="K82" s="30">
        <f t="shared" si="100"/>
        <v>127.24021742733187</v>
      </c>
      <c r="L82" s="30">
        <f t="shared" si="100"/>
        <v>140.86708996547259</v>
      </c>
      <c r="M82" s="30">
        <f t="shared" si="100"/>
        <v>144.69622331303287</v>
      </c>
      <c r="N82" s="30">
        <f t="shared" si="100"/>
        <v>231.64410011459131</v>
      </c>
      <c r="O82" s="30">
        <f t="shared" si="100"/>
        <v>154.72352223859144</v>
      </c>
      <c r="P82" s="64"/>
      <c r="Q82" s="30">
        <f t="shared" si="101"/>
        <v>298.36331376701963</v>
      </c>
      <c r="R82" s="30">
        <f t="shared" si="101"/>
        <v>303.43335257266807</v>
      </c>
      <c r="S82" s="30">
        <f t="shared" si="101"/>
        <v>314.34776003452743</v>
      </c>
      <c r="T82" s="30">
        <f t="shared" si="101"/>
        <v>323.00298668696712</v>
      </c>
      <c r="U82" s="30">
        <f t="shared" si="101"/>
        <v>517.05250988540865</v>
      </c>
      <c r="V82" s="30">
        <f t="shared" si="101"/>
        <v>345.38746776140852</v>
      </c>
      <c r="W82" s="64"/>
      <c r="X82" s="30">
        <f t="shared" si="102"/>
        <v>0</v>
      </c>
      <c r="Y82" s="30">
        <f t="shared" si="102"/>
        <v>0</v>
      </c>
      <c r="Z82" s="30">
        <f t="shared" si="102"/>
        <v>0</v>
      </c>
      <c r="AA82" s="30">
        <f t="shared" si="102"/>
        <v>0</v>
      </c>
      <c r="AB82" s="30">
        <f t="shared" si="102"/>
        <v>0</v>
      </c>
      <c r="AC82" s="30">
        <f t="shared" si="102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0"/>
        <v>244.9123491264063</v>
      </c>
      <c r="K83" s="30">
        <f t="shared" si="100"/>
        <v>264.01364728776576</v>
      </c>
      <c r="L83" s="30">
        <f t="shared" si="100"/>
        <v>258.47444980099266</v>
      </c>
      <c r="M83" s="30">
        <f t="shared" si="100"/>
        <v>240.79052188087695</v>
      </c>
      <c r="N83" s="30">
        <f t="shared" si="100"/>
        <v>247.2804563857907</v>
      </c>
      <c r="O83" s="30">
        <f t="shared" si="100"/>
        <v>228.66837710664748</v>
      </c>
      <c r="P83" s="64"/>
      <c r="Q83" s="30">
        <f t="shared" si="101"/>
        <v>582.96198397359376</v>
      </c>
      <c r="R83" s="30">
        <f t="shared" si="101"/>
        <v>629.60082701223428</v>
      </c>
      <c r="S83" s="30">
        <f t="shared" si="101"/>
        <v>576.79096189900736</v>
      </c>
      <c r="T83" s="30">
        <f t="shared" si="101"/>
        <v>537.51270041912301</v>
      </c>
      <c r="U83" s="30">
        <f t="shared" si="101"/>
        <v>551.95440141420931</v>
      </c>
      <c r="V83" s="30">
        <f t="shared" si="101"/>
        <v>510.4536826933525</v>
      </c>
      <c r="W83" s="64"/>
      <c r="X83" s="30">
        <f t="shared" si="102"/>
        <v>0</v>
      </c>
      <c r="Y83" s="30">
        <f t="shared" si="102"/>
        <v>0</v>
      </c>
      <c r="Z83" s="30">
        <f t="shared" si="102"/>
        <v>0</v>
      </c>
      <c r="AA83" s="30">
        <f t="shared" si="102"/>
        <v>0</v>
      </c>
      <c r="AB83" s="30">
        <f t="shared" si="102"/>
        <v>0</v>
      </c>
      <c r="AC83" s="30">
        <f t="shared" si="102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0"/>
        <v>41.461151721702656</v>
      </c>
      <c r="K84" s="30">
        <f t="shared" si="100"/>
        <v>42.978348114924081</v>
      </c>
      <c r="L84" s="30">
        <f t="shared" si="100"/>
        <v>37.010170273154941</v>
      </c>
      <c r="M84" s="30">
        <f t="shared" si="100"/>
        <v>44.825764042143732</v>
      </c>
      <c r="N84" s="30">
        <f t="shared" si="100"/>
        <v>47.802625016424756</v>
      </c>
      <c r="O84" s="30">
        <f t="shared" si="100"/>
        <v>38.156577749838299</v>
      </c>
      <c r="P84" s="64"/>
      <c r="Q84" s="30">
        <f t="shared" si="101"/>
        <v>98.689491778297338</v>
      </c>
      <c r="R84" s="30">
        <f t="shared" si="101"/>
        <v>102.4916847850759</v>
      </c>
      <c r="S84" s="30">
        <f t="shared" si="101"/>
        <v>82.588943426845049</v>
      </c>
      <c r="T84" s="30">
        <f t="shared" si="101"/>
        <v>100.06381185785629</v>
      </c>
      <c r="U84" s="30">
        <f t="shared" si="101"/>
        <v>106.70018028357524</v>
      </c>
      <c r="V84" s="30">
        <f t="shared" si="101"/>
        <v>85.176472050161692</v>
      </c>
      <c r="W84" s="64"/>
      <c r="X84" s="30">
        <f t="shared" si="102"/>
        <v>0</v>
      </c>
      <c r="Y84" s="30">
        <f t="shared" si="102"/>
        <v>0</v>
      </c>
      <c r="Z84" s="30">
        <f t="shared" si="102"/>
        <v>0</v>
      </c>
      <c r="AA84" s="30">
        <f t="shared" si="102"/>
        <v>0</v>
      </c>
      <c r="AB84" s="30">
        <f t="shared" si="102"/>
        <v>0</v>
      </c>
      <c r="AC84" s="30">
        <f t="shared" si="102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0"/>
        <v>11.171721859441618</v>
      </c>
      <c r="K85" s="30">
        <f t="shared" si="100"/>
        <v>10.498540007765726</v>
      </c>
      <c r="L85" s="30">
        <f t="shared" si="100"/>
        <v>16.580832642209749</v>
      </c>
      <c r="M85" s="30">
        <f t="shared" si="100"/>
        <v>8.3444432691839214</v>
      </c>
      <c r="N85" s="30">
        <f t="shared" si="100"/>
        <v>14.604940450725746</v>
      </c>
      <c r="O85" s="30">
        <f t="shared" si="100"/>
        <v>13.654392644628096</v>
      </c>
      <c r="P85" s="64"/>
      <c r="Q85" s="30">
        <f t="shared" si="101"/>
        <v>26.591918140558384</v>
      </c>
      <c r="R85" s="30">
        <f t="shared" si="101"/>
        <v>25.036165892234266</v>
      </c>
      <c r="S85" s="30">
        <f t="shared" si="101"/>
        <v>37.000463357790245</v>
      </c>
      <c r="T85" s="30">
        <f t="shared" si="101"/>
        <v>18.627162730816078</v>
      </c>
      <c r="U85" s="30">
        <f t="shared" si="101"/>
        <v>32.599669549274253</v>
      </c>
      <c r="V85" s="30">
        <f t="shared" si="101"/>
        <v>30.480537355371901</v>
      </c>
      <c r="W85" s="64"/>
      <c r="X85" s="30">
        <f t="shared" si="102"/>
        <v>0</v>
      </c>
      <c r="Y85" s="30">
        <f t="shared" si="102"/>
        <v>0</v>
      </c>
      <c r="Z85" s="30">
        <f t="shared" si="102"/>
        <v>0</v>
      </c>
      <c r="AA85" s="30">
        <f t="shared" si="102"/>
        <v>0</v>
      </c>
      <c r="AB85" s="30">
        <f t="shared" si="102"/>
        <v>0</v>
      </c>
      <c r="AC85" s="30">
        <f t="shared" si="102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0"/>
        <v>0</v>
      </c>
      <c r="K86" s="89">
        <f t="shared" si="100"/>
        <v>0</v>
      </c>
      <c r="L86" s="89">
        <f t="shared" si="100"/>
        <v>0</v>
      </c>
      <c r="M86" s="89">
        <f t="shared" si="100"/>
        <v>0</v>
      </c>
      <c r="N86" s="89">
        <f t="shared" si="100"/>
        <v>0</v>
      </c>
      <c r="O86" s="89">
        <f t="shared" si="100"/>
        <v>0</v>
      </c>
      <c r="P86" s="64"/>
      <c r="Q86" s="89">
        <f t="shared" si="101"/>
        <v>0</v>
      </c>
      <c r="R86" s="89">
        <f t="shared" si="101"/>
        <v>0</v>
      </c>
      <c r="S86" s="89">
        <f t="shared" si="101"/>
        <v>0</v>
      </c>
      <c r="T86" s="89">
        <f t="shared" si="101"/>
        <v>0</v>
      </c>
      <c r="U86" s="89">
        <f t="shared" si="101"/>
        <v>0</v>
      </c>
      <c r="V86" s="89">
        <f t="shared" si="101"/>
        <v>0</v>
      </c>
      <c r="W86" s="64"/>
      <c r="X86" s="89">
        <f t="shared" si="102"/>
        <v>0</v>
      </c>
      <c r="Y86" s="89">
        <f t="shared" si="102"/>
        <v>0</v>
      </c>
      <c r="Z86" s="89">
        <f t="shared" si="102"/>
        <v>0</v>
      </c>
      <c r="AA86" s="89">
        <f t="shared" si="102"/>
        <v>0</v>
      </c>
      <c r="AB86" s="89">
        <f t="shared" si="102"/>
        <v>0</v>
      </c>
      <c r="AC86" s="89">
        <f t="shared" si="102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0"/>
        <v>0</v>
      </c>
      <c r="K87" s="89">
        <f t="shared" si="100"/>
        <v>0</v>
      </c>
      <c r="L87" s="89">
        <f t="shared" si="100"/>
        <v>0</v>
      </c>
      <c r="M87" s="89">
        <f t="shared" si="100"/>
        <v>0</v>
      </c>
      <c r="N87" s="89">
        <f t="shared" si="100"/>
        <v>0</v>
      </c>
      <c r="O87" s="89">
        <f t="shared" si="100"/>
        <v>0</v>
      </c>
      <c r="P87" s="64"/>
      <c r="Q87" s="89">
        <f t="shared" si="101"/>
        <v>0</v>
      </c>
      <c r="R87" s="89">
        <f t="shared" si="101"/>
        <v>0</v>
      </c>
      <c r="S87" s="89">
        <f t="shared" si="101"/>
        <v>0</v>
      </c>
      <c r="T87" s="89">
        <f t="shared" si="101"/>
        <v>0</v>
      </c>
      <c r="U87" s="89">
        <f t="shared" si="101"/>
        <v>0</v>
      </c>
      <c r="V87" s="89">
        <f t="shared" si="101"/>
        <v>0</v>
      </c>
      <c r="W87" s="64"/>
      <c r="X87" s="89">
        <f t="shared" si="102"/>
        <v>0</v>
      </c>
      <c r="Y87" s="89">
        <f t="shared" si="102"/>
        <v>0</v>
      </c>
      <c r="Z87" s="89">
        <f t="shared" si="102"/>
        <v>0</v>
      </c>
      <c r="AA87" s="89">
        <f t="shared" si="102"/>
        <v>0</v>
      </c>
      <c r="AB87" s="89">
        <f t="shared" si="102"/>
        <v>0</v>
      </c>
      <c r="AC87" s="89">
        <f t="shared" si="102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0"/>
        <v>10.076951343020216</v>
      </c>
      <c r="K88" s="30">
        <f t="shared" si="100"/>
        <v>10.047077276876356</v>
      </c>
      <c r="L88" s="30">
        <f t="shared" si="100"/>
        <v>17.134545655416485</v>
      </c>
      <c r="M88" s="30">
        <f t="shared" si="100"/>
        <v>22.732679266991472</v>
      </c>
      <c r="N88" s="30">
        <f t="shared" si="100"/>
        <v>25.80061887089381</v>
      </c>
      <c r="O88" s="30">
        <f t="shared" si="100"/>
        <v>32.798096543693852</v>
      </c>
      <c r="P88" s="64"/>
      <c r="Q88" s="30">
        <f t="shared" si="101"/>
        <v>23.986048756979777</v>
      </c>
      <c r="R88" s="30">
        <f t="shared" si="101"/>
        <v>23.959549923123642</v>
      </c>
      <c r="S88" s="30">
        <f t="shared" si="101"/>
        <v>38.236085144583512</v>
      </c>
      <c r="T88" s="30">
        <f t="shared" si="101"/>
        <v>50.745784033008533</v>
      </c>
      <c r="U88" s="30">
        <f t="shared" si="101"/>
        <v>57.58952952910618</v>
      </c>
      <c r="V88" s="30">
        <f t="shared" si="101"/>
        <v>73.214798556306135</v>
      </c>
      <c r="W88" s="64"/>
      <c r="X88" s="30">
        <f t="shared" si="102"/>
        <v>0</v>
      </c>
      <c r="Y88" s="30">
        <f t="shared" si="102"/>
        <v>0</v>
      </c>
      <c r="Z88" s="30">
        <f t="shared" si="102"/>
        <v>0</v>
      </c>
      <c r="AA88" s="30">
        <f t="shared" si="102"/>
        <v>0</v>
      </c>
      <c r="AB88" s="30">
        <f t="shared" si="102"/>
        <v>0</v>
      </c>
      <c r="AC88" s="30">
        <f t="shared" si="102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0"/>
        <v>0</v>
      </c>
      <c r="K89" s="89">
        <f t="shared" si="100"/>
        <v>0</v>
      </c>
      <c r="L89" s="89">
        <f t="shared" si="100"/>
        <v>0</v>
      </c>
      <c r="M89" s="89">
        <f t="shared" si="100"/>
        <v>0</v>
      </c>
      <c r="N89" s="89">
        <f t="shared" si="100"/>
        <v>0</v>
      </c>
      <c r="O89" s="89">
        <f t="shared" si="100"/>
        <v>0</v>
      </c>
      <c r="P89" s="64"/>
      <c r="Q89" s="89">
        <f t="shared" si="101"/>
        <v>0</v>
      </c>
      <c r="R89" s="89">
        <f t="shared" si="101"/>
        <v>0</v>
      </c>
      <c r="S89" s="89">
        <f t="shared" si="101"/>
        <v>0</v>
      </c>
      <c r="T89" s="89">
        <f t="shared" si="101"/>
        <v>0</v>
      </c>
      <c r="U89" s="89">
        <f t="shared" si="101"/>
        <v>0</v>
      </c>
      <c r="V89" s="89">
        <f t="shared" si="101"/>
        <v>0</v>
      </c>
      <c r="W89" s="64"/>
      <c r="X89" s="89">
        <f t="shared" si="102"/>
        <v>0</v>
      </c>
      <c r="Y89" s="89">
        <f t="shared" si="102"/>
        <v>0</v>
      </c>
      <c r="Z89" s="89">
        <f t="shared" si="102"/>
        <v>0</v>
      </c>
      <c r="AA89" s="89">
        <f t="shared" si="102"/>
        <v>0</v>
      </c>
      <c r="AB89" s="89">
        <f t="shared" si="102"/>
        <v>0</v>
      </c>
      <c r="AC89" s="89">
        <f t="shared" si="102"/>
        <v>0</v>
      </c>
    </row>
    <row r="90" spans="1:29" ht="1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434.80271006624952</v>
      </c>
      <c r="K90" s="15">
        <f>SUM(K81:K89)</f>
        <v>457.01034310815618</v>
      </c>
      <c r="L90" s="15">
        <f t="shared" ref="L90:O90" si="103">SUM(L81:L89)</f>
        <v>474.0257514792404</v>
      </c>
      <c r="M90" s="15">
        <f t="shared" si="103"/>
        <v>464.20729925091348</v>
      </c>
      <c r="N90" s="15">
        <f t="shared" si="103"/>
        <v>568.57614970015277</v>
      </c>
      <c r="O90" s="15">
        <f t="shared" si="103"/>
        <v>468.00096628339918</v>
      </c>
      <c r="P90" s="64"/>
      <c r="Q90" s="15">
        <f>SUM(Q81:Q89)</f>
        <v>1034.9557766337505</v>
      </c>
      <c r="R90" s="15">
        <f>SUM(R81:R89)</f>
        <v>1089.8455171918438</v>
      </c>
      <c r="S90" s="15">
        <f t="shared" ref="S90:V90" si="104">SUM(S81:S89)</f>
        <v>1057.7980507207599</v>
      </c>
      <c r="T90" s="15">
        <f t="shared" si="104"/>
        <v>1036.2422782490864</v>
      </c>
      <c r="U90" s="15">
        <f t="shared" si="104"/>
        <v>1269.1181217998471</v>
      </c>
      <c r="V90" s="15">
        <f t="shared" si="104"/>
        <v>1044.7129584166007</v>
      </c>
      <c r="W90" s="64"/>
      <c r="X90" s="15">
        <f>SUM(X81:X89)</f>
        <v>0</v>
      </c>
      <c r="Y90" s="15">
        <f>SUM(Y81:Y89)</f>
        <v>0</v>
      </c>
      <c r="Z90" s="15">
        <f t="shared" ref="Z90:AC90" si="105">SUM(Z81:Z89)</f>
        <v>0</v>
      </c>
      <c r="AA90" s="15">
        <f t="shared" si="105"/>
        <v>0</v>
      </c>
      <c r="AB90" s="15">
        <f t="shared" si="105"/>
        <v>0</v>
      </c>
      <c r="AC90" s="15">
        <f t="shared" si="105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6">J26*$C92</f>
        <v>4640.2158215497875</v>
      </c>
      <c r="K92" s="30">
        <f t="shared" si="106"/>
        <v>4520.2061182395219</v>
      </c>
      <c r="L92" s="30">
        <f t="shared" si="106"/>
        <v>4718.2355516649113</v>
      </c>
      <c r="M92" s="30">
        <f t="shared" si="106"/>
        <v>4493.6422163227762</v>
      </c>
      <c r="N92" s="30">
        <f t="shared" si="106"/>
        <v>5076.0575964350664</v>
      </c>
      <c r="O92" s="30">
        <f t="shared" si="106"/>
        <v>5879.0565281616227</v>
      </c>
      <c r="P92" s="64"/>
      <c r="Q92" s="30">
        <f t="shared" ref="Q92:V96" si="107">Q26*$C92</f>
        <v>11045.051141950215</v>
      </c>
      <c r="R92" s="30">
        <f t="shared" si="107"/>
        <v>10779.463635860475</v>
      </c>
      <c r="S92" s="30">
        <f t="shared" si="107"/>
        <v>10528.838051135088</v>
      </c>
      <c r="T92" s="30">
        <f t="shared" si="107"/>
        <v>10031.083215177223</v>
      </c>
      <c r="U92" s="30">
        <f t="shared" si="107"/>
        <v>11330.261894264935</v>
      </c>
      <c r="V92" s="30">
        <f t="shared" si="107"/>
        <v>13123.747557638373</v>
      </c>
      <c r="W92" s="64"/>
      <c r="X92" s="30">
        <f t="shared" ref="X92:AC96" si="108">X26*$C92</f>
        <v>0</v>
      </c>
      <c r="Y92" s="30">
        <f t="shared" si="108"/>
        <v>0</v>
      </c>
      <c r="Z92" s="30">
        <f t="shared" si="108"/>
        <v>0</v>
      </c>
      <c r="AA92" s="30">
        <f t="shared" si="108"/>
        <v>0</v>
      </c>
      <c r="AB92" s="30">
        <f t="shared" si="108"/>
        <v>0</v>
      </c>
      <c r="AC92" s="30">
        <f t="shared" si="108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6"/>
        <v>28.329885872644752</v>
      </c>
      <c r="K93" s="30">
        <f t="shared" si="106"/>
        <v>1298.3943071256833</v>
      </c>
      <c r="L93" s="30">
        <f t="shared" si="106"/>
        <v>430.70846864216657</v>
      </c>
      <c r="M93" s="30">
        <f t="shared" si="106"/>
        <v>433.50005510353225</v>
      </c>
      <c r="N93" s="30">
        <f t="shared" si="106"/>
        <v>415.06306352635596</v>
      </c>
      <c r="O93" s="30">
        <f t="shared" si="106"/>
        <v>269.64532364638876</v>
      </c>
      <c r="P93" s="64"/>
      <c r="Q93" s="30">
        <f t="shared" si="107"/>
        <v>67.433294127355239</v>
      </c>
      <c r="R93" s="30">
        <f t="shared" si="107"/>
        <v>3096.3177015743172</v>
      </c>
      <c r="S93" s="30">
        <f t="shared" si="107"/>
        <v>961.13465805783346</v>
      </c>
      <c r="T93" s="30">
        <f t="shared" si="107"/>
        <v>967.69500489646782</v>
      </c>
      <c r="U93" s="30">
        <f t="shared" si="107"/>
        <v>926.46175167364379</v>
      </c>
      <c r="V93" s="30">
        <f t="shared" si="107"/>
        <v>601.9260302536112</v>
      </c>
      <c r="W93" s="64"/>
      <c r="X93" s="30">
        <f t="shared" si="108"/>
        <v>0</v>
      </c>
      <c r="Y93" s="30">
        <f t="shared" si="108"/>
        <v>0</v>
      </c>
      <c r="Z93" s="30">
        <f t="shared" si="108"/>
        <v>0</v>
      </c>
      <c r="AA93" s="30">
        <f t="shared" si="108"/>
        <v>0</v>
      </c>
      <c r="AB93" s="30">
        <f t="shared" si="108"/>
        <v>0</v>
      </c>
      <c r="AC93" s="30">
        <f t="shared" si="108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6"/>
        <v>226.95085651848441</v>
      </c>
      <c r="K94" s="30">
        <f t="shared" si="106"/>
        <v>85.518661253101953</v>
      </c>
      <c r="L94" s="30">
        <f t="shared" si="106"/>
        <v>-34.874357211998273</v>
      </c>
      <c r="M94" s="30">
        <f t="shared" si="106"/>
        <v>-17.550860133982944</v>
      </c>
      <c r="N94" s="30">
        <f>N28*$C94</f>
        <v>1063.9916438754774</v>
      </c>
      <c r="O94" s="30">
        <f t="shared" si="106"/>
        <v>267.03927424635282</v>
      </c>
      <c r="P94" s="64"/>
      <c r="Q94" s="30">
        <f t="shared" si="107"/>
        <v>540.20845438151559</v>
      </c>
      <c r="R94" s="30">
        <f t="shared" si="107"/>
        <v>203.93877514689802</v>
      </c>
      <c r="S94" s="30">
        <f t="shared" si="107"/>
        <v>-77.822833388001726</v>
      </c>
      <c r="T94" s="30">
        <f t="shared" si="107"/>
        <v>-39.178494866017054</v>
      </c>
      <c r="U94" s="30">
        <f t="shared" si="107"/>
        <v>2374.9344347245224</v>
      </c>
      <c r="V94" s="30">
        <f t="shared" si="107"/>
        <v>596.10857735364709</v>
      </c>
      <c r="W94" s="64"/>
      <c r="X94" s="30">
        <f t="shared" si="108"/>
        <v>0</v>
      </c>
      <c r="Y94" s="30">
        <f t="shared" si="108"/>
        <v>0</v>
      </c>
      <c r="Z94" s="30">
        <f t="shared" si="108"/>
        <v>0</v>
      </c>
      <c r="AA94" s="30">
        <f t="shared" si="108"/>
        <v>0</v>
      </c>
      <c r="AB94" s="30">
        <f t="shared" si="108"/>
        <v>0</v>
      </c>
      <c r="AC94" s="30">
        <f t="shared" si="108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6"/>
        <v>370.00769242961081</v>
      </c>
      <c r="K95" s="30">
        <f t="shared" si="106"/>
        <v>406.66003769310203</v>
      </c>
      <c r="L95" s="30">
        <f t="shared" si="106"/>
        <v>407.34194713349154</v>
      </c>
      <c r="M95" s="30">
        <f t="shared" si="106"/>
        <v>404.55307253666263</v>
      </c>
      <c r="N95" s="30">
        <f t="shared" si="106"/>
        <v>415.57669012643242</v>
      </c>
      <c r="O95" s="30">
        <f t="shared" si="106"/>
        <v>386.10275020359325</v>
      </c>
      <c r="P95" s="64"/>
      <c r="Q95" s="30">
        <f t="shared" si="107"/>
        <v>880.72495827038927</v>
      </c>
      <c r="R95" s="30">
        <f t="shared" si="107"/>
        <v>969.77371690689802</v>
      </c>
      <c r="S95" s="30">
        <f t="shared" si="107"/>
        <v>908.99179276650841</v>
      </c>
      <c r="T95" s="30">
        <f t="shared" si="107"/>
        <v>903.07713436333756</v>
      </c>
      <c r="U95" s="30">
        <f t="shared" si="107"/>
        <v>927.60821697356766</v>
      </c>
      <c r="V95" s="30">
        <f t="shared" si="107"/>
        <v>861.89255039640682</v>
      </c>
      <c r="W95" s="64"/>
      <c r="X95" s="30">
        <f t="shared" si="108"/>
        <v>0</v>
      </c>
      <c r="Y95" s="30">
        <f t="shared" si="108"/>
        <v>0</v>
      </c>
      <c r="Z95" s="30">
        <f t="shared" si="108"/>
        <v>0</v>
      </c>
      <c r="AA95" s="30">
        <f t="shared" si="108"/>
        <v>0</v>
      </c>
      <c r="AB95" s="30">
        <f t="shared" si="108"/>
        <v>0</v>
      </c>
      <c r="AC95" s="30">
        <f t="shared" si="108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6"/>
        <v>526.50350794872793</v>
      </c>
      <c r="K96" s="30">
        <f t="shared" si="106"/>
        <v>518.19519981032545</v>
      </c>
      <c r="L96" s="30">
        <f t="shared" si="106"/>
        <v>526.68574700729391</v>
      </c>
      <c r="M96" s="30">
        <f t="shared" si="106"/>
        <v>586.49686089768579</v>
      </c>
      <c r="N96" s="30">
        <f t="shared" si="106"/>
        <v>732.12337246867844</v>
      </c>
      <c r="O96" s="30">
        <f t="shared" si="106"/>
        <v>531.56793869967657</v>
      </c>
      <c r="P96" s="64"/>
      <c r="Q96" s="30">
        <f t="shared" si="107"/>
        <v>1253.2301072512721</v>
      </c>
      <c r="R96" s="30">
        <f t="shared" si="107"/>
        <v>1235.7547789896746</v>
      </c>
      <c r="S96" s="30">
        <f t="shared" si="107"/>
        <v>1175.3098956927063</v>
      </c>
      <c r="T96" s="30">
        <f t="shared" si="107"/>
        <v>1309.2272446023146</v>
      </c>
      <c r="U96" s="30">
        <f t="shared" si="107"/>
        <v>1634.1716758313214</v>
      </c>
      <c r="V96" s="30">
        <f t="shared" si="107"/>
        <v>1186.6127505003233</v>
      </c>
      <c r="W96" s="64"/>
      <c r="X96" s="30">
        <f t="shared" si="108"/>
        <v>0</v>
      </c>
      <c r="Y96" s="30">
        <f t="shared" si="108"/>
        <v>0</v>
      </c>
      <c r="Z96" s="30">
        <f t="shared" si="108"/>
        <v>0</v>
      </c>
      <c r="AA96" s="30">
        <f t="shared" si="108"/>
        <v>0</v>
      </c>
      <c r="AB96" s="30">
        <f t="shared" si="108"/>
        <v>0</v>
      </c>
      <c r="AC96" s="30">
        <f t="shared" si="108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9">J33*$C99</f>
        <v>6.7289912570485502</v>
      </c>
      <c r="K99" s="30">
        <f t="shared" si="109"/>
        <v>7.541742624728851</v>
      </c>
      <c r="L99" s="30">
        <f t="shared" si="109"/>
        <v>19.154557522658607</v>
      </c>
      <c r="M99" s="30">
        <f t="shared" si="109"/>
        <v>16.457854820950057</v>
      </c>
      <c r="N99" s="30">
        <f t="shared" si="109"/>
        <v>0</v>
      </c>
      <c r="O99" s="30">
        <f t="shared" si="109"/>
        <v>1.8389450233560905E-2</v>
      </c>
      <c r="P99" s="64"/>
      <c r="Q99" s="30">
        <f t="shared" ref="Q99:V103" si="110">Q33*$C99</f>
        <v>16.016938742951449</v>
      </c>
      <c r="R99" s="30">
        <f t="shared" si="110"/>
        <v>17.985007375271145</v>
      </c>
      <c r="S99" s="30">
        <f t="shared" si="110"/>
        <v>42.743782477341391</v>
      </c>
      <c r="T99" s="30">
        <f t="shared" si="110"/>
        <v>36.738597179049947</v>
      </c>
      <c r="U99" s="30">
        <f t="shared" si="110"/>
        <v>0</v>
      </c>
      <c r="V99" s="30">
        <f t="shared" si="110"/>
        <v>4.1050549766439091E-2</v>
      </c>
      <c r="W99" s="64"/>
      <c r="X99" s="30">
        <f t="shared" ref="X99:AC103" si="111">X33*$C99</f>
        <v>0</v>
      </c>
      <c r="Y99" s="30">
        <f t="shared" si="111"/>
        <v>0</v>
      </c>
      <c r="Z99" s="30">
        <f t="shared" si="111"/>
        <v>0</v>
      </c>
      <c r="AA99" s="30">
        <f t="shared" si="111"/>
        <v>0</v>
      </c>
      <c r="AB99" s="30">
        <f t="shared" si="111"/>
        <v>0</v>
      </c>
      <c r="AC99" s="30">
        <f t="shared" si="111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9"/>
        <v>267.06335570555638</v>
      </c>
      <c r="K100" s="30">
        <f t="shared" si="109"/>
        <v>279.9732527163124</v>
      </c>
      <c r="L100" s="30">
        <f t="shared" si="109"/>
        <v>321.64729604760464</v>
      </c>
      <c r="M100" s="30">
        <f t="shared" si="109"/>
        <v>404.77581172643113</v>
      </c>
      <c r="N100" s="30">
        <f t="shared" si="109"/>
        <v>273.91043620588238</v>
      </c>
      <c r="O100" s="30">
        <f t="shared" si="109"/>
        <v>327.12033239062157</v>
      </c>
      <c r="P100" s="64"/>
      <c r="Q100" s="30">
        <f t="shared" si="110"/>
        <v>635.68776439444378</v>
      </c>
      <c r="R100" s="30">
        <f t="shared" si="110"/>
        <v>667.66015038368755</v>
      </c>
      <c r="S100" s="30">
        <f t="shared" si="110"/>
        <v>717.76244585239533</v>
      </c>
      <c r="T100" s="30">
        <f t="shared" si="110"/>
        <v>903.57435137356879</v>
      </c>
      <c r="U100" s="30">
        <f t="shared" si="110"/>
        <v>611.39514649411763</v>
      </c>
      <c r="V100" s="30">
        <f t="shared" si="110"/>
        <v>730.22680470937826</v>
      </c>
      <c r="W100" s="64"/>
      <c r="X100" s="30">
        <f t="shared" si="111"/>
        <v>0</v>
      </c>
      <c r="Y100" s="30">
        <f t="shared" si="111"/>
        <v>0</v>
      </c>
      <c r="Z100" s="30">
        <f t="shared" si="111"/>
        <v>0</v>
      </c>
      <c r="AA100" s="30">
        <f t="shared" si="111"/>
        <v>0</v>
      </c>
      <c r="AB100" s="30">
        <f t="shared" si="111"/>
        <v>0</v>
      </c>
      <c r="AC100" s="30">
        <f t="shared" si="111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9"/>
        <v>35.072213566359515</v>
      </c>
      <c r="K101" s="30">
        <f t="shared" si="109"/>
        <v>96.796385713665956</v>
      </c>
      <c r="L101" s="30">
        <f t="shared" si="109"/>
        <v>92.286549706042294</v>
      </c>
      <c r="M101" s="30">
        <f t="shared" si="109"/>
        <v>89.940216502314243</v>
      </c>
      <c r="N101" s="30">
        <f t="shared" si="109"/>
        <v>109.38579407944995</v>
      </c>
      <c r="O101" s="30">
        <f t="shared" si="109"/>
        <v>66.945414088070422</v>
      </c>
      <c r="P101" s="64"/>
      <c r="Q101" s="30">
        <f t="shared" si="110"/>
        <v>83.481977433640481</v>
      </c>
      <c r="R101" s="30">
        <f t="shared" si="110"/>
        <v>230.8330842863341</v>
      </c>
      <c r="S101" s="30">
        <f t="shared" si="110"/>
        <v>205.93930199395771</v>
      </c>
      <c r="T101" s="30">
        <f t="shared" si="110"/>
        <v>200.77205809768577</v>
      </c>
      <c r="U101" s="30">
        <f t="shared" si="110"/>
        <v>244.15989592055004</v>
      </c>
      <c r="V101" s="30">
        <f t="shared" si="110"/>
        <v>149.44144701192957</v>
      </c>
      <c r="W101" s="64"/>
      <c r="X101" s="30">
        <f t="shared" si="111"/>
        <v>0</v>
      </c>
      <c r="Y101" s="30">
        <f t="shared" si="111"/>
        <v>0</v>
      </c>
      <c r="Z101" s="30">
        <f t="shared" si="111"/>
        <v>0</v>
      </c>
      <c r="AA101" s="30">
        <f t="shared" si="111"/>
        <v>0</v>
      </c>
      <c r="AB101" s="30">
        <f t="shared" si="111"/>
        <v>0</v>
      </c>
      <c r="AC101" s="30">
        <f t="shared" si="111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9"/>
        <v>36.230365157089814</v>
      </c>
      <c r="K102" s="30">
        <f t="shared" si="109"/>
        <v>53.323430135010845</v>
      </c>
      <c r="L102" s="30">
        <f t="shared" si="109"/>
        <v>55.600756514760462</v>
      </c>
      <c r="M102" s="30">
        <f t="shared" si="109"/>
        <v>74.963303731303284</v>
      </c>
      <c r="N102" s="30">
        <f t="shared" si="109"/>
        <v>73.324540244461431</v>
      </c>
      <c r="O102" s="30">
        <f t="shared" si="109"/>
        <v>76.813724997628455</v>
      </c>
      <c r="P102" s="64"/>
      <c r="Q102" s="30">
        <f t="shared" si="110"/>
        <v>86.23871204291018</v>
      </c>
      <c r="R102" s="30">
        <f t="shared" si="110"/>
        <v>127.16189506498915</v>
      </c>
      <c r="S102" s="30">
        <f t="shared" si="110"/>
        <v>124.07421258523952</v>
      </c>
      <c r="T102" s="30">
        <f t="shared" si="110"/>
        <v>167.33934336869675</v>
      </c>
      <c r="U102" s="30">
        <f t="shared" si="110"/>
        <v>163.66761575553858</v>
      </c>
      <c r="V102" s="30">
        <f t="shared" si="110"/>
        <v>171.47035940237151</v>
      </c>
      <c r="W102" s="64"/>
      <c r="X102" s="30">
        <f t="shared" si="111"/>
        <v>0</v>
      </c>
      <c r="Y102" s="30">
        <f t="shared" si="111"/>
        <v>0</v>
      </c>
      <c r="Z102" s="30">
        <f t="shared" si="111"/>
        <v>0</v>
      </c>
      <c r="AA102" s="30">
        <f t="shared" si="111"/>
        <v>0</v>
      </c>
      <c r="AB102" s="30">
        <f t="shared" si="111"/>
        <v>0</v>
      </c>
      <c r="AC102" s="30">
        <f t="shared" si="111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9"/>
        <v>87.864905648755325</v>
      </c>
      <c r="K103" s="30">
        <f t="shared" si="109"/>
        <v>108.03557473301515</v>
      </c>
      <c r="L103" s="30">
        <f t="shared" si="109"/>
        <v>113.01763052058695</v>
      </c>
      <c r="M103" s="30">
        <f t="shared" si="109"/>
        <v>110.85208544604139</v>
      </c>
      <c r="N103" s="30">
        <f t="shared" si="109"/>
        <v>167.67455539915966</v>
      </c>
      <c r="O103" s="30">
        <f t="shared" si="109"/>
        <v>103.47167676715775</v>
      </c>
      <c r="P103" s="64"/>
      <c r="Q103" s="30">
        <f t="shared" si="110"/>
        <v>209.14380145124463</v>
      </c>
      <c r="R103" s="30">
        <f t="shared" si="110"/>
        <v>257.63549686698479</v>
      </c>
      <c r="S103" s="30">
        <f t="shared" si="110"/>
        <v>252.20112807941302</v>
      </c>
      <c r="T103" s="30">
        <f t="shared" si="110"/>
        <v>247.45327735395861</v>
      </c>
      <c r="U103" s="30">
        <f t="shared" si="110"/>
        <v>374.26616810084028</v>
      </c>
      <c r="V103" s="30">
        <f t="shared" si="110"/>
        <v>230.97858623284228</v>
      </c>
      <c r="W103" s="64"/>
      <c r="X103" s="30">
        <f t="shared" si="111"/>
        <v>0</v>
      </c>
      <c r="Y103" s="30">
        <f t="shared" si="111"/>
        <v>0</v>
      </c>
      <c r="Z103" s="30">
        <f t="shared" si="111"/>
        <v>0</v>
      </c>
      <c r="AA103" s="30">
        <f t="shared" si="111"/>
        <v>0</v>
      </c>
      <c r="AB103" s="30">
        <f t="shared" si="111"/>
        <v>0</v>
      </c>
      <c r="AC103" s="30">
        <f t="shared" si="111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432.95983133480956</v>
      </c>
      <c r="K104" s="15">
        <f t="shared" ref="K104:O104" si="112">SUM(K99:K103)</f>
        <v>545.6703859227332</v>
      </c>
      <c r="L104" s="15">
        <f t="shared" si="112"/>
        <v>601.70679031165298</v>
      </c>
      <c r="M104" s="15">
        <f t="shared" si="112"/>
        <v>696.98927222704015</v>
      </c>
      <c r="N104" s="15">
        <f t="shared" si="112"/>
        <v>624.29532592895339</v>
      </c>
      <c r="O104" s="15">
        <f t="shared" si="112"/>
        <v>574.36953769371178</v>
      </c>
      <c r="P104" s="64"/>
      <c r="Q104" s="15">
        <f>SUM(Q99:Q103)</f>
        <v>1030.5691940651905</v>
      </c>
      <c r="R104" s="15">
        <f t="shared" ref="R104:V104" si="113">SUM(R99:R103)</f>
        <v>1301.2756339772668</v>
      </c>
      <c r="S104" s="15">
        <f t="shared" si="113"/>
        <v>1342.7208709883471</v>
      </c>
      <c r="T104" s="15">
        <f t="shared" si="113"/>
        <v>1555.8776273729598</v>
      </c>
      <c r="U104" s="15">
        <f t="shared" si="113"/>
        <v>1393.4888262710465</v>
      </c>
      <c r="V104" s="15">
        <f t="shared" si="113"/>
        <v>1282.1582479062879</v>
      </c>
      <c r="W104" s="64"/>
      <c r="X104" s="15">
        <f>SUM(X99:X103)</f>
        <v>0</v>
      </c>
      <c r="Y104" s="15">
        <f t="shared" ref="Y104:AC104" si="114">SUM(Y99:Y103)</f>
        <v>0</v>
      </c>
      <c r="Z104" s="15">
        <f t="shared" si="114"/>
        <v>0</v>
      </c>
      <c r="AA104" s="15">
        <f t="shared" si="114"/>
        <v>0</v>
      </c>
      <c r="AB104" s="15">
        <f t="shared" si="114"/>
        <v>0</v>
      </c>
      <c r="AC104" s="15">
        <f t="shared" si="114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5">J40*$C106</f>
        <v>208.62033251082386</v>
      </c>
      <c r="K106" s="96">
        <f t="shared" si="115"/>
        <v>214.95123625041219</v>
      </c>
      <c r="L106" s="96">
        <f t="shared" si="115"/>
        <v>104.45621137742772</v>
      </c>
      <c r="M106" s="96">
        <f t="shared" si="115"/>
        <v>94.128608005846516</v>
      </c>
      <c r="N106" s="96">
        <f t="shared" si="115"/>
        <v>-0.1259610332314744</v>
      </c>
      <c r="O106" s="96">
        <f t="shared" si="115"/>
        <v>-3.19470909809558E-2</v>
      </c>
      <c r="P106" s="64"/>
      <c r="Q106" s="96">
        <f t="shared" ref="Q106:V109" si="116">Q40*$C106</f>
        <v>496.57652368917621</v>
      </c>
      <c r="R106" s="96">
        <f t="shared" si="116"/>
        <v>512.60030494958789</v>
      </c>
      <c r="S106" s="96">
        <f t="shared" si="116"/>
        <v>233.09614812257232</v>
      </c>
      <c r="T106" s="96">
        <f t="shared" si="116"/>
        <v>210.12173519415347</v>
      </c>
      <c r="U106" s="96">
        <f t="shared" si="116"/>
        <v>-0.2811574667685256</v>
      </c>
      <c r="V106" s="96">
        <f t="shared" si="116"/>
        <v>-7.1315109019044184E-2</v>
      </c>
      <c r="W106" s="64"/>
      <c r="X106" s="96">
        <f t="shared" ref="X106:AC109" si="117">X40*$C106</f>
        <v>0</v>
      </c>
      <c r="Y106" s="96">
        <f t="shared" si="117"/>
        <v>0</v>
      </c>
      <c r="Z106" s="96">
        <f t="shared" si="117"/>
        <v>0</v>
      </c>
      <c r="AA106" s="96">
        <f t="shared" si="117"/>
        <v>0</v>
      </c>
      <c r="AB106" s="96">
        <f t="shared" si="117"/>
        <v>0</v>
      </c>
      <c r="AC106" s="96">
        <f t="shared" si="117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5"/>
        <v>0</v>
      </c>
      <c r="K107" s="30">
        <f t="shared" si="115"/>
        <v>0</v>
      </c>
      <c r="L107" s="30">
        <f t="shared" si="115"/>
        <v>139.82975615088475</v>
      </c>
      <c r="M107" s="30">
        <f t="shared" si="115"/>
        <v>0.45895046528623629</v>
      </c>
      <c r="N107" s="30">
        <f t="shared" si="115"/>
        <v>0</v>
      </c>
      <c r="O107" s="30">
        <f t="shared" si="115"/>
        <v>0</v>
      </c>
      <c r="P107" s="64"/>
      <c r="Q107" s="30">
        <f t="shared" si="116"/>
        <v>0</v>
      </c>
      <c r="R107" s="30">
        <f t="shared" si="116"/>
        <v>0</v>
      </c>
      <c r="S107" s="30">
        <f t="shared" si="116"/>
        <v>312.03292864911521</v>
      </c>
      <c r="T107" s="30">
        <f t="shared" si="116"/>
        <v>1.0245075347137638</v>
      </c>
      <c r="U107" s="30">
        <f t="shared" si="116"/>
        <v>0</v>
      </c>
      <c r="V107" s="30">
        <f t="shared" si="116"/>
        <v>0</v>
      </c>
      <c r="W107" s="64"/>
      <c r="X107" s="30">
        <f t="shared" si="117"/>
        <v>0</v>
      </c>
      <c r="Y107" s="30">
        <f t="shared" si="117"/>
        <v>0</v>
      </c>
      <c r="Z107" s="30">
        <f t="shared" si="117"/>
        <v>0</v>
      </c>
      <c r="AA107" s="30">
        <f t="shared" si="117"/>
        <v>0</v>
      </c>
      <c r="AB107" s="30">
        <f t="shared" si="117"/>
        <v>0</v>
      </c>
      <c r="AC107" s="30">
        <f t="shared" si="117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5"/>
        <v>179.53433925323895</v>
      </c>
      <c r="K108" s="96">
        <f t="shared" si="115"/>
        <v>167.61316117522776</v>
      </c>
      <c r="L108" s="96">
        <f t="shared" si="115"/>
        <v>268.62186072080272</v>
      </c>
      <c r="M108" s="96">
        <f t="shared" si="115"/>
        <v>169.40648779805116</v>
      </c>
      <c r="N108" s="96">
        <f t="shared" si="115"/>
        <v>151.6104540618793</v>
      </c>
      <c r="O108" s="96">
        <f t="shared" si="115"/>
        <v>817.0437953962271</v>
      </c>
      <c r="P108" s="64"/>
      <c r="Q108" s="96">
        <f t="shared" si="116"/>
        <v>427.34347604676117</v>
      </c>
      <c r="R108" s="96">
        <f t="shared" si="116"/>
        <v>399.71185572477214</v>
      </c>
      <c r="S108" s="96">
        <f t="shared" si="116"/>
        <v>599.43511457919715</v>
      </c>
      <c r="T108" s="96">
        <f t="shared" si="116"/>
        <v>378.16330150194892</v>
      </c>
      <c r="U108" s="96">
        <f t="shared" si="116"/>
        <v>338.4095073381207</v>
      </c>
      <c r="V108" s="96">
        <f t="shared" si="116"/>
        <v>1823.8770903037728</v>
      </c>
      <c r="W108" s="64"/>
      <c r="X108" s="96">
        <f t="shared" si="117"/>
        <v>0</v>
      </c>
      <c r="Y108" s="96">
        <f t="shared" si="117"/>
        <v>0</v>
      </c>
      <c r="Z108" s="96">
        <f t="shared" si="117"/>
        <v>0</v>
      </c>
      <c r="AA108" s="96">
        <f t="shared" si="117"/>
        <v>0</v>
      </c>
      <c r="AB108" s="96">
        <f t="shared" si="117"/>
        <v>0</v>
      </c>
      <c r="AC108" s="96">
        <f t="shared" si="117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5"/>
        <v>204.48235447018291</v>
      </c>
      <c r="K109" s="96">
        <f t="shared" si="115"/>
        <v>128.96581895635578</v>
      </c>
      <c r="L109" s="96">
        <f t="shared" si="115"/>
        <v>231.13391624436778</v>
      </c>
      <c r="M109" s="96">
        <f t="shared" si="115"/>
        <v>287.62565081047501</v>
      </c>
      <c r="N109" s="96">
        <f t="shared" si="115"/>
        <v>389.490753736822</v>
      </c>
      <c r="O109" s="96">
        <f t="shared" si="115"/>
        <v>0</v>
      </c>
      <c r="P109" s="64"/>
      <c r="Q109" s="96">
        <f t="shared" si="116"/>
        <v>486.72694322981704</v>
      </c>
      <c r="R109" s="96">
        <f t="shared" si="116"/>
        <v>307.54844344364432</v>
      </c>
      <c r="S109" s="96">
        <f t="shared" si="116"/>
        <v>515.78000835563239</v>
      </c>
      <c r="T109" s="96">
        <f t="shared" si="116"/>
        <v>642.06198428952496</v>
      </c>
      <c r="U109" s="96">
        <f t="shared" si="116"/>
        <v>869.38183056317791</v>
      </c>
      <c r="V109" s="96">
        <f t="shared" si="116"/>
        <v>0</v>
      </c>
      <c r="W109" s="64"/>
      <c r="X109" s="96">
        <f t="shared" si="117"/>
        <v>0</v>
      </c>
      <c r="Y109" s="96">
        <f t="shared" si="117"/>
        <v>0</v>
      </c>
      <c r="Z109" s="96">
        <f t="shared" si="117"/>
        <v>0</v>
      </c>
      <c r="AA109" s="96">
        <f t="shared" si="117"/>
        <v>0</v>
      </c>
      <c r="AB109" s="96">
        <f t="shared" si="117"/>
        <v>0</v>
      </c>
      <c r="AC109" s="96">
        <f t="shared" si="117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6817.6046218883112</v>
      </c>
      <c r="K110" s="15">
        <f t="shared" ref="K110:O110" si="118">K109+K108+K107+K106+K104+K96+K95+K94+K93+K92</f>
        <v>7886.1749264264636</v>
      </c>
      <c r="L110" s="15">
        <f t="shared" si="118"/>
        <v>7393.8458920410012</v>
      </c>
      <c r="M110" s="15">
        <f t="shared" si="118"/>
        <v>7149.2503140333738</v>
      </c>
      <c r="N110" s="15">
        <f t="shared" si="118"/>
        <v>8868.0829391264342</v>
      </c>
      <c r="O110" s="15">
        <f t="shared" si="118"/>
        <v>8724.793200956592</v>
      </c>
      <c r="P110" s="64"/>
      <c r="Q110" s="15">
        <f>Q109+Q108+Q107+Q106+Q104+Q96+Q95+Q94+Q93+Q92</f>
        <v>16227.864093011691</v>
      </c>
      <c r="R110" s="15">
        <f t="shared" ref="R110:V110" si="119">R109+R108+R107+R106+R104+R96+R95+R94+R93+R92</f>
        <v>18806.384846573535</v>
      </c>
      <c r="S110" s="15">
        <f t="shared" si="119"/>
        <v>16499.516634959</v>
      </c>
      <c r="T110" s="15">
        <f t="shared" si="119"/>
        <v>15959.153260066627</v>
      </c>
      <c r="U110" s="15">
        <f t="shared" si="119"/>
        <v>19794.436980173567</v>
      </c>
      <c r="V110" s="15">
        <f t="shared" si="119"/>
        <v>19476.251489243405</v>
      </c>
      <c r="W110" s="64"/>
      <c r="X110" s="15">
        <f>X109+X108+X107+X106+X104+X96+X95+X94+X93+X92</f>
        <v>0</v>
      </c>
      <c r="Y110" s="15">
        <f t="shared" ref="Y110:AC110" si="120">Y109+Y108+Y107+Y106+Y104+Y96+Y95+Y94+Y93+Y92</f>
        <v>0</v>
      </c>
      <c r="Z110" s="15">
        <f t="shared" si="120"/>
        <v>0</v>
      </c>
      <c r="AA110" s="15">
        <f t="shared" si="120"/>
        <v>0</v>
      </c>
      <c r="AB110" s="15">
        <f t="shared" si="120"/>
        <v>0</v>
      </c>
      <c r="AC110" s="15">
        <f t="shared" si="120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1">J45*$C111</f>
        <v>0</v>
      </c>
      <c r="K111" s="89">
        <f t="shared" si="121"/>
        <v>0</v>
      </c>
      <c r="L111" s="89">
        <f t="shared" si="121"/>
        <v>0</v>
      </c>
      <c r="M111" s="89">
        <f t="shared" si="121"/>
        <v>0</v>
      </c>
      <c r="N111" s="89">
        <f t="shared" si="121"/>
        <v>0</v>
      </c>
      <c r="O111" s="89">
        <f t="shared" si="121"/>
        <v>0</v>
      </c>
      <c r="P111" s="64"/>
      <c r="Q111" s="89">
        <f t="shared" ref="Q111:V114" si="122">Q45*$C111</f>
        <v>0</v>
      </c>
      <c r="R111" s="89">
        <f t="shared" si="122"/>
        <v>0</v>
      </c>
      <c r="S111" s="89">
        <f t="shared" si="122"/>
        <v>0</v>
      </c>
      <c r="T111" s="89">
        <f t="shared" si="122"/>
        <v>0</v>
      </c>
      <c r="U111" s="89">
        <f t="shared" si="122"/>
        <v>0</v>
      </c>
      <c r="V111" s="89">
        <f t="shared" si="122"/>
        <v>0</v>
      </c>
      <c r="W111" s="64"/>
      <c r="X111" s="89">
        <f t="shared" ref="X111:AC114" si="123">X45*$C111</f>
        <v>0</v>
      </c>
      <c r="Y111" s="89">
        <f t="shared" si="123"/>
        <v>0</v>
      </c>
      <c r="Z111" s="89">
        <f t="shared" si="123"/>
        <v>0</v>
      </c>
      <c r="AA111" s="89">
        <f t="shared" si="123"/>
        <v>0</v>
      </c>
      <c r="AB111" s="89">
        <f t="shared" si="123"/>
        <v>0</v>
      </c>
      <c r="AC111" s="89">
        <f t="shared" si="123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1"/>
        <v>24.663389992036862</v>
      </c>
      <c r="K112" s="89">
        <f t="shared" si="121"/>
        <v>30.768060836225594</v>
      </c>
      <c r="L112" s="89">
        <f t="shared" si="121"/>
        <v>62.152817290461812</v>
      </c>
      <c r="M112" s="89">
        <f t="shared" si="121"/>
        <v>118.09303301656517</v>
      </c>
      <c r="N112" s="89">
        <f t="shared" si="121"/>
        <v>50.372885798319331</v>
      </c>
      <c r="O112" s="89">
        <f t="shared" si="121"/>
        <v>217.44839495066472</v>
      </c>
      <c r="P112" s="64"/>
      <c r="Q112" s="89">
        <f t="shared" si="122"/>
        <v>58.705977107963143</v>
      </c>
      <c r="R112" s="89">
        <f t="shared" si="122"/>
        <v>73.373466663774394</v>
      </c>
      <c r="S112" s="89">
        <f t="shared" si="122"/>
        <v>138.6952687095382</v>
      </c>
      <c r="T112" s="89">
        <f t="shared" si="122"/>
        <v>263.61712488343488</v>
      </c>
      <c r="U112" s="89">
        <f t="shared" si="122"/>
        <v>112.43725620168067</v>
      </c>
      <c r="V112" s="89">
        <f t="shared" si="122"/>
        <v>485.40745074933517</v>
      </c>
      <c r="W112" s="64"/>
      <c r="X112" s="89">
        <f t="shared" si="123"/>
        <v>0</v>
      </c>
      <c r="Y112" s="89">
        <f t="shared" si="123"/>
        <v>0</v>
      </c>
      <c r="Z112" s="89">
        <f t="shared" si="123"/>
        <v>0</v>
      </c>
      <c r="AA112" s="89">
        <f t="shared" si="123"/>
        <v>0</v>
      </c>
      <c r="AB112" s="89">
        <f t="shared" si="123"/>
        <v>0</v>
      </c>
      <c r="AC112" s="89">
        <f t="shared" si="123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1"/>
        <v>0</v>
      </c>
      <c r="K113" s="89">
        <f t="shared" si="121"/>
        <v>0</v>
      </c>
      <c r="L113" s="89">
        <f t="shared" si="121"/>
        <v>0</v>
      </c>
      <c r="M113" s="89">
        <f t="shared" si="121"/>
        <v>0</v>
      </c>
      <c r="N113" s="89">
        <f t="shared" si="121"/>
        <v>0</v>
      </c>
      <c r="O113" s="89">
        <f t="shared" si="121"/>
        <v>0</v>
      </c>
      <c r="P113" s="64"/>
      <c r="Q113" s="89">
        <f t="shared" si="122"/>
        <v>0</v>
      </c>
      <c r="R113" s="89">
        <f t="shared" si="122"/>
        <v>0</v>
      </c>
      <c r="S113" s="89">
        <f t="shared" si="122"/>
        <v>0</v>
      </c>
      <c r="T113" s="89">
        <f t="shared" si="122"/>
        <v>0</v>
      </c>
      <c r="U113" s="89">
        <f t="shared" si="122"/>
        <v>0</v>
      </c>
      <c r="V113" s="89">
        <f t="shared" si="122"/>
        <v>0</v>
      </c>
      <c r="W113" s="64"/>
      <c r="X113" s="89">
        <f t="shared" si="123"/>
        <v>0</v>
      </c>
      <c r="Y113" s="89">
        <f t="shared" si="123"/>
        <v>0</v>
      </c>
      <c r="Z113" s="89">
        <f t="shared" si="123"/>
        <v>0</v>
      </c>
      <c r="AA113" s="89">
        <f t="shared" si="123"/>
        <v>0</v>
      </c>
      <c r="AB113" s="89">
        <f t="shared" si="123"/>
        <v>0</v>
      </c>
      <c r="AC113" s="89">
        <f t="shared" si="123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1"/>
        <v>1952.9954770624713</v>
      </c>
      <c r="K114" s="30">
        <f t="shared" si="121"/>
        <v>1967.1891390098049</v>
      </c>
      <c r="L114" s="30">
        <f t="shared" si="121"/>
        <v>2196.9050914911231</v>
      </c>
      <c r="M114" s="30">
        <f t="shared" si="121"/>
        <v>2262.074724156475</v>
      </c>
      <c r="N114" s="30">
        <f t="shared" si="121"/>
        <v>2309.6925772244381</v>
      </c>
      <c r="O114" s="30">
        <f t="shared" si="121"/>
        <v>2297.937664452264</v>
      </c>
      <c r="P114" s="64"/>
      <c r="Q114" s="30">
        <f t="shared" si="122"/>
        <v>4648.6921629752915</v>
      </c>
      <c r="R114" s="30">
        <f t="shared" si="122"/>
        <v>4691.211691265672</v>
      </c>
      <c r="S114" s="30">
        <f t="shared" si="122"/>
        <v>4902.4381400080847</v>
      </c>
      <c r="T114" s="30">
        <f t="shared" si="122"/>
        <v>5049.5920023492963</v>
      </c>
      <c r="U114" s="30">
        <f t="shared" si="122"/>
        <v>5155.4619501503512</v>
      </c>
      <c r="V114" s="30">
        <f t="shared" si="122"/>
        <v>5129.6587585101643</v>
      </c>
      <c r="W114" s="64"/>
      <c r="X114" s="30">
        <f t="shared" si="123"/>
        <v>0</v>
      </c>
      <c r="Y114" s="30">
        <f t="shared" si="123"/>
        <v>0</v>
      </c>
      <c r="Z114" s="30">
        <f t="shared" si="123"/>
        <v>0</v>
      </c>
      <c r="AA114" s="30">
        <f t="shared" si="123"/>
        <v>0</v>
      </c>
      <c r="AB114" s="30">
        <f t="shared" si="123"/>
        <v>0</v>
      </c>
      <c r="AC114" s="30">
        <f t="shared" si="123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4">J50*$C116</f>
        <v>144.89170653849538</v>
      </c>
      <c r="K116" s="30">
        <f t="shared" si="124"/>
        <v>150.95934142177873</v>
      </c>
      <c r="L116" s="30">
        <f t="shared" si="124"/>
        <v>162.80040466119982</v>
      </c>
      <c r="M116" s="30">
        <f t="shared" si="124"/>
        <v>163.59907037758833</v>
      </c>
      <c r="N116" s="30">
        <f t="shared" si="124"/>
        <v>251.69034087089378</v>
      </c>
      <c r="O116" s="30">
        <f t="shared" si="124"/>
        <v>354.15241498825009</v>
      </c>
      <c r="P116" s="64"/>
      <c r="Q116" s="30">
        <f t="shared" ref="Q116:V129" si="125">Q50*$C116</f>
        <v>344.8840248615046</v>
      </c>
      <c r="R116" s="30">
        <f t="shared" si="125"/>
        <v>359.99701977822116</v>
      </c>
      <c r="S116" s="30">
        <f t="shared" si="125"/>
        <v>363.29239533880019</v>
      </c>
      <c r="T116" s="30">
        <f t="shared" si="125"/>
        <v>365.19949962241174</v>
      </c>
      <c r="U116" s="30">
        <f t="shared" si="125"/>
        <v>561.79769912910615</v>
      </c>
      <c r="V116" s="30">
        <f t="shared" si="125"/>
        <v>790.57019931174989</v>
      </c>
      <c r="W116" s="64"/>
      <c r="X116" s="30">
        <f t="shared" ref="X116:AC129" si="126">X50*$C116</f>
        <v>0</v>
      </c>
      <c r="Y116" s="30">
        <f t="shared" si="126"/>
        <v>0</v>
      </c>
      <c r="Z116" s="30">
        <f t="shared" si="126"/>
        <v>0</v>
      </c>
      <c r="AA116" s="30">
        <f t="shared" si="126"/>
        <v>0</v>
      </c>
      <c r="AB116" s="30">
        <f t="shared" si="126"/>
        <v>0</v>
      </c>
      <c r="AC116" s="30">
        <f t="shared" si="126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4"/>
        <v>22.610713826158712</v>
      </c>
      <c r="K117" s="30">
        <f t="shared" si="124"/>
        <v>22.74667927548807</v>
      </c>
      <c r="L117" s="30">
        <f t="shared" si="124"/>
        <v>22.426302481657316</v>
      </c>
      <c r="M117" s="30">
        <f t="shared" si="124"/>
        <v>20.561142216808769</v>
      </c>
      <c r="N117" s="30">
        <f t="shared" si="124"/>
        <v>23.886179106187925</v>
      </c>
      <c r="O117" s="30">
        <f t="shared" si="124"/>
        <v>5.8745197772188282</v>
      </c>
      <c r="P117" s="64"/>
      <c r="Q117" s="30">
        <f t="shared" si="125"/>
        <v>53.820016173841282</v>
      </c>
      <c r="R117" s="30">
        <f t="shared" si="125"/>
        <v>54.244650724511928</v>
      </c>
      <c r="S117" s="30">
        <f t="shared" si="125"/>
        <v>50.044747518342689</v>
      </c>
      <c r="T117" s="30">
        <f t="shared" si="125"/>
        <v>45.898297783191232</v>
      </c>
      <c r="U117" s="30">
        <f t="shared" si="125"/>
        <v>53.316310893812073</v>
      </c>
      <c r="V117" s="30">
        <f t="shared" si="125"/>
        <v>13.11362022278117</v>
      </c>
      <c r="W117" s="64"/>
      <c r="X117" s="30">
        <f t="shared" si="126"/>
        <v>0</v>
      </c>
      <c r="Y117" s="30">
        <f t="shared" si="126"/>
        <v>0</v>
      </c>
      <c r="Z117" s="30">
        <f t="shared" si="126"/>
        <v>0</v>
      </c>
      <c r="AA117" s="30">
        <f t="shared" si="126"/>
        <v>0</v>
      </c>
      <c r="AB117" s="30">
        <f t="shared" si="126"/>
        <v>0</v>
      </c>
      <c r="AC117" s="30">
        <f t="shared" si="126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4"/>
        <v>55.8883414658644</v>
      </c>
      <c r="K118" s="30">
        <f t="shared" si="124"/>
        <v>23.456350704989156</v>
      </c>
      <c r="L118" s="30">
        <f t="shared" si="124"/>
        <v>26.76211628830384</v>
      </c>
      <c r="M118" s="30">
        <f t="shared" si="124"/>
        <v>53.463235478684517</v>
      </c>
      <c r="N118" s="30">
        <f t="shared" si="124"/>
        <v>41.586038841864017</v>
      </c>
      <c r="O118" s="30">
        <f t="shared" si="124"/>
        <v>43.61593359841897</v>
      </c>
      <c r="P118" s="64"/>
      <c r="Q118" s="30">
        <f t="shared" si="125"/>
        <v>133.03036183413559</v>
      </c>
      <c r="R118" s="30">
        <f t="shared" si="125"/>
        <v>55.93702429501085</v>
      </c>
      <c r="S118" s="30">
        <f t="shared" si="125"/>
        <v>59.720203711696165</v>
      </c>
      <c r="T118" s="30">
        <f t="shared" si="125"/>
        <v>119.34509652131547</v>
      </c>
      <c r="U118" s="30">
        <f t="shared" si="125"/>
        <v>92.824145958135972</v>
      </c>
      <c r="V118" s="30">
        <f t="shared" si="125"/>
        <v>97.363326801581024</v>
      </c>
      <c r="W118" s="64"/>
      <c r="X118" s="30">
        <f t="shared" si="126"/>
        <v>0</v>
      </c>
      <c r="Y118" s="30">
        <f t="shared" si="126"/>
        <v>0</v>
      </c>
      <c r="Z118" s="30">
        <f t="shared" si="126"/>
        <v>0</v>
      </c>
      <c r="AA118" s="30">
        <f t="shared" si="126"/>
        <v>0</v>
      </c>
      <c r="AB118" s="30">
        <f t="shared" si="126"/>
        <v>0</v>
      </c>
      <c r="AC118" s="30">
        <f t="shared" si="126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4"/>
        <v>29.256061328565536</v>
      </c>
      <c r="K119" s="30">
        <f t="shared" si="124"/>
        <v>20.793992136442515</v>
      </c>
      <c r="L119" s="30">
        <f t="shared" si="124"/>
        <v>22.32378416918429</v>
      </c>
      <c r="M119" s="30">
        <f t="shared" si="124"/>
        <v>17.001483379293546</v>
      </c>
      <c r="N119" s="30">
        <f t="shared" si="124"/>
        <v>26.136903334606576</v>
      </c>
      <c r="O119" s="30">
        <f t="shared" si="124"/>
        <v>19.743123993352494</v>
      </c>
      <c r="P119" s="64"/>
      <c r="Q119" s="30">
        <f t="shared" si="125"/>
        <v>69.637858671434458</v>
      </c>
      <c r="R119" s="30">
        <f t="shared" si="125"/>
        <v>49.588022363557485</v>
      </c>
      <c r="S119" s="30">
        <f t="shared" si="125"/>
        <v>49.815975830815709</v>
      </c>
      <c r="T119" s="30">
        <f t="shared" si="125"/>
        <v>37.952130220706465</v>
      </c>
      <c r="U119" s="30">
        <f t="shared" si="125"/>
        <v>58.34014966539344</v>
      </c>
      <c r="V119" s="30">
        <f t="shared" si="125"/>
        <v>44.072339506647502</v>
      </c>
      <c r="W119" s="64"/>
      <c r="X119" s="30">
        <f t="shared" si="126"/>
        <v>0</v>
      </c>
      <c r="Y119" s="30">
        <f t="shared" si="126"/>
        <v>0</v>
      </c>
      <c r="Z119" s="30">
        <f t="shared" si="126"/>
        <v>0</v>
      </c>
      <c r="AA119" s="30">
        <f t="shared" si="126"/>
        <v>0</v>
      </c>
      <c r="AB119" s="30">
        <f t="shared" si="126"/>
        <v>0</v>
      </c>
      <c r="AC119" s="30">
        <f t="shared" si="126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4"/>
        <v>17.637176300316327</v>
      </c>
      <c r="K120" s="30">
        <f t="shared" si="124"/>
        <v>18.044200199479391</v>
      </c>
      <c r="L120" s="30">
        <f t="shared" si="124"/>
        <v>21.795173582822617</v>
      </c>
      <c r="M120" s="30">
        <f t="shared" si="124"/>
        <v>22.479365066991466</v>
      </c>
      <c r="N120" s="30">
        <f t="shared" si="124"/>
        <v>24.900510021772341</v>
      </c>
      <c r="O120" s="30">
        <f t="shared" si="124"/>
        <v>27.37538826446281</v>
      </c>
      <c r="P120" s="64"/>
      <c r="Q120" s="30">
        <f t="shared" si="125"/>
        <v>41.981563299683671</v>
      </c>
      <c r="R120" s="30">
        <f t="shared" si="125"/>
        <v>43.030515600520602</v>
      </c>
      <c r="S120" s="30">
        <f t="shared" si="125"/>
        <v>48.636370617177384</v>
      </c>
      <c r="T120" s="30">
        <f t="shared" si="125"/>
        <v>50.180314933008525</v>
      </c>
      <c r="U120" s="30">
        <f t="shared" si="125"/>
        <v>55.580397678227648</v>
      </c>
      <c r="V120" s="30">
        <f t="shared" si="125"/>
        <v>61.109751735537188</v>
      </c>
      <c r="W120" s="64"/>
      <c r="X120" s="30">
        <f t="shared" si="126"/>
        <v>0</v>
      </c>
      <c r="Y120" s="30">
        <f t="shared" si="126"/>
        <v>0</v>
      </c>
      <c r="Z120" s="30">
        <f t="shared" si="126"/>
        <v>0</v>
      </c>
      <c r="AA120" s="30">
        <f t="shared" si="126"/>
        <v>0</v>
      </c>
      <c r="AB120" s="30">
        <f t="shared" si="126"/>
        <v>0</v>
      </c>
      <c r="AC120" s="30">
        <f t="shared" si="126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4"/>
        <v>6.0338049786824373</v>
      </c>
      <c r="K121" s="30">
        <f t="shared" si="124"/>
        <v>7.998284433839479</v>
      </c>
      <c r="L121" s="30">
        <f t="shared" si="124"/>
        <v>73.39384055243849</v>
      </c>
      <c r="M121" s="30">
        <f t="shared" si="124"/>
        <v>14.871907283800242</v>
      </c>
      <c r="N121" s="30">
        <f t="shared" si="124"/>
        <v>23.863710733384259</v>
      </c>
      <c r="O121" s="30">
        <f t="shared" si="124"/>
        <v>27.143119360402444</v>
      </c>
      <c r="P121" s="64"/>
      <c r="Q121" s="30">
        <f t="shared" si="125"/>
        <v>14.362195021317563</v>
      </c>
      <c r="R121" s="30">
        <f t="shared" si="125"/>
        <v>19.073735566160519</v>
      </c>
      <c r="S121" s="30">
        <f t="shared" si="125"/>
        <v>163.7798394475615</v>
      </c>
      <c r="T121" s="30">
        <f t="shared" si="125"/>
        <v>33.198312716199759</v>
      </c>
      <c r="U121" s="30">
        <f t="shared" si="125"/>
        <v>53.26615926661573</v>
      </c>
      <c r="V121" s="30">
        <f t="shared" si="125"/>
        <v>60.591260639597557</v>
      </c>
      <c r="W121" s="64"/>
      <c r="X121" s="30">
        <f t="shared" si="126"/>
        <v>0</v>
      </c>
      <c r="Y121" s="30">
        <f t="shared" si="126"/>
        <v>0</v>
      </c>
      <c r="Z121" s="30">
        <f t="shared" si="126"/>
        <v>0</v>
      </c>
      <c r="AA121" s="30">
        <f t="shared" si="126"/>
        <v>0</v>
      </c>
      <c r="AB121" s="30">
        <f t="shared" si="126"/>
        <v>0</v>
      </c>
      <c r="AC121" s="30">
        <f t="shared" si="126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4"/>
        <v>0</v>
      </c>
      <c r="K122" s="96">
        <f t="shared" si="124"/>
        <v>0</v>
      </c>
      <c r="L122" s="96">
        <f t="shared" si="124"/>
        <v>0</v>
      </c>
      <c r="M122" s="96">
        <f t="shared" si="124"/>
        <v>0</v>
      </c>
      <c r="N122" s="96">
        <f t="shared" si="124"/>
        <v>0</v>
      </c>
      <c r="O122" s="96">
        <f t="shared" si="124"/>
        <v>0</v>
      </c>
      <c r="P122" s="64"/>
      <c r="Q122" s="96">
        <f t="shared" si="125"/>
        <v>0</v>
      </c>
      <c r="R122" s="96">
        <f t="shared" si="125"/>
        <v>0</v>
      </c>
      <c r="S122" s="96">
        <f t="shared" si="125"/>
        <v>0</v>
      </c>
      <c r="T122" s="96">
        <f t="shared" si="125"/>
        <v>0</v>
      </c>
      <c r="U122" s="96">
        <f t="shared" si="125"/>
        <v>0</v>
      </c>
      <c r="V122" s="96">
        <f t="shared" si="125"/>
        <v>0</v>
      </c>
      <c r="W122" s="64"/>
      <c r="X122" s="96">
        <f t="shared" si="126"/>
        <v>0</v>
      </c>
      <c r="Y122" s="96">
        <f t="shared" si="126"/>
        <v>0</v>
      </c>
      <c r="Z122" s="96">
        <f t="shared" si="126"/>
        <v>0</v>
      </c>
      <c r="AA122" s="96">
        <f t="shared" si="126"/>
        <v>0</v>
      </c>
      <c r="AB122" s="96">
        <f t="shared" si="126"/>
        <v>0</v>
      </c>
      <c r="AC122" s="96">
        <f t="shared" si="126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4"/>
        <v>12.648559232017604</v>
      </c>
      <c r="K123" s="89">
        <f t="shared" si="124"/>
        <v>0.47064338394793925</v>
      </c>
      <c r="L123" s="89">
        <f t="shared" si="124"/>
        <v>1.0295392478636165</v>
      </c>
      <c r="M123" s="89">
        <f t="shared" si="124"/>
        <v>-0.84982243361753729</v>
      </c>
      <c r="N123" s="89">
        <f t="shared" si="124"/>
        <v>-1.6005848445378155</v>
      </c>
      <c r="O123" s="89">
        <f t="shared" si="124"/>
        <v>-0.51203985565936116</v>
      </c>
      <c r="P123" s="64"/>
      <c r="Q123" s="89">
        <f t="shared" si="125"/>
        <v>30.10721676798239</v>
      </c>
      <c r="R123" s="89">
        <f t="shared" si="125"/>
        <v>1.1223566160520606</v>
      </c>
      <c r="S123" s="89">
        <f t="shared" si="125"/>
        <v>2.2974376521363831</v>
      </c>
      <c r="T123" s="89">
        <f t="shared" si="125"/>
        <v>-1.8970445663824556</v>
      </c>
      <c r="U123" s="89">
        <f t="shared" si="125"/>
        <v>-3.5726634554621852</v>
      </c>
      <c r="V123" s="89">
        <f t="shared" si="125"/>
        <v>-1.1430204443406413</v>
      </c>
      <c r="W123" s="64"/>
      <c r="X123" s="89">
        <f t="shared" si="126"/>
        <v>0</v>
      </c>
      <c r="Y123" s="89">
        <f t="shared" si="126"/>
        <v>0</v>
      </c>
      <c r="Z123" s="89">
        <f t="shared" si="126"/>
        <v>0</v>
      </c>
      <c r="AA123" s="89">
        <f t="shared" si="126"/>
        <v>0</v>
      </c>
      <c r="AB123" s="89">
        <f t="shared" si="126"/>
        <v>0</v>
      </c>
      <c r="AC123" s="89">
        <f t="shared" si="126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4"/>
        <v>0.62197358685187742</v>
      </c>
      <c r="K124" s="30">
        <f t="shared" si="124"/>
        <v>0.45521526247288507</v>
      </c>
      <c r="L124" s="30">
        <f t="shared" si="124"/>
        <v>0.91405586102719028</v>
      </c>
      <c r="M124" s="30">
        <f t="shared" si="124"/>
        <v>0.9408673568818513</v>
      </c>
      <c r="N124" s="30">
        <f t="shared" si="124"/>
        <v>0.65892478991596648</v>
      </c>
      <c r="O124" s="30">
        <f t="shared" si="124"/>
        <v>0.34708231045634208</v>
      </c>
      <c r="P124" s="64"/>
      <c r="Q124" s="30">
        <f t="shared" si="125"/>
        <v>1.4804764131481227</v>
      </c>
      <c r="R124" s="30">
        <f t="shared" si="125"/>
        <v>1.0855647375271149</v>
      </c>
      <c r="S124" s="30">
        <f t="shared" si="125"/>
        <v>2.0397341389728099</v>
      </c>
      <c r="T124" s="30">
        <f t="shared" si="125"/>
        <v>2.1002826431181489</v>
      </c>
      <c r="U124" s="30">
        <f t="shared" si="125"/>
        <v>1.4707852100840337</v>
      </c>
      <c r="V124" s="30">
        <f t="shared" si="125"/>
        <v>0.77478768954365784</v>
      </c>
      <c r="W124" s="64"/>
      <c r="X124" s="30">
        <f t="shared" si="126"/>
        <v>0</v>
      </c>
      <c r="Y124" s="30">
        <f t="shared" si="126"/>
        <v>0</v>
      </c>
      <c r="Z124" s="30">
        <f t="shared" si="126"/>
        <v>0</v>
      </c>
      <c r="AA124" s="30">
        <f t="shared" si="126"/>
        <v>0</v>
      </c>
      <c r="AB124" s="30">
        <f t="shared" si="126"/>
        <v>0</v>
      </c>
      <c r="AC124" s="30">
        <f t="shared" si="126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4"/>
        <v>26.435207860294323</v>
      </c>
      <c r="K125" s="30">
        <f t="shared" si="124"/>
        <v>19.805951276616053</v>
      </c>
      <c r="L125" s="30">
        <f t="shared" si="124"/>
        <v>12.934264870306428</v>
      </c>
      <c r="M125" s="30">
        <f t="shared" si="124"/>
        <v>13.255725517174179</v>
      </c>
      <c r="N125" s="30">
        <f t="shared" si="124"/>
        <v>18.97132604851031</v>
      </c>
      <c r="O125" s="30">
        <f t="shared" si="124"/>
        <v>11.493779351598993</v>
      </c>
      <c r="P125" s="64"/>
      <c r="Q125" s="30">
        <f t="shared" si="125"/>
        <v>62.923414339705694</v>
      </c>
      <c r="R125" s="30">
        <f t="shared" si="125"/>
        <v>47.231813323383946</v>
      </c>
      <c r="S125" s="30">
        <f t="shared" si="125"/>
        <v>28.863073629693567</v>
      </c>
      <c r="T125" s="30">
        <f t="shared" si="125"/>
        <v>29.590536882825823</v>
      </c>
      <c r="U125" s="30">
        <f t="shared" si="125"/>
        <v>42.345873451489673</v>
      </c>
      <c r="V125" s="30">
        <f t="shared" si="125"/>
        <v>25.657426148401001</v>
      </c>
      <c r="W125" s="64"/>
      <c r="X125" s="30">
        <f t="shared" si="126"/>
        <v>0</v>
      </c>
      <c r="Y125" s="30">
        <f t="shared" si="126"/>
        <v>0</v>
      </c>
      <c r="Z125" s="30">
        <f t="shared" si="126"/>
        <v>0</v>
      </c>
      <c r="AA125" s="30">
        <f t="shared" si="126"/>
        <v>0</v>
      </c>
      <c r="AB125" s="30">
        <f t="shared" si="126"/>
        <v>0</v>
      </c>
      <c r="AC125" s="30">
        <f t="shared" si="126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4"/>
        <v>11.538876939898225</v>
      </c>
      <c r="K126" s="30">
        <f t="shared" si="124"/>
        <v>9.5291376895444646</v>
      </c>
      <c r="L126" s="30">
        <f t="shared" si="124"/>
        <v>6.5359609538195889</v>
      </c>
      <c r="M126" s="30">
        <f t="shared" si="124"/>
        <v>4.2311322475030497</v>
      </c>
      <c r="N126" s="30">
        <f t="shared" si="124"/>
        <v>15.421041749427044</v>
      </c>
      <c r="O126" s="30">
        <f t="shared" si="124"/>
        <v>8.6420546927775792</v>
      </c>
      <c r="P126" s="64"/>
      <c r="Q126" s="30">
        <f t="shared" si="125"/>
        <v>27.465853060101765</v>
      </c>
      <c r="R126" s="30">
        <f t="shared" si="125"/>
        <v>22.724404710455524</v>
      </c>
      <c r="S126" s="30">
        <f t="shared" si="125"/>
        <v>14.585129046180393</v>
      </c>
      <c r="T126" s="30">
        <f t="shared" si="125"/>
        <v>9.4450865524969672</v>
      </c>
      <c r="U126" s="30">
        <f t="shared" si="125"/>
        <v>34.42128825057295</v>
      </c>
      <c r="V126" s="30">
        <f t="shared" si="125"/>
        <v>19.291555307222421</v>
      </c>
      <c r="W126" s="64"/>
      <c r="X126" s="30">
        <f t="shared" si="126"/>
        <v>0</v>
      </c>
      <c r="Y126" s="30">
        <f t="shared" si="126"/>
        <v>0</v>
      </c>
      <c r="Z126" s="30">
        <f t="shared" si="126"/>
        <v>0</v>
      </c>
      <c r="AA126" s="30">
        <f t="shared" si="126"/>
        <v>0</v>
      </c>
      <c r="AB126" s="30">
        <f t="shared" si="126"/>
        <v>0</v>
      </c>
      <c r="AC126" s="30">
        <f t="shared" si="126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4"/>
        <v>10.254047749553019</v>
      </c>
      <c r="K127" s="30">
        <f t="shared" si="124"/>
        <v>17.868054009891541</v>
      </c>
      <c r="L127" s="30">
        <f t="shared" si="124"/>
        <v>21.842163726629259</v>
      </c>
      <c r="M127" s="30">
        <f t="shared" si="124"/>
        <v>18.341745193422653</v>
      </c>
      <c r="N127" s="30">
        <f t="shared" si="124"/>
        <v>15.174320111917496</v>
      </c>
      <c r="O127" s="30">
        <f t="shared" si="124"/>
        <v>2.7344584388429753</v>
      </c>
      <c r="P127" s="64"/>
      <c r="Q127" s="30">
        <f t="shared" si="125"/>
        <v>24.407589250446982</v>
      </c>
      <c r="R127" s="30">
        <f t="shared" si="125"/>
        <v>42.610454790108456</v>
      </c>
      <c r="S127" s="30">
        <f t="shared" si="125"/>
        <v>48.74123007337073</v>
      </c>
      <c r="T127" s="30">
        <f t="shared" si="125"/>
        <v>40.943974506577341</v>
      </c>
      <c r="U127" s="30">
        <f t="shared" si="125"/>
        <v>33.870581188082504</v>
      </c>
      <c r="V127" s="30">
        <f t="shared" si="125"/>
        <v>6.1040988611570235</v>
      </c>
      <c r="W127" s="64"/>
      <c r="X127" s="30">
        <f t="shared" si="126"/>
        <v>0</v>
      </c>
      <c r="Y127" s="30">
        <f t="shared" si="126"/>
        <v>0</v>
      </c>
      <c r="Z127" s="30">
        <f t="shared" si="126"/>
        <v>0</v>
      </c>
      <c r="AA127" s="30">
        <f t="shared" si="126"/>
        <v>0</v>
      </c>
      <c r="AB127" s="30">
        <f t="shared" si="126"/>
        <v>0</v>
      </c>
      <c r="AC127" s="30">
        <f t="shared" si="126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4"/>
        <v>18.280720680800442</v>
      </c>
      <c r="K128" s="30">
        <f t="shared" si="124"/>
        <v>11.106383856052062</v>
      </c>
      <c r="L128" s="30">
        <f t="shared" si="124"/>
        <v>14.629660727880882</v>
      </c>
      <c r="M128" s="30">
        <f t="shared" si="124"/>
        <v>14.777150588306942</v>
      </c>
      <c r="N128" s="30">
        <f t="shared" si="124"/>
        <v>20.226550809396482</v>
      </c>
      <c r="O128" s="30">
        <f t="shared" si="124"/>
        <v>12.202524603772909</v>
      </c>
      <c r="P128" s="64"/>
      <c r="Q128" s="30">
        <f t="shared" si="125"/>
        <v>43.513384419199554</v>
      </c>
      <c r="R128" s="30">
        <f t="shared" si="125"/>
        <v>26.485708343947937</v>
      </c>
      <c r="S128" s="30">
        <f t="shared" si="125"/>
        <v>32.646383772119123</v>
      </c>
      <c r="T128" s="30">
        <f t="shared" si="125"/>
        <v>32.986788911693061</v>
      </c>
      <c r="U128" s="30">
        <f t="shared" si="125"/>
        <v>45.147659090603504</v>
      </c>
      <c r="V128" s="30">
        <f t="shared" si="125"/>
        <v>27.239549696227094</v>
      </c>
      <c r="W128" s="64"/>
      <c r="X128" s="30">
        <f t="shared" si="126"/>
        <v>0</v>
      </c>
      <c r="Y128" s="30">
        <f t="shared" si="126"/>
        <v>0</v>
      </c>
      <c r="Z128" s="30">
        <f t="shared" si="126"/>
        <v>0</v>
      </c>
      <c r="AA128" s="30">
        <f t="shared" si="126"/>
        <v>0</v>
      </c>
      <c r="AB128" s="30">
        <f t="shared" si="126"/>
        <v>0</v>
      </c>
      <c r="AC128" s="30">
        <f t="shared" si="126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4"/>
        <v>101.20125717429515</v>
      </c>
      <c r="K129" s="30">
        <f t="shared" si="124"/>
        <v>131.48002182390459</v>
      </c>
      <c r="L129" s="30">
        <f t="shared" si="124"/>
        <v>274.99588077255066</v>
      </c>
      <c r="M129" s="30">
        <f t="shared" si="124"/>
        <v>140.88562952228983</v>
      </c>
      <c r="N129" s="30">
        <f t="shared" si="124"/>
        <v>146.92290745530943</v>
      </c>
      <c r="O129" s="30">
        <f t="shared" si="124"/>
        <v>228.32123827276322</v>
      </c>
      <c r="P129" s="64"/>
      <c r="Q129" s="30">
        <f t="shared" si="125"/>
        <v>240.88816212570487</v>
      </c>
      <c r="R129" s="30">
        <f t="shared" si="125"/>
        <v>313.54413427609552</v>
      </c>
      <c r="S129" s="30">
        <f t="shared" si="125"/>
        <v>613.65886922744915</v>
      </c>
      <c r="T129" s="30">
        <f t="shared" si="125"/>
        <v>314.49666117771</v>
      </c>
      <c r="U129" s="30">
        <f t="shared" si="125"/>
        <v>327.94644034469059</v>
      </c>
      <c r="V129" s="30">
        <f t="shared" si="125"/>
        <v>509.67876882723681</v>
      </c>
      <c r="W129" s="64"/>
      <c r="X129" s="30">
        <f t="shared" si="126"/>
        <v>0</v>
      </c>
      <c r="Y129" s="30">
        <f t="shared" si="126"/>
        <v>0</v>
      </c>
      <c r="Z129" s="30">
        <f t="shared" si="126"/>
        <v>0</v>
      </c>
      <c r="AA129" s="30">
        <f t="shared" si="126"/>
        <v>0</v>
      </c>
      <c r="AB129" s="30">
        <f t="shared" si="126"/>
        <v>0</v>
      </c>
      <c r="AC129" s="30">
        <f t="shared" si="126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457.29844766179338</v>
      </c>
      <c r="K130" s="15">
        <f t="shared" ref="K130:O130" si="127">SUM(K116:K129)</f>
        <v>434.71425547444687</v>
      </c>
      <c r="L130" s="15">
        <f t="shared" si="127"/>
        <v>662.38314789568403</v>
      </c>
      <c r="M130" s="15">
        <f t="shared" si="127"/>
        <v>483.55863179512784</v>
      </c>
      <c r="N130" s="15">
        <f t="shared" si="127"/>
        <v>607.83816902864783</v>
      </c>
      <c r="O130" s="15">
        <f t="shared" si="127"/>
        <v>741.13359779665836</v>
      </c>
      <c r="P130" s="64"/>
      <c r="Q130" s="15">
        <f>SUM(Q116:Q129)</f>
        <v>1088.5021162382068</v>
      </c>
      <c r="R130" s="15">
        <f t="shared" ref="R130:V130" si="128">SUM(R116:R129)</f>
        <v>1036.675405125553</v>
      </c>
      <c r="S130" s="15">
        <f t="shared" si="128"/>
        <v>1478.1213900043158</v>
      </c>
      <c r="T130" s="15">
        <f t="shared" si="128"/>
        <v>1079.4399379048723</v>
      </c>
      <c r="U130" s="15">
        <f t="shared" si="128"/>
        <v>1356.7548266713525</v>
      </c>
      <c r="V130" s="15">
        <f t="shared" si="128"/>
        <v>1654.4236643033419</v>
      </c>
      <c r="W130" s="64"/>
      <c r="X130" s="15">
        <f>SUM(X116:X129)</f>
        <v>0</v>
      </c>
      <c r="Y130" s="15">
        <f t="shared" ref="Y130:AC130" si="129">SUM(Y116:Y129)</f>
        <v>0</v>
      </c>
      <c r="Z130" s="15">
        <f t="shared" si="129"/>
        <v>0</v>
      </c>
      <c r="AA130" s="15">
        <f t="shared" si="129"/>
        <v>0</v>
      </c>
      <c r="AB130" s="15">
        <f t="shared" si="129"/>
        <v>0</v>
      </c>
      <c r="AC130" s="15">
        <f t="shared" si="129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13883.904238682731</v>
      </c>
      <c r="K131" s="15">
        <f t="shared" ref="K131:O131" si="130">K130+K114+K113+K112+K111+K90+K79+K78+K77+K76+K75+K110</f>
        <v>15484.661576655792</v>
      </c>
      <c r="L131" s="15">
        <f t="shared" si="130"/>
        <v>15734.891722293625</v>
      </c>
      <c r="M131" s="15">
        <f t="shared" si="130"/>
        <v>16205.909124874381</v>
      </c>
      <c r="N131" s="15">
        <f t="shared" si="130"/>
        <v>16984.87626619159</v>
      </c>
      <c r="O131" s="15">
        <f t="shared" si="130"/>
        <v>16857.068536637566</v>
      </c>
      <c r="P131" s="64"/>
      <c r="Q131" s="15">
        <f>Q130+Q114+Q113+Q112+Q111+Q90+Q79+Q78+Q77+Q76+Q75+Q110</f>
        <v>33047.693957255033</v>
      </c>
      <c r="R131" s="15">
        <f t="shared" ref="R131:V131" si="131">R130+R114+R113+R112+R111+R90+R79+R78+R77+R76+R75+R110</f>
        <v>36926.711307619684</v>
      </c>
      <c r="S131" s="15">
        <f t="shared" si="131"/>
        <v>35112.729087405576</v>
      </c>
      <c r="T131" s="15">
        <f t="shared" si="131"/>
        <v>36176.182967731394</v>
      </c>
      <c r="U131" s="15">
        <f t="shared" si="131"/>
        <v>37911.921344783201</v>
      </c>
      <c r="V131" s="15">
        <f t="shared" si="131"/>
        <v>37629.832436024859</v>
      </c>
      <c r="W131" s="64"/>
      <c r="X131" s="15">
        <f>X130+X114+X113+X112+X111+X90+X79+X78+X77+X76+X75+X110</f>
        <v>0</v>
      </c>
      <c r="Y131" s="15">
        <f t="shared" ref="Y131:AC131" si="132">Y130+Y114+Y113+Y112+Y111+Y90+Y79+Y78+Y77+Y76+Y75+Y110</f>
        <v>0</v>
      </c>
      <c r="Z131" s="15">
        <f t="shared" si="132"/>
        <v>0</v>
      </c>
      <c r="AA131" s="15">
        <f t="shared" si="132"/>
        <v>0</v>
      </c>
      <c r="AB131" s="15">
        <f t="shared" si="132"/>
        <v>0</v>
      </c>
      <c r="AC131" s="15">
        <f t="shared" si="132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3">J66*$C132</f>
        <v>-19.162353870086644</v>
      </c>
      <c r="K132" s="30">
        <f t="shared" si="133"/>
        <v>-13.646537284815619</v>
      </c>
      <c r="L132" s="30">
        <f t="shared" si="133"/>
        <v>-19.970012793871383</v>
      </c>
      <c r="M132" s="30">
        <f t="shared" si="133"/>
        <v>-19.801651495493299</v>
      </c>
      <c r="N132" s="30">
        <f t="shared" si="133"/>
        <v>-22.662151442704353</v>
      </c>
      <c r="O132" s="30">
        <f t="shared" si="133"/>
        <v>-27.351398539813154</v>
      </c>
      <c r="P132" s="64"/>
      <c r="Q132" s="30">
        <f t="shared" ref="Q132:V132" si="134">Q66*$C132</f>
        <v>-45.61192552991335</v>
      </c>
      <c r="R132" s="30">
        <f t="shared" si="134"/>
        <v>-32.543284215184379</v>
      </c>
      <c r="S132" s="30">
        <f t="shared" si="134"/>
        <v>-44.563487406128608</v>
      </c>
      <c r="T132" s="30">
        <f t="shared" si="134"/>
        <v>-44.202899204506707</v>
      </c>
      <c r="U132" s="30">
        <f t="shared" si="134"/>
        <v>-50.584160257295629</v>
      </c>
      <c r="V132" s="30">
        <f t="shared" si="134"/>
        <v>-61.05619976018685</v>
      </c>
      <c r="W132" s="64"/>
      <c r="X132" s="30">
        <f t="shared" ref="X132:AC132" si="135">X66*$C132</f>
        <v>0</v>
      </c>
      <c r="Y132" s="30">
        <f t="shared" si="135"/>
        <v>0</v>
      </c>
      <c r="Z132" s="30">
        <f t="shared" si="135"/>
        <v>0</v>
      </c>
      <c r="AA132" s="30">
        <f t="shared" si="135"/>
        <v>0</v>
      </c>
      <c r="AB132" s="30">
        <f t="shared" si="135"/>
        <v>0</v>
      </c>
      <c r="AC132" s="30">
        <f t="shared" si="135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13864.741884812645</v>
      </c>
      <c r="K133" s="15">
        <f t="shared" ref="K133:O133" si="136">K131+K132</f>
        <v>15471.015039370976</v>
      </c>
      <c r="L133" s="15">
        <f t="shared" si="136"/>
        <v>15714.921709499753</v>
      </c>
      <c r="M133" s="15">
        <f t="shared" si="136"/>
        <v>16186.107473378888</v>
      </c>
      <c r="N133" s="15">
        <f t="shared" si="136"/>
        <v>16962.214114748884</v>
      </c>
      <c r="O133" s="15">
        <f t="shared" si="136"/>
        <v>16829.717138097752</v>
      </c>
      <c r="P133" s="64"/>
      <c r="Q133" s="15">
        <f>Q131+Q132</f>
        <v>33002.08203172512</v>
      </c>
      <c r="R133" s="15">
        <f t="shared" ref="R133:V133" si="137">R131+R132</f>
        <v>36894.168023404498</v>
      </c>
      <c r="S133" s="15">
        <f t="shared" si="137"/>
        <v>35068.165599999447</v>
      </c>
      <c r="T133" s="15">
        <f t="shared" si="137"/>
        <v>36131.980068526886</v>
      </c>
      <c r="U133" s="15">
        <f t="shared" si="137"/>
        <v>37861.337184525903</v>
      </c>
      <c r="V133" s="15">
        <f t="shared" si="137"/>
        <v>37568.776236264675</v>
      </c>
      <c r="W133" s="64"/>
      <c r="X133" s="15">
        <f>X131+X132</f>
        <v>0</v>
      </c>
      <c r="Y133" s="15">
        <f t="shared" ref="Y133:AC133" si="138">Y131+Y132</f>
        <v>0</v>
      </c>
      <c r="Z133" s="15">
        <f t="shared" si="138"/>
        <v>0</v>
      </c>
      <c r="AA133" s="15">
        <f t="shared" si="138"/>
        <v>0</v>
      </c>
      <c r="AB133" s="15">
        <f t="shared" si="138"/>
        <v>0</v>
      </c>
      <c r="AC133" s="15">
        <f t="shared" si="138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9">J68*$C134</f>
        <v>0</v>
      </c>
      <c r="K134" s="89">
        <f t="shared" si="139"/>
        <v>0</v>
      </c>
      <c r="L134" s="89">
        <f t="shared" si="139"/>
        <v>0</v>
      </c>
      <c r="M134" s="89">
        <f t="shared" si="139"/>
        <v>0</v>
      </c>
      <c r="N134" s="89">
        <f t="shared" si="139"/>
        <v>0</v>
      </c>
      <c r="O134" s="89">
        <f t="shared" si="139"/>
        <v>0</v>
      </c>
      <c r="P134" s="64"/>
      <c r="Q134" s="89">
        <f t="shared" ref="Q134:V134" si="140">Q68*$C134</f>
        <v>0</v>
      </c>
      <c r="R134" s="89">
        <f t="shared" si="140"/>
        <v>0</v>
      </c>
      <c r="S134" s="89">
        <f t="shared" si="140"/>
        <v>0</v>
      </c>
      <c r="T134" s="89">
        <f t="shared" si="140"/>
        <v>0</v>
      </c>
      <c r="U134" s="89">
        <f t="shared" si="140"/>
        <v>0</v>
      </c>
      <c r="V134" s="89">
        <f t="shared" si="140"/>
        <v>0</v>
      </c>
      <c r="W134" s="64"/>
      <c r="X134" s="89">
        <f t="shared" ref="X134:AC134" si="141">X68*$C134</f>
        <v>0</v>
      </c>
      <c r="Y134" s="89">
        <f t="shared" si="141"/>
        <v>0</v>
      </c>
      <c r="Z134" s="89">
        <f t="shared" si="141"/>
        <v>0</v>
      </c>
      <c r="AA134" s="89">
        <f t="shared" si="141"/>
        <v>0</v>
      </c>
      <c r="AB134" s="89">
        <f t="shared" si="141"/>
        <v>0</v>
      </c>
      <c r="AC134" s="89">
        <f t="shared" si="141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13864.741884812645</v>
      </c>
      <c r="K135" s="83">
        <f t="shared" ref="K135:O135" si="142">K134+K133</f>
        <v>15471.015039370976</v>
      </c>
      <c r="L135" s="83">
        <f t="shared" si="142"/>
        <v>15714.921709499753</v>
      </c>
      <c r="M135" s="83">
        <f t="shared" si="142"/>
        <v>16186.107473378888</v>
      </c>
      <c r="N135" s="83">
        <f t="shared" si="142"/>
        <v>16962.214114748884</v>
      </c>
      <c r="O135" s="83">
        <f t="shared" si="142"/>
        <v>16829.717138097752</v>
      </c>
      <c r="P135" s="64"/>
      <c r="Q135" s="83">
        <f>Q134+Q133</f>
        <v>33002.08203172512</v>
      </c>
      <c r="R135" s="83">
        <f t="shared" ref="R135:V135" si="143">R134+R133</f>
        <v>36894.168023404498</v>
      </c>
      <c r="S135" s="83">
        <f t="shared" si="143"/>
        <v>35068.165599999447</v>
      </c>
      <c r="T135" s="83">
        <f t="shared" si="143"/>
        <v>36131.980068526886</v>
      </c>
      <c r="U135" s="83">
        <f t="shared" si="143"/>
        <v>37861.337184525903</v>
      </c>
      <c r="V135" s="83">
        <f t="shared" si="143"/>
        <v>37568.776236264675</v>
      </c>
      <c r="W135" s="64"/>
      <c r="X135" s="83">
        <f>X134+X133</f>
        <v>0</v>
      </c>
      <c r="Y135" s="83">
        <f t="shared" ref="Y135:AC135" si="144">Y134+Y133</f>
        <v>0</v>
      </c>
      <c r="Z135" s="83">
        <f t="shared" si="144"/>
        <v>0</v>
      </c>
      <c r="AA135" s="83">
        <f t="shared" si="144"/>
        <v>0</v>
      </c>
      <c r="AB135" s="83">
        <f t="shared" si="144"/>
        <v>0</v>
      </c>
      <c r="AC135" s="83">
        <f t="shared" si="144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>
        <f t="shared" ref="J139:O139" si="145">J135/J7</f>
        <v>23.107903141354409</v>
      </c>
      <c r="K139" s="93">
        <f t="shared" si="145"/>
        <v>25.785025065618292</v>
      </c>
      <c r="L139" s="93">
        <f t="shared" si="145"/>
        <v>26.19153618249959</v>
      </c>
      <c r="M139" s="93">
        <f t="shared" si="145"/>
        <v>26.976845788964813</v>
      </c>
      <c r="N139" s="93">
        <f t="shared" si="145"/>
        <v>28.270356857914805</v>
      </c>
      <c r="O139" s="93">
        <f t="shared" si="145"/>
        <v>28.049528563496253</v>
      </c>
      <c r="P139" s="64"/>
      <c r="Q139" s="93">
        <f t="shared" ref="Q139:V139" si="146">Q135/Q7</f>
        <v>16.501041015862562</v>
      </c>
      <c r="R139" s="93">
        <f t="shared" si="146"/>
        <v>18.447084011702248</v>
      </c>
      <c r="S139" s="93">
        <f t="shared" si="146"/>
        <v>17.534082799999723</v>
      </c>
      <c r="T139" s="93">
        <f t="shared" si="146"/>
        <v>18.065990034263443</v>
      </c>
      <c r="U139" s="93">
        <f t="shared" si="146"/>
        <v>18.930668592262951</v>
      </c>
      <c r="V139" s="93">
        <f t="shared" si="146"/>
        <v>18.784388118132338</v>
      </c>
      <c r="W139" s="64"/>
      <c r="X139" s="93" t="e">
        <f t="shared" ref="X139:AC139" si="147">X135/X7</f>
        <v>#DIV/0!</v>
      </c>
      <c r="Y139" s="93" t="e">
        <f t="shared" si="147"/>
        <v>#DIV/0!</v>
      </c>
      <c r="Z139" s="93" t="e">
        <f t="shared" si="147"/>
        <v>#DIV/0!</v>
      </c>
      <c r="AA139" s="93" t="e">
        <f t="shared" si="147"/>
        <v>#DIV/0!</v>
      </c>
      <c r="AB139" s="93" t="e">
        <f t="shared" si="147"/>
        <v>#DIV/0!</v>
      </c>
      <c r="AC139" s="93" t="e">
        <f t="shared" si="147"/>
        <v>#DIV/0!</v>
      </c>
    </row>
    <row r="140" spans="1:29" ht="14.25">
      <c r="J140" s="161"/>
      <c r="K140" s="162"/>
      <c r="L140" s="162"/>
      <c r="M140" s="162"/>
      <c r="N140" s="161">
        <f>N29/10/N7</f>
        <v>6.9262781687738736E-2</v>
      </c>
      <c r="O140" s="93"/>
      <c r="P140" s="64"/>
      <c r="Q140" s="161"/>
      <c r="R140" s="162"/>
      <c r="S140" s="162"/>
      <c r="T140" s="162"/>
      <c r="U140" s="161">
        <f>U29/10/U7</f>
        <v>4.6380410848678381E-2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3" spans="1:29" ht="15.75">
      <c r="A143" s="140" t="s">
        <v>160</v>
      </c>
      <c r="B143" s="141" t="s">
        <v>161</v>
      </c>
      <c r="C143" s="142">
        <v>210.8978371</v>
      </c>
      <c r="D143" s="142">
        <v>191.38666570000001</v>
      </c>
      <c r="E143" s="142">
        <v>206.6251743</v>
      </c>
      <c r="F143" s="142">
        <v>216.32084739999999</v>
      </c>
      <c r="G143" s="142">
        <v>200.6417261</v>
      </c>
      <c r="H143" s="142">
        <v>225.5112043</v>
      </c>
    </row>
    <row r="144" spans="1:29" ht="15.75">
      <c r="A144" s="140" t="s">
        <v>162</v>
      </c>
      <c r="B144" s="141" t="s">
        <v>163</v>
      </c>
      <c r="C144" s="142">
        <v>230.94459000000001</v>
      </c>
      <c r="D144" s="142">
        <v>637.09001999999998</v>
      </c>
      <c r="E144" s="142">
        <v>156.99437</v>
      </c>
      <c r="F144" s="142">
        <v>11.213290000000001</v>
      </c>
      <c r="G144" s="142">
        <v>78.368780000000001</v>
      </c>
      <c r="H144" s="142">
        <v>64.40701</v>
      </c>
      <c r="O144" s="1">
        <f>O135/100</f>
        <v>168.29717138097752</v>
      </c>
      <c r="V144" s="1">
        <f>V135/100</f>
        <v>375.68776236264677</v>
      </c>
    </row>
    <row r="145" spans="1:22" ht="15.75">
      <c r="A145" s="140" t="s">
        <v>164</v>
      </c>
      <c r="B145" s="141" t="s">
        <v>165</v>
      </c>
      <c r="C145" s="142">
        <v>32.421939999999999</v>
      </c>
      <c r="D145" s="142">
        <v>42.41845</v>
      </c>
      <c r="E145" s="142">
        <v>17.462540000000001</v>
      </c>
      <c r="F145" s="142">
        <v>26.695519999999998</v>
      </c>
      <c r="G145" s="142">
        <v>167.53022000000001</v>
      </c>
      <c r="H145" s="142">
        <v>82.307936999999995</v>
      </c>
      <c r="O145" s="1">
        <f>O144+V145</f>
        <v>450.06299315296258</v>
      </c>
      <c r="V145" s="1">
        <f>V144/4*3</f>
        <v>281.76582177198509</v>
      </c>
    </row>
    <row r="146" spans="1:22" ht="15.75">
      <c r="A146" s="140" t="s">
        <v>166</v>
      </c>
      <c r="B146" s="141" t="s">
        <v>167</v>
      </c>
      <c r="C146" s="142">
        <v>62.931631500000002</v>
      </c>
      <c r="D146" s="142">
        <v>15.101957000000002</v>
      </c>
      <c r="E146" s="142">
        <v>8.7791413999999985</v>
      </c>
      <c r="F146" s="142">
        <v>5.3893461</v>
      </c>
      <c r="G146" s="142">
        <v>8.9368751999999994</v>
      </c>
      <c r="H146" s="142">
        <v>5.8157063000000004</v>
      </c>
    </row>
    <row r="147" spans="1:22" ht="15.75">
      <c r="A147" s="140" t="s">
        <v>168</v>
      </c>
      <c r="B147" s="141" t="s">
        <v>169</v>
      </c>
      <c r="C147" s="142">
        <v>216.64980309999999</v>
      </c>
      <c r="D147" s="142">
        <v>281.85025280000002</v>
      </c>
      <c r="E147" s="142">
        <v>287.56495139999998</v>
      </c>
      <c r="F147" s="142">
        <v>278.51756700000004</v>
      </c>
      <c r="G147" s="142">
        <v>264.76967200000001</v>
      </c>
      <c r="H147" s="142">
        <v>211.09522420000002</v>
      </c>
    </row>
    <row r="148" spans="1:22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16.14255</v>
      </c>
      <c r="G148" s="142">
        <v>0</v>
      </c>
      <c r="H148" s="142">
        <v>0</v>
      </c>
    </row>
    <row r="149" spans="1:22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22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22" ht="15.75">
      <c r="A151" s="140" t="s">
        <v>176</v>
      </c>
      <c r="B151" s="141" t="s">
        <v>177</v>
      </c>
      <c r="C151" s="142">
        <v>22.4759137</v>
      </c>
      <c r="D151" s="142">
        <v>19.187816000000002</v>
      </c>
      <c r="E151" s="142">
        <v>11.619188500000002</v>
      </c>
      <c r="F151" s="142">
        <v>49.431334299999996</v>
      </c>
      <c r="G151" s="142">
        <v>43.471022099999999</v>
      </c>
      <c r="H151" s="142">
        <v>8.887632</v>
      </c>
    </row>
    <row r="152" spans="1:22" ht="15.75">
      <c r="A152" s="140" t="s">
        <v>178</v>
      </c>
      <c r="B152" s="141" t="s">
        <v>179</v>
      </c>
      <c r="C152" s="142">
        <v>-203.28770609999992</v>
      </c>
      <c r="D152" s="142">
        <v>-104.92098539999984</v>
      </c>
      <c r="E152" s="142">
        <v>356.60375439999984</v>
      </c>
      <c r="F152" s="142">
        <v>-137.11487410000024</v>
      </c>
      <c r="G152" s="142">
        <v>-210.48016759999985</v>
      </c>
      <c r="H152" s="142">
        <v>204.38230329999999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H42:H43"/>
    <mergeCell ref="F1:G1"/>
    <mergeCell ref="A2:G2"/>
    <mergeCell ref="C4:G4"/>
    <mergeCell ref="C5:G5"/>
    <mergeCell ref="F7:G7"/>
  </mergeCells>
  <conditionalFormatting sqref="AE9:AI69">
    <cfRule type="expression" dxfId="23" priority="3">
      <formula>"&lt;0"</formula>
    </cfRule>
    <cfRule type="cellIs" dxfId="22" priority="4" operator="greaterThan">
      <formula>0</formula>
    </cfRule>
  </conditionalFormatting>
  <conditionalFormatting sqref="AJ9:AJ69">
    <cfRule type="expression" dxfId="21" priority="1">
      <formula>"&lt;0"</formula>
    </cfRule>
    <cfRule type="cellIs" dxfId="2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2"/>
  <sheetViews>
    <sheetView topLeftCell="N52" workbookViewId="0">
      <selection activeCell="J9" sqref="J9:AC68"/>
    </sheetView>
  </sheetViews>
  <sheetFormatPr defaultColWidth="8.85546875" defaultRowHeight="14.25"/>
  <cols>
    <col min="1" max="1" width="9" style="65" bestFit="1" customWidth="1"/>
    <col min="2" max="2" width="33.28515625" style="65" customWidth="1"/>
    <col min="3" max="7" width="10.7109375" style="65" customWidth="1"/>
    <col min="8" max="8" width="9.5703125" style="65" bestFit="1" customWidth="1"/>
    <col min="9" max="16384" width="8.85546875" style="65"/>
  </cols>
  <sheetData>
    <row r="1" spans="1:36" ht="15">
      <c r="A1" s="64"/>
      <c r="B1" s="64"/>
      <c r="C1" s="64"/>
      <c r="D1" s="64"/>
      <c r="E1" s="64"/>
      <c r="F1" s="358" t="s">
        <v>180</v>
      </c>
      <c r="G1" s="358"/>
    </row>
    <row r="2" spans="1:36" ht="15">
      <c r="A2" s="361" t="s">
        <v>151</v>
      </c>
      <c r="B2" s="361"/>
      <c r="C2" s="361"/>
      <c r="D2" s="361"/>
      <c r="E2" s="361"/>
      <c r="F2" s="361"/>
      <c r="G2" s="361"/>
    </row>
    <row r="3" spans="1:36">
      <c r="A3" s="64"/>
      <c r="B3" s="64"/>
      <c r="C3" s="64"/>
      <c r="D3" s="64"/>
      <c r="E3" s="64"/>
      <c r="F3" s="64"/>
      <c r="G3" s="64"/>
    </row>
    <row r="4" spans="1:36" ht="15">
      <c r="A4" s="64"/>
      <c r="B4" s="61" t="s">
        <v>152</v>
      </c>
      <c r="C4" s="362" t="s">
        <v>153</v>
      </c>
      <c r="D4" s="362"/>
      <c r="E4" s="362"/>
      <c r="F4" s="362"/>
      <c r="G4" s="362"/>
      <c r="J4" s="364" t="s">
        <v>154</v>
      </c>
      <c r="K4" s="364"/>
      <c r="L4" s="364"/>
      <c r="M4" s="364"/>
      <c r="N4" s="364"/>
      <c r="O4" s="1"/>
      <c r="P4" s="1"/>
      <c r="Q4" s="364">
        <v>500</v>
      </c>
      <c r="R4" s="364"/>
      <c r="S4" s="364"/>
      <c r="T4" s="364"/>
      <c r="U4" s="364"/>
      <c r="V4" s="254"/>
      <c r="W4" s="1"/>
      <c r="X4" s="364">
        <v>660</v>
      </c>
      <c r="Y4" s="364"/>
      <c r="Z4" s="364"/>
      <c r="AA4" s="364"/>
      <c r="AB4" s="364"/>
      <c r="AC4" s="1"/>
      <c r="AD4" s="1"/>
      <c r="AE4" s="1"/>
      <c r="AF4" s="1"/>
      <c r="AG4" s="1"/>
      <c r="AH4" s="1"/>
      <c r="AI4" s="1"/>
      <c r="AJ4" s="1"/>
    </row>
    <row r="5" spans="1:36" ht="15">
      <c r="A5" s="64"/>
      <c r="B5" s="61" t="s">
        <v>155</v>
      </c>
      <c r="C5" s="362" t="s">
        <v>193</v>
      </c>
      <c r="D5" s="362"/>
      <c r="E5" s="362"/>
      <c r="F5" s="362"/>
      <c r="G5" s="362"/>
      <c r="J5" s="101">
        <v>4</v>
      </c>
      <c r="K5" s="101">
        <v>4</v>
      </c>
      <c r="L5" s="101">
        <v>4</v>
      </c>
      <c r="M5" s="101">
        <v>4</v>
      </c>
      <c r="N5" s="101">
        <v>4</v>
      </c>
      <c r="O5" s="101">
        <v>4</v>
      </c>
      <c r="P5" s="1"/>
      <c r="Q5" s="101">
        <v>3</v>
      </c>
      <c r="R5" s="101">
        <v>3</v>
      </c>
      <c r="S5" s="101">
        <v>3</v>
      </c>
      <c r="T5" s="101">
        <v>3</v>
      </c>
      <c r="U5" s="101">
        <v>3</v>
      </c>
      <c r="V5" s="101">
        <v>3</v>
      </c>
      <c r="W5" s="1"/>
      <c r="X5" s="104">
        <v>0</v>
      </c>
      <c r="Y5" s="101">
        <v>0</v>
      </c>
      <c r="Z5" s="101">
        <v>0</v>
      </c>
      <c r="AA5" s="101">
        <v>0</v>
      </c>
      <c r="AB5" s="102">
        <v>0</v>
      </c>
      <c r="AC5" s="102">
        <v>0</v>
      </c>
      <c r="AD5" s="1"/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5" thickBot="1">
      <c r="A7" s="64"/>
      <c r="B7" s="64"/>
      <c r="C7" s="64"/>
      <c r="D7" s="64"/>
      <c r="E7" s="64"/>
      <c r="F7" s="363" t="s">
        <v>182</v>
      </c>
      <c r="G7" s="363"/>
      <c r="J7" s="1">
        <v>840</v>
      </c>
      <c r="K7" s="1">
        <v>840</v>
      </c>
      <c r="L7" s="1">
        <v>840</v>
      </c>
      <c r="M7" s="1">
        <v>840</v>
      </c>
      <c r="N7" s="1">
        <v>840</v>
      </c>
      <c r="O7" s="1">
        <v>840</v>
      </c>
      <c r="P7" s="1"/>
      <c r="Q7" s="1">
        <v>1500</v>
      </c>
      <c r="R7" s="1">
        <v>1500</v>
      </c>
      <c r="S7" s="1">
        <v>1500</v>
      </c>
      <c r="T7" s="1">
        <v>1500</v>
      </c>
      <c r="U7" s="1">
        <v>1500</v>
      </c>
      <c r="V7" s="1">
        <v>1500</v>
      </c>
      <c r="W7" s="1"/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/>
      <c r="AE7" s="1"/>
      <c r="AF7" s="1"/>
      <c r="AG7" s="1"/>
      <c r="AH7" s="1"/>
      <c r="AI7" s="1"/>
      <c r="AJ7" s="1"/>
    </row>
    <row r="8" spans="1:36" ht="15">
      <c r="A8" s="66" t="s">
        <v>73</v>
      </c>
      <c r="B8" s="67" t="s">
        <v>74</v>
      </c>
      <c r="C8" s="68" t="s">
        <v>75</v>
      </c>
      <c r="D8" s="68" t="s">
        <v>76</v>
      </c>
      <c r="E8" s="68" t="s">
        <v>77</v>
      </c>
      <c r="F8" s="68" t="s">
        <v>78</v>
      </c>
      <c r="G8" s="68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P8" s="1"/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W8" s="1"/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D8" s="1"/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69">
        <v>1</v>
      </c>
      <c r="B9" s="70" t="s">
        <v>81</v>
      </c>
      <c r="C9" s="71">
        <v>8448.2547390999989</v>
      </c>
      <c r="D9" s="71">
        <v>10070.884225900001</v>
      </c>
      <c r="E9" s="71">
        <v>8898.7456017000004</v>
      </c>
      <c r="F9" s="71">
        <v>9850.7314223999983</v>
      </c>
      <c r="G9" s="71">
        <v>9669.6185757000003</v>
      </c>
      <c r="H9" s="142">
        <v>10113.104155499997</v>
      </c>
      <c r="J9" s="49">
        <f>C9*J$6*J$7/(J$6*J$7+Q$6*Q$7+X$6*X$7)</f>
        <v>3713.2665325810403</v>
      </c>
      <c r="K9" s="49">
        <f>D9*K$6*K$7/(K$6*K$7+R$6*R$7+Y$6*Y$7)</f>
        <v>4421.8389154338493</v>
      </c>
      <c r="L9" s="49">
        <f t="shared" ref="L9:O13" si="0">E9*L$6*L$7/(L$6*L$7+S$6*S$7+Z$6*Z$7)</f>
        <v>4053.2538501617478</v>
      </c>
      <c r="M9" s="49">
        <f>F9*M$6*M$7/(M$6*M$7+T$6*T$7+AA$6*AA$7)</f>
        <v>4486.0345697706853</v>
      </c>
      <c r="N9" s="49">
        <f>G9*N$6*N$7/(N$6*N$7+U$6*U$7+AB$6*AB$7)</f>
        <v>4403.7540019453018</v>
      </c>
      <c r="O9" s="49">
        <f t="shared" si="0"/>
        <v>4605.5142804940488</v>
      </c>
      <c r="P9" s="1"/>
      <c r="Q9" s="49">
        <f>C9*Q$6*Q$7/(Q$6*Q$7+X$6*X$7+J$6*J$7)</f>
        <v>4734.9882065189586</v>
      </c>
      <c r="R9" s="49">
        <f t="shared" ref="R9:V13" si="1">D9*R$6*R$7/(R$6*R$7+Y$6*Y$7+K$6*K$7)</f>
        <v>5649.0453104661519</v>
      </c>
      <c r="S9" s="49">
        <f t="shared" si="1"/>
        <v>4845.4917515382522</v>
      </c>
      <c r="T9" s="49">
        <f t="shared" si="1"/>
        <v>5364.696852629314</v>
      </c>
      <c r="U9" s="49">
        <f t="shared" si="1"/>
        <v>5265.8645737546985</v>
      </c>
      <c r="V9" s="49">
        <f t="shared" si="1"/>
        <v>5507.5898750059478</v>
      </c>
      <c r="W9" s="1"/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D9" s="1"/>
      <c r="AE9" s="49">
        <f>C9-J9-Q9-X9</f>
        <v>0</v>
      </c>
      <c r="AF9" s="49">
        <f t="shared" ref="AF9:AJ13" si="3">D9-K9-R9-Y9</f>
        <v>0</v>
      </c>
      <c r="AG9" s="49">
        <f t="shared" si="3"/>
        <v>9.0949470177292824E-13</v>
      </c>
      <c r="AH9" s="49">
        <f t="shared" si="3"/>
        <v>-9.0949470177292824E-13</v>
      </c>
      <c r="AI9" s="49">
        <f t="shared" si="3"/>
        <v>0</v>
      </c>
      <c r="AJ9" s="49">
        <f t="shared" si="3"/>
        <v>9.0949470177292824E-13</v>
      </c>
    </row>
    <row r="10" spans="1:36" ht="15.75">
      <c r="A10" s="69">
        <v>2</v>
      </c>
      <c r="B10" s="70" t="s">
        <v>82</v>
      </c>
      <c r="C10" s="71">
        <v>9507.4770628000006</v>
      </c>
      <c r="D10" s="71">
        <v>8537.1786927999983</v>
      </c>
      <c r="E10" s="71">
        <v>9674.0272119000019</v>
      </c>
      <c r="F10" s="71">
        <v>10444.5415913</v>
      </c>
      <c r="G10" s="71">
        <v>10846.3237852</v>
      </c>
      <c r="H10" s="142">
        <v>13829.863457200003</v>
      </c>
      <c r="J10" s="49">
        <f t="shared" ref="J10:K13" si="4">C10*J$6*J$7/(J$6*J$7+Q$6*Q$7+X$6*X$7)</f>
        <v>4178.8271633412032</v>
      </c>
      <c r="K10" s="49">
        <f t="shared" si="4"/>
        <v>3748.4324241114105</v>
      </c>
      <c r="L10" s="49">
        <f t="shared" si="0"/>
        <v>4406.3837532013886</v>
      </c>
      <c r="M10" s="49">
        <f t="shared" si="0"/>
        <v>4756.4564127121466</v>
      </c>
      <c r="N10" s="49">
        <f t="shared" si="0"/>
        <v>4939.651073259759</v>
      </c>
      <c r="O10" s="49">
        <f t="shared" si="0"/>
        <v>6298.1289097846093</v>
      </c>
      <c r="P10" s="1"/>
      <c r="Q10" s="49">
        <f t="shared" ref="Q10:Q13" si="5">C10*Q$6*Q$7/(Q$6*Q$7+X$6*X$7+J$6*J$7)</f>
        <v>5328.6498994587973</v>
      </c>
      <c r="R10" s="49">
        <f t="shared" si="1"/>
        <v>4788.7462686885865</v>
      </c>
      <c r="S10" s="49">
        <f t="shared" si="1"/>
        <v>5267.6434586986124</v>
      </c>
      <c r="T10" s="49">
        <f t="shared" si="1"/>
        <v>5688.085178587854</v>
      </c>
      <c r="U10" s="49">
        <f t="shared" si="1"/>
        <v>5906.6727119402403</v>
      </c>
      <c r="V10" s="49">
        <f t="shared" si="1"/>
        <v>7531.7345474153917</v>
      </c>
      <c r="W10" s="1"/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D10" s="1"/>
      <c r="AE10" s="49">
        <f t="shared" ref="AE10:AE13" si="7">C10-J10-Q10-X10</f>
        <v>0</v>
      </c>
      <c r="AF10" s="49">
        <f t="shared" si="3"/>
        <v>1.8189894035458565E-12</v>
      </c>
      <c r="AG10" s="49">
        <f t="shared" si="3"/>
        <v>9.0949470177292824E-13</v>
      </c>
      <c r="AH10" s="49">
        <f t="shared" si="3"/>
        <v>-9.0949470177292824E-13</v>
      </c>
      <c r="AI10" s="49">
        <f t="shared" si="3"/>
        <v>9.0949470177292824E-13</v>
      </c>
      <c r="AJ10" s="49">
        <f t="shared" si="3"/>
        <v>1.8189894035458565E-12</v>
      </c>
    </row>
    <row r="11" spans="1:36" ht="15.75">
      <c r="A11" s="69">
        <v>3</v>
      </c>
      <c r="B11" s="70" t="s">
        <v>83</v>
      </c>
      <c r="C11" s="71">
        <v>823.40779689999999</v>
      </c>
      <c r="D11" s="71">
        <v>874.76634000000001</v>
      </c>
      <c r="E11" s="71">
        <v>873.72636</v>
      </c>
      <c r="F11" s="71">
        <v>714.50793310000006</v>
      </c>
      <c r="G11" s="71">
        <v>651.80972129999998</v>
      </c>
      <c r="H11" s="142">
        <v>642.99965999999995</v>
      </c>
      <c r="J11" s="49">
        <f t="shared" si="4"/>
        <v>361.91292868386898</v>
      </c>
      <c r="K11" s="49">
        <f t="shared" si="4"/>
        <v>384.08502742746617</v>
      </c>
      <c r="L11" s="49">
        <f t="shared" si="0"/>
        <v>397.97010625646607</v>
      </c>
      <c r="M11" s="49">
        <f t="shared" si="0"/>
        <v>325.3877454189153</v>
      </c>
      <c r="N11" s="49">
        <f t="shared" si="0"/>
        <v>296.84828271253008</v>
      </c>
      <c r="O11" s="49">
        <f t="shared" si="0"/>
        <v>292.8224678544712</v>
      </c>
      <c r="P11" s="1"/>
      <c r="Q11" s="49">
        <f t="shared" si="5"/>
        <v>461.49486821613101</v>
      </c>
      <c r="R11" s="49">
        <f t="shared" si="1"/>
        <v>490.68131257253384</v>
      </c>
      <c r="S11" s="49">
        <f t="shared" si="1"/>
        <v>475.75625374353393</v>
      </c>
      <c r="T11" s="49">
        <f t="shared" si="1"/>
        <v>389.12018768108476</v>
      </c>
      <c r="U11" s="49">
        <f t="shared" si="1"/>
        <v>354.9614385874699</v>
      </c>
      <c r="V11" s="49">
        <f t="shared" si="1"/>
        <v>350.17719214552869</v>
      </c>
      <c r="W11" s="1"/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D11" s="1"/>
      <c r="AE11" s="49">
        <f t="shared" si="7"/>
        <v>0</v>
      </c>
      <c r="AF11" s="49">
        <f t="shared" si="3"/>
        <v>0</v>
      </c>
      <c r="AG11" s="49">
        <f t="shared" si="3"/>
        <v>0</v>
      </c>
      <c r="AH11" s="49">
        <f t="shared" si="3"/>
        <v>0</v>
      </c>
      <c r="AI11" s="49">
        <f t="shared" si="3"/>
        <v>0</v>
      </c>
      <c r="AJ11" s="49">
        <f t="shared" si="3"/>
        <v>5.6843418860808015E-14</v>
      </c>
    </row>
    <row r="12" spans="1:36" ht="15.75">
      <c r="A12" s="69">
        <v>4</v>
      </c>
      <c r="B12" s="70" t="s">
        <v>84</v>
      </c>
      <c r="C12" s="71">
        <v>1855.1821528</v>
      </c>
      <c r="D12" s="71">
        <v>1899.1400690999999</v>
      </c>
      <c r="E12" s="71">
        <v>2198.9780936000002</v>
      </c>
      <c r="F12" s="71">
        <v>2687.5392357000001</v>
      </c>
      <c r="G12" s="71">
        <v>3116.2861177</v>
      </c>
      <c r="H12" s="142">
        <v>3430.4870765999995</v>
      </c>
      <c r="J12" s="49">
        <f t="shared" si="4"/>
        <v>815.40933749918554</v>
      </c>
      <c r="K12" s="49">
        <f t="shared" si="4"/>
        <v>833.85840558162465</v>
      </c>
      <c r="L12" s="49">
        <f t="shared" si="0"/>
        <v>1001.6036892438879</v>
      </c>
      <c r="M12" s="49">
        <f t="shared" si="0"/>
        <v>1223.9084999870909</v>
      </c>
      <c r="N12" s="49">
        <f t="shared" si="0"/>
        <v>1419.2242801091566</v>
      </c>
      <c r="O12" s="49">
        <f t="shared" si="0"/>
        <v>1562.2460697924514</v>
      </c>
      <c r="P12" s="1"/>
      <c r="Q12" s="49">
        <f t="shared" si="5"/>
        <v>1039.7728153008145</v>
      </c>
      <c r="R12" s="49">
        <f t="shared" si="1"/>
        <v>1065.2816635183749</v>
      </c>
      <c r="S12" s="49">
        <f t="shared" si="1"/>
        <v>1197.3744043561123</v>
      </c>
      <c r="T12" s="49">
        <f t="shared" si="1"/>
        <v>1463.6307357129092</v>
      </c>
      <c r="U12" s="49">
        <f t="shared" si="1"/>
        <v>1697.0618375908434</v>
      </c>
      <c r="V12" s="49">
        <f t="shared" si="1"/>
        <v>1868.2410068075478</v>
      </c>
      <c r="W12" s="1"/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D12" s="1"/>
      <c r="AE12" s="49">
        <f t="shared" si="7"/>
        <v>0</v>
      </c>
      <c r="AF12" s="49">
        <f t="shared" si="3"/>
        <v>4.5474735088646412E-13</v>
      </c>
      <c r="AG12" s="49">
        <f t="shared" si="3"/>
        <v>0</v>
      </c>
      <c r="AH12" s="49">
        <f t="shared" si="3"/>
        <v>0</v>
      </c>
      <c r="AI12" s="49">
        <f t="shared" si="3"/>
        <v>0</v>
      </c>
      <c r="AJ12" s="49">
        <f t="shared" si="3"/>
        <v>2.2737367544323206E-13</v>
      </c>
    </row>
    <row r="13" spans="1:36" ht="15.75">
      <c r="A13" s="69">
        <v>5</v>
      </c>
      <c r="B13" s="70" t="s">
        <v>85</v>
      </c>
      <c r="C13" s="71">
        <v>695.34524999999996</v>
      </c>
      <c r="D13" s="72">
        <v>674.38163999999995</v>
      </c>
      <c r="E13" s="72">
        <v>698.30790780000007</v>
      </c>
      <c r="F13" s="72">
        <v>717.51074000000006</v>
      </c>
      <c r="G13" s="72">
        <v>708.57429000000002</v>
      </c>
      <c r="H13" s="150">
        <v>658.76062000000002</v>
      </c>
      <c r="J13" s="49">
        <f t="shared" si="4"/>
        <v>305.6255197258954</v>
      </c>
      <c r="K13" s="49">
        <f t="shared" si="4"/>
        <v>296.10180324951642</v>
      </c>
      <c r="L13" s="49">
        <f t="shared" si="0"/>
        <v>318.06946086289139</v>
      </c>
      <c r="M13" s="49">
        <f t="shared" si="0"/>
        <v>326.7552271806365</v>
      </c>
      <c r="N13" s="49">
        <f t="shared" si="0"/>
        <v>322.7000983373494</v>
      </c>
      <c r="O13" s="49">
        <f t="shared" si="0"/>
        <v>300.00001939929729</v>
      </c>
      <c r="P13" s="1"/>
      <c r="Q13" s="49">
        <f t="shared" si="5"/>
        <v>389.71973027410451</v>
      </c>
      <c r="R13" s="49">
        <f t="shared" si="1"/>
        <v>378.27983675048347</v>
      </c>
      <c r="S13" s="49">
        <f t="shared" si="1"/>
        <v>380.23844693710868</v>
      </c>
      <c r="T13" s="49">
        <f t="shared" si="1"/>
        <v>390.75551281936362</v>
      </c>
      <c r="U13" s="49">
        <f t="shared" si="1"/>
        <v>385.87419166265056</v>
      </c>
      <c r="V13" s="49">
        <f t="shared" si="1"/>
        <v>358.76060060070267</v>
      </c>
      <c r="W13" s="1"/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D13" s="1"/>
      <c r="AE13" s="49">
        <f t="shared" si="7"/>
        <v>5.6843418860808015E-14</v>
      </c>
      <c r="AF13" s="49">
        <f t="shared" si="3"/>
        <v>5.6843418860808015E-14</v>
      </c>
      <c r="AG13" s="49">
        <f t="shared" si="3"/>
        <v>0</v>
      </c>
      <c r="AH13" s="49">
        <f t="shared" si="3"/>
        <v>-5.6843418860808015E-14</v>
      </c>
      <c r="AI13" s="49">
        <f t="shared" si="3"/>
        <v>5.6843418860808015E-14</v>
      </c>
      <c r="AJ13" s="49">
        <f t="shared" si="3"/>
        <v>5.6843418860808015E-14</v>
      </c>
    </row>
    <row r="14" spans="1:36" ht="15.75">
      <c r="A14" s="69">
        <v>6</v>
      </c>
      <c r="B14" s="70" t="s">
        <v>86</v>
      </c>
      <c r="C14" s="71"/>
      <c r="D14" s="71"/>
      <c r="E14" s="71"/>
      <c r="F14" s="71"/>
      <c r="G14" s="71"/>
      <c r="H14" s="147"/>
      <c r="J14" s="49"/>
      <c r="K14" s="49"/>
      <c r="L14" s="49"/>
      <c r="M14" s="49"/>
      <c r="N14" s="49"/>
      <c r="O14" s="49"/>
      <c r="P14" s="1"/>
      <c r="Q14" s="49"/>
      <c r="R14" s="49"/>
      <c r="S14" s="49"/>
      <c r="T14" s="49"/>
      <c r="U14" s="49"/>
      <c r="V14" s="49"/>
      <c r="W14" s="1"/>
      <c r="X14" s="100"/>
      <c r="Y14" s="49"/>
      <c r="Z14" s="49"/>
      <c r="AA14" s="49"/>
      <c r="AB14" s="49"/>
      <c r="AC14" s="49"/>
      <c r="AD14" s="1"/>
      <c r="AE14" s="100"/>
      <c r="AF14" s="49"/>
      <c r="AG14" s="49"/>
      <c r="AH14" s="49"/>
      <c r="AI14" s="49"/>
      <c r="AJ14" s="49"/>
    </row>
    <row r="15" spans="1:36" ht="15.75">
      <c r="A15" s="73">
        <v>6.1</v>
      </c>
      <c r="B15" s="70" t="s">
        <v>87</v>
      </c>
      <c r="C15" s="71">
        <v>14.48136</v>
      </c>
      <c r="D15" s="71">
        <v>16.600059999999999</v>
      </c>
      <c r="E15" s="71">
        <v>18.044989999999999</v>
      </c>
      <c r="F15" s="71">
        <v>20.26671</v>
      </c>
      <c r="G15" s="71">
        <v>28.222212000000003</v>
      </c>
      <c r="H15" s="142">
        <v>20.510223999999997</v>
      </c>
      <c r="J15" s="49">
        <f t="shared" ref="J15:O23" si="8">C15*J$6*J$7/(J$6*J$7+Q$6*Q$7+X$6*X$7)</f>
        <v>6.3650009492950348</v>
      </c>
      <c r="K15" s="49">
        <f t="shared" si="8"/>
        <v>7.2886143520309474</v>
      </c>
      <c r="L15" s="49">
        <f t="shared" si="8"/>
        <v>8.2192399319357463</v>
      </c>
      <c r="M15" s="49">
        <f t="shared" si="8"/>
        <v>9.2294833527566098</v>
      </c>
      <c r="N15" s="49">
        <f t="shared" si="8"/>
        <v>12.853007392771083</v>
      </c>
      <c r="O15" s="49">
        <f t="shared" si="8"/>
        <v>9.3403694924628802</v>
      </c>
      <c r="P15" s="1"/>
      <c r="Q15" s="49">
        <f t="shared" ref="Q15:V23" si="9">C15*Q$6*Q$7/(Q$6*Q$7+X$6*X$7+J$6*J$7)</f>
        <v>8.1163590507049648</v>
      </c>
      <c r="R15" s="49">
        <f t="shared" si="9"/>
        <v>9.3114456479690499</v>
      </c>
      <c r="S15" s="49">
        <f t="shared" si="9"/>
        <v>9.8257500680642522</v>
      </c>
      <c r="T15" s="49">
        <f t="shared" si="9"/>
        <v>11.03722664724339</v>
      </c>
      <c r="U15" s="49">
        <f t="shared" si="9"/>
        <v>15.369204607228918</v>
      </c>
      <c r="V15" s="49">
        <f t="shared" si="9"/>
        <v>11.169854507537117</v>
      </c>
      <c r="W15" s="1"/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D15" s="1"/>
      <c r="AE15" s="49">
        <f t="shared" ref="AE15:AJ23" si="11">C15-J15-Q15-X15</f>
        <v>0</v>
      </c>
      <c r="AF15" s="49">
        <f t="shared" si="11"/>
        <v>1.7763568394002505E-15</v>
      </c>
      <c r="AG15" s="49">
        <f t="shared" si="11"/>
        <v>0</v>
      </c>
      <c r="AH15" s="49">
        <f t="shared" si="11"/>
        <v>0</v>
      </c>
      <c r="AI15" s="49">
        <f t="shared" si="11"/>
        <v>1.7763568394002505E-15</v>
      </c>
      <c r="AJ15" s="49">
        <f t="shared" si="11"/>
        <v>0</v>
      </c>
    </row>
    <row r="16" spans="1:36" ht="15.75">
      <c r="A16" s="73">
        <v>6.2</v>
      </c>
      <c r="B16" s="70" t="s">
        <v>88</v>
      </c>
      <c r="C16" s="71">
        <v>353.241491</v>
      </c>
      <c r="D16" s="71">
        <v>500.68333000000001</v>
      </c>
      <c r="E16" s="71">
        <v>468.45256000000001</v>
      </c>
      <c r="F16" s="71">
        <v>409.97753</v>
      </c>
      <c r="G16" s="71">
        <v>421.88414999999998</v>
      </c>
      <c r="H16" s="142">
        <v>380.85748999999998</v>
      </c>
      <c r="J16" s="49">
        <f t="shared" si="8"/>
        <v>155.26044691557931</v>
      </c>
      <c r="K16" s="49">
        <f t="shared" si="8"/>
        <v>219.83581413926501</v>
      </c>
      <c r="L16" s="49">
        <f t="shared" si="8"/>
        <v>213.37357279607949</v>
      </c>
      <c r="M16" s="49">
        <f t="shared" si="8"/>
        <v>186.70424494845358</v>
      </c>
      <c r="N16" s="49">
        <f t="shared" si="8"/>
        <v>192.13519120481928</v>
      </c>
      <c r="O16" s="49">
        <f t="shared" si="8"/>
        <v>173.44275131134532</v>
      </c>
      <c r="P16" s="1"/>
      <c r="Q16" s="49">
        <f t="shared" si="9"/>
        <v>197.98104408442069</v>
      </c>
      <c r="R16" s="49">
        <f t="shared" si="9"/>
        <v>280.84751586073497</v>
      </c>
      <c r="S16" s="49">
        <f t="shared" si="9"/>
        <v>255.07898720392049</v>
      </c>
      <c r="T16" s="49">
        <f t="shared" si="9"/>
        <v>223.2732850515464</v>
      </c>
      <c r="U16" s="49">
        <f t="shared" si="9"/>
        <v>229.7489587951807</v>
      </c>
      <c r="V16" s="49">
        <f t="shared" si="9"/>
        <v>207.41473868865461</v>
      </c>
      <c r="W16" s="1"/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D16" s="1"/>
      <c r="AE16" s="49">
        <f t="shared" si="11"/>
        <v>0</v>
      </c>
      <c r="AF16" s="49">
        <f t="shared" si="11"/>
        <v>5.6843418860808015E-14</v>
      </c>
      <c r="AG16" s="49">
        <f t="shared" si="11"/>
        <v>2.8421709430404007E-14</v>
      </c>
      <c r="AH16" s="49">
        <f t="shared" si="11"/>
        <v>2.8421709430404007E-14</v>
      </c>
      <c r="AI16" s="49">
        <f t="shared" si="11"/>
        <v>0</v>
      </c>
      <c r="AJ16" s="49">
        <f t="shared" si="11"/>
        <v>5.6843418860808015E-14</v>
      </c>
    </row>
    <row r="17" spans="1:36" ht="15.75">
      <c r="A17" s="73">
        <v>6.3</v>
      </c>
      <c r="B17" s="70" t="s">
        <v>89</v>
      </c>
      <c r="C17" s="71">
        <v>669.63131669999996</v>
      </c>
      <c r="D17" s="71">
        <v>702.46121960000005</v>
      </c>
      <c r="E17" s="71">
        <v>754.04670400000009</v>
      </c>
      <c r="F17" s="71">
        <v>728.02058269999998</v>
      </c>
      <c r="G17" s="71">
        <v>641.15865459999998</v>
      </c>
      <c r="H17" s="142">
        <v>622.23323670000002</v>
      </c>
      <c r="J17" s="49">
        <f t="shared" si="8"/>
        <v>294.3234590171906</v>
      </c>
      <c r="K17" s="49">
        <f t="shared" si="8"/>
        <v>308.43074825764023</v>
      </c>
      <c r="L17" s="49">
        <f t="shared" si="8"/>
        <v>343.45770100517291</v>
      </c>
      <c r="M17" s="49">
        <f t="shared" si="8"/>
        <v>331.54142179435229</v>
      </c>
      <c r="N17" s="49">
        <f t="shared" si="8"/>
        <v>291.9975559503614</v>
      </c>
      <c r="O17" s="49">
        <f t="shared" si="8"/>
        <v>283.3654250323699</v>
      </c>
      <c r="P17" s="1"/>
      <c r="Q17" s="49">
        <f t="shared" si="9"/>
        <v>375.3078576828093</v>
      </c>
      <c r="R17" s="49">
        <f t="shared" si="9"/>
        <v>394.03047134235982</v>
      </c>
      <c r="S17" s="49">
        <f t="shared" si="9"/>
        <v>410.58900299482713</v>
      </c>
      <c r="T17" s="49">
        <f t="shared" si="9"/>
        <v>396.47916090564775</v>
      </c>
      <c r="U17" s="49">
        <f t="shared" si="9"/>
        <v>349.16109864963846</v>
      </c>
      <c r="V17" s="49">
        <f t="shared" si="9"/>
        <v>338.86781166763006</v>
      </c>
      <c r="W17" s="1"/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D17" s="1"/>
      <c r="AE17" s="49">
        <f t="shared" si="11"/>
        <v>5.6843418860808015E-14</v>
      </c>
      <c r="AF17" s="49">
        <f t="shared" si="11"/>
        <v>0</v>
      </c>
      <c r="AG17" s="49">
        <f t="shared" si="11"/>
        <v>5.6843418860808015E-14</v>
      </c>
      <c r="AH17" s="49">
        <f t="shared" si="11"/>
        <v>-5.6843418860808015E-14</v>
      </c>
      <c r="AI17" s="49">
        <f t="shared" si="11"/>
        <v>1.1368683772161603E-13</v>
      </c>
      <c r="AJ17" s="49">
        <f t="shared" si="11"/>
        <v>5.6843418860808015E-14</v>
      </c>
    </row>
    <row r="18" spans="1:36" ht="15.75">
      <c r="A18" s="73">
        <v>6.4</v>
      </c>
      <c r="B18" s="70" t="s">
        <v>90</v>
      </c>
      <c r="C18" s="71">
        <v>109.87914790000001</v>
      </c>
      <c r="D18" s="71">
        <v>92.323051800000002</v>
      </c>
      <c r="E18" s="71">
        <v>102.81646559999999</v>
      </c>
      <c r="F18" s="71">
        <v>138.4456236</v>
      </c>
      <c r="G18" s="71">
        <v>144.78287259999999</v>
      </c>
      <c r="H18" s="142">
        <v>134.70993810000002</v>
      </c>
      <c r="J18" s="49">
        <f t="shared" si="8"/>
        <v>48.295248560303015</v>
      </c>
      <c r="K18" s="49">
        <f t="shared" si="8"/>
        <v>40.536426999226308</v>
      </c>
      <c r="L18" s="49">
        <f t="shared" si="8"/>
        <v>46.831458466866309</v>
      </c>
      <c r="M18" s="49">
        <f t="shared" si="8"/>
        <v>63.04829833151053</v>
      </c>
      <c r="N18" s="49">
        <f t="shared" si="8"/>
        <v>65.93726005156627</v>
      </c>
      <c r="O18" s="49">
        <f t="shared" si="8"/>
        <v>61.346994365385925</v>
      </c>
      <c r="P18" s="1"/>
      <c r="Q18" s="49">
        <f t="shared" si="9"/>
        <v>61.583899339696991</v>
      </c>
      <c r="R18" s="49">
        <f t="shared" si="9"/>
        <v>51.786624800773694</v>
      </c>
      <c r="S18" s="49">
        <f t="shared" si="9"/>
        <v>55.985007133133678</v>
      </c>
      <c r="T18" s="49">
        <f t="shared" si="9"/>
        <v>75.397325268489467</v>
      </c>
      <c r="U18" s="49">
        <f t="shared" si="9"/>
        <v>78.845612548433721</v>
      </c>
      <c r="V18" s="49">
        <f t="shared" si="9"/>
        <v>73.362943734614078</v>
      </c>
      <c r="W18" s="1"/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D18" s="1"/>
      <c r="AE18" s="49">
        <f t="shared" si="11"/>
        <v>0</v>
      </c>
      <c r="AF18" s="49">
        <f t="shared" si="11"/>
        <v>0</v>
      </c>
      <c r="AG18" s="49">
        <f t="shared" si="11"/>
        <v>0</v>
      </c>
      <c r="AH18" s="49">
        <f t="shared" si="11"/>
        <v>1.4210854715202004E-14</v>
      </c>
      <c r="AI18" s="49">
        <f t="shared" si="11"/>
        <v>0</v>
      </c>
      <c r="AJ18" s="49">
        <f t="shared" si="11"/>
        <v>1.4210854715202004E-14</v>
      </c>
    </row>
    <row r="19" spans="1:36" s="76" customFormat="1" ht="15.75">
      <c r="A19" s="74">
        <v>6.5</v>
      </c>
      <c r="B19" s="75" t="s">
        <v>91</v>
      </c>
      <c r="C19" s="71">
        <v>20.920829999999999</v>
      </c>
      <c r="D19" s="71">
        <v>16.875111</v>
      </c>
      <c r="E19" s="71">
        <v>40.039700000000003</v>
      </c>
      <c r="F19" s="71">
        <v>15.27153</v>
      </c>
      <c r="G19" s="71">
        <v>22.787657999999997</v>
      </c>
      <c r="H19" s="142">
        <v>12.47226</v>
      </c>
      <c r="J19" s="49">
        <f t="shared" si="8"/>
        <v>9.1953451064016107</v>
      </c>
      <c r="K19" s="49">
        <f t="shared" si="8"/>
        <v>7.4093814255319153</v>
      </c>
      <c r="L19" s="49">
        <f t="shared" si="8"/>
        <v>18.237521943915056</v>
      </c>
      <c r="M19" s="49">
        <f t="shared" si="8"/>
        <v>6.9546725593904073</v>
      </c>
      <c r="N19" s="49">
        <f t="shared" si="8"/>
        <v>10.377993643373493</v>
      </c>
      <c r="O19" s="49">
        <f t="shared" si="8"/>
        <v>5.6798754029241758</v>
      </c>
      <c r="P19" s="14"/>
      <c r="Q19" s="49">
        <f t="shared" si="9"/>
        <v>11.725484893598388</v>
      </c>
      <c r="R19" s="49">
        <f t="shared" si="9"/>
        <v>9.4657295744680852</v>
      </c>
      <c r="S19" s="49">
        <f t="shared" si="9"/>
        <v>21.802178056084944</v>
      </c>
      <c r="T19" s="49">
        <f t="shared" si="9"/>
        <v>8.3168574406095921</v>
      </c>
      <c r="U19" s="49">
        <f t="shared" si="9"/>
        <v>12.409664356626504</v>
      </c>
      <c r="V19" s="49">
        <f t="shared" si="9"/>
        <v>6.7923845970758245</v>
      </c>
      <c r="W19" s="14"/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D19" s="14"/>
      <c r="AE19" s="49">
        <f t="shared" si="11"/>
        <v>0</v>
      </c>
      <c r="AF19" s="49">
        <f t="shared" si="11"/>
        <v>0</v>
      </c>
      <c r="AG19" s="49">
        <f t="shared" si="11"/>
        <v>3.5527136788005009E-15</v>
      </c>
      <c r="AH19" s="49">
        <f t="shared" si="11"/>
        <v>0</v>
      </c>
      <c r="AI19" s="49">
        <f t="shared" si="11"/>
        <v>0</v>
      </c>
      <c r="AJ19" s="49">
        <f t="shared" si="11"/>
        <v>0</v>
      </c>
    </row>
    <row r="20" spans="1:36" ht="15.75">
      <c r="A20" s="73">
        <v>6.6</v>
      </c>
      <c r="B20" s="70" t="s">
        <v>92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P20" s="1"/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W20" s="1"/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D20" s="1"/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73">
        <v>6.7</v>
      </c>
      <c r="B21" s="70" t="s">
        <v>93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P21" s="1"/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W21" s="1"/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D21" s="1"/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73">
        <v>6.8</v>
      </c>
      <c r="B22" s="70" t="s">
        <v>94</v>
      </c>
      <c r="C22" s="71">
        <v>10.5554676</v>
      </c>
      <c r="D22" s="71">
        <v>24.436439500000002</v>
      </c>
      <c r="E22" s="71">
        <v>50.527455499999995</v>
      </c>
      <c r="F22" s="71">
        <v>58.960235599999997</v>
      </c>
      <c r="G22" s="71">
        <v>69.588660000000004</v>
      </c>
      <c r="H22" s="142">
        <v>77.337875499999996</v>
      </c>
      <c r="J22" s="49">
        <f t="shared" si="8"/>
        <v>4.6394510801646378</v>
      </c>
      <c r="K22" s="49">
        <f t="shared" si="8"/>
        <v>10.729345776595746</v>
      </c>
      <c r="L22" s="49">
        <f t="shared" si="8"/>
        <v>23.014547522869584</v>
      </c>
      <c r="M22" s="49">
        <f t="shared" si="8"/>
        <v>26.850560004303002</v>
      </c>
      <c r="N22" s="49">
        <f t="shared" si="8"/>
        <v>31.692184915662654</v>
      </c>
      <c r="O22" s="49">
        <f t="shared" si="8"/>
        <v>35.219719342513883</v>
      </c>
      <c r="P22" s="1"/>
      <c r="Q22" s="49">
        <f t="shared" si="9"/>
        <v>5.9160165198353614</v>
      </c>
      <c r="R22" s="49">
        <f t="shared" si="9"/>
        <v>13.707093723404256</v>
      </c>
      <c r="S22" s="49">
        <f t="shared" si="9"/>
        <v>27.512907977130407</v>
      </c>
      <c r="T22" s="49">
        <f t="shared" si="9"/>
        <v>32.109675595696999</v>
      </c>
      <c r="U22" s="49">
        <f t="shared" si="9"/>
        <v>37.896475084337354</v>
      </c>
      <c r="V22" s="49">
        <f t="shared" si="9"/>
        <v>42.118156157486112</v>
      </c>
      <c r="W22" s="1"/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D22" s="1"/>
      <c r="AE22" s="49">
        <f t="shared" si="11"/>
        <v>8.8817841970012523E-16</v>
      </c>
      <c r="AF22" s="49">
        <f t="shared" si="11"/>
        <v>0</v>
      </c>
      <c r="AG22" s="49">
        <f t="shared" si="11"/>
        <v>3.5527136788005009E-15</v>
      </c>
      <c r="AH22" s="49">
        <f t="shared" si="11"/>
        <v>0</v>
      </c>
      <c r="AI22" s="49">
        <f t="shared" si="11"/>
        <v>0</v>
      </c>
      <c r="AJ22" s="49">
        <f t="shared" si="11"/>
        <v>0</v>
      </c>
    </row>
    <row r="23" spans="1:36" ht="15.75">
      <c r="A23" s="73">
        <v>6.9</v>
      </c>
      <c r="B23" s="70" t="s">
        <v>95</v>
      </c>
      <c r="C23" s="71">
        <v>93.6</v>
      </c>
      <c r="D23" s="71">
        <v>102.96</v>
      </c>
      <c r="E23" s="71">
        <v>102.96</v>
      </c>
      <c r="F23" s="71">
        <v>99.96</v>
      </c>
      <c r="G23" s="71">
        <v>102.96</v>
      </c>
      <c r="H23" s="142">
        <v>102.96</v>
      </c>
      <c r="J23" s="49">
        <f t="shared" si="8"/>
        <v>41.140064804273578</v>
      </c>
      <c r="K23" s="49">
        <f t="shared" si="8"/>
        <v>45.206808510638297</v>
      </c>
      <c r="L23" s="49">
        <f t="shared" si="8"/>
        <v>46.896836373536615</v>
      </c>
      <c r="M23" s="49">
        <f t="shared" si="8"/>
        <v>45.521900493052442</v>
      </c>
      <c r="N23" s="49">
        <f t="shared" si="8"/>
        <v>46.890216867469874</v>
      </c>
      <c r="O23" s="49">
        <f t="shared" si="8"/>
        <v>46.888051683100983</v>
      </c>
      <c r="P23" s="1"/>
      <c r="Q23" s="49">
        <f t="shared" si="9"/>
        <v>52.459935195726416</v>
      </c>
      <c r="R23" s="49">
        <f t="shared" si="9"/>
        <v>57.75319148936169</v>
      </c>
      <c r="S23" s="49">
        <f t="shared" si="9"/>
        <v>56.063163626463378</v>
      </c>
      <c r="T23" s="49">
        <f t="shared" si="9"/>
        <v>54.438099506947552</v>
      </c>
      <c r="U23" s="49">
        <f t="shared" si="9"/>
        <v>56.069783132530105</v>
      </c>
      <c r="V23" s="49">
        <f t="shared" si="9"/>
        <v>56.071948316899011</v>
      </c>
      <c r="W23" s="1"/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D23" s="1"/>
      <c r="AE23" s="49">
        <f t="shared" si="11"/>
        <v>0</v>
      </c>
      <c r="AF23" s="49">
        <f t="shared" si="11"/>
        <v>7.1054273576010019E-15</v>
      </c>
      <c r="AG23" s="49">
        <f t="shared" si="11"/>
        <v>0</v>
      </c>
      <c r="AH23" s="49">
        <f t="shared" si="11"/>
        <v>0</v>
      </c>
      <c r="AI23" s="49">
        <f t="shared" si="11"/>
        <v>1.4210854715202004E-14</v>
      </c>
      <c r="AJ23" s="49">
        <f t="shared" si="11"/>
        <v>0</v>
      </c>
    </row>
    <row r="24" spans="1:36" ht="28.5">
      <c r="A24" s="73"/>
      <c r="B24" s="70" t="s">
        <v>96</v>
      </c>
      <c r="C24" s="15">
        <f>SUM(C15:C23)</f>
        <v>1272.3096131999996</v>
      </c>
      <c r="D24" s="15">
        <f t="shared" ref="D24:G24" si="12">SUM(D15:D23)</f>
        <v>1456.3392119000002</v>
      </c>
      <c r="E24" s="15">
        <f t="shared" si="12"/>
        <v>1536.8878751000002</v>
      </c>
      <c r="F24" s="15">
        <f t="shared" si="12"/>
        <v>1470.9022119000001</v>
      </c>
      <c r="G24" s="15">
        <f t="shared" si="12"/>
        <v>1431.3842071999998</v>
      </c>
      <c r="H24" s="146">
        <f t="shared" ref="H24" si="13">+SUM(H15:H23)</f>
        <v>1351.0810243000001</v>
      </c>
      <c r="J24" s="15">
        <f t="shared" ref="J24:O24" si="14">SUM(J15:J23)</f>
        <v>559.21901643320791</v>
      </c>
      <c r="K24" s="15">
        <f t="shared" si="14"/>
        <v>639.43713946092851</v>
      </c>
      <c r="L24" s="15">
        <f t="shared" si="14"/>
        <v>700.03087804037568</v>
      </c>
      <c r="M24" s="15">
        <f t="shared" si="14"/>
        <v>669.85058148381881</v>
      </c>
      <c r="N24" s="15">
        <f t="shared" si="14"/>
        <v>651.88341002602408</v>
      </c>
      <c r="O24" s="15">
        <f t="shared" si="14"/>
        <v>615.28318663010316</v>
      </c>
      <c r="P24" s="1"/>
      <c r="Q24" s="15">
        <f t="shared" ref="Q24:V24" si="15">SUM(Q15:Q23)</f>
        <v>713.09059676679215</v>
      </c>
      <c r="R24" s="15">
        <f t="shared" si="15"/>
        <v>816.90207243907162</v>
      </c>
      <c r="S24" s="15">
        <f t="shared" si="15"/>
        <v>836.85699705962429</v>
      </c>
      <c r="T24" s="15">
        <f t="shared" si="15"/>
        <v>801.05163041618118</v>
      </c>
      <c r="U24" s="15">
        <f t="shared" si="15"/>
        <v>779.5007971739758</v>
      </c>
      <c r="V24" s="15">
        <f t="shared" si="15"/>
        <v>735.79783766989692</v>
      </c>
      <c r="W24" s="1"/>
      <c r="X24" s="15">
        <f t="shared" ref="X24:AC24" si="16">SUM(X15:X23)</f>
        <v>0</v>
      </c>
      <c r="Y24" s="15">
        <f t="shared" si="16"/>
        <v>0</v>
      </c>
      <c r="Z24" s="15">
        <f t="shared" si="16"/>
        <v>0</v>
      </c>
      <c r="AA24" s="15">
        <f t="shared" si="16"/>
        <v>0</v>
      </c>
      <c r="AB24" s="15">
        <f t="shared" si="16"/>
        <v>0</v>
      </c>
      <c r="AC24" s="15">
        <f t="shared" si="16"/>
        <v>0</v>
      </c>
      <c r="AD24" s="1"/>
      <c r="AE24" s="15">
        <f t="shared" ref="AE24:AI24" si="17">SUM(AE15:AE23)</f>
        <v>5.773159728050814E-14</v>
      </c>
      <c r="AF24" s="15">
        <f t="shared" si="17"/>
        <v>6.5725203057809267E-14</v>
      </c>
      <c r="AG24" s="15">
        <f t="shared" si="17"/>
        <v>9.2370555648813024E-14</v>
      </c>
      <c r="AH24" s="15">
        <f t="shared" si="17"/>
        <v>-1.4210854715202004E-14</v>
      </c>
      <c r="AI24" s="15">
        <f t="shared" si="17"/>
        <v>1.2967404927621828E-13</v>
      </c>
      <c r="AJ24" s="15">
        <f t="shared" ref="AJ24" si="18">SUM(AJ15:AJ23)</f>
        <v>1.2789769243681803E-13</v>
      </c>
    </row>
    <row r="25" spans="1:36" ht="15.75">
      <c r="A25" s="73">
        <v>7</v>
      </c>
      <c r="B25" s="70" t="s">
        <v>97</v>
      </c>
      <c r="C25" s="71"/>
      <c r="D25" s="71"/>
      <c r="E25" s="71"/>
      <c r="F25" s="71"/>
      <c r="G25" s="71"/>
      <c r="H25" s="147"/>
      <c r="J25" s="49"/>
      <c r="K25" s="49"/>
      <c r="L25" s="49"/>
      <c r="M25" s="49"/>
      <c r="N25" s="49"/>
      <c r="O25" s="49"/>
      <c r="P25" s="1"/>
      <c r="Q25" s="49"/>
      <c r="R25" s="49"/>
      <c r="S25" s="49"/>
      <c r="T25" s="49"/>
      <c r="U25" s="49"/>
      <c r="V25" s="49"/>
      <c r="W25" s="1"/>
      <c r="X25" s="100"/>
      <c r="Y25" s="49"/>
      <c r="Z25" s="49"/>
      <c r="AA25" s="49"/>
      <c r="AB25" s="49"/>
      <c r="AC25" s="49"/>
      <c r="AD25" s="1"/>
      <c r="AE25" s="100"/>
      <c r="AF25" s="49"/>
      <c r="AG25" s="49"/>
      <c r="AH25" s="49"/>
      <c r="AI25" s="49"/>
      <c r="AJ25" s="49"/>
    </row>
    <row r="26" spans="1:36" ht="15.75">
      <c r="A26" s="73" t="s">
        <v>98</v>
      </c>
      <c r="B26" s="70" t="s">
        <v>99</v>
      </c>
      <c r="C26" s="71">
        <v>11042.203028800001</v>
      </c>
      <c r="D26" s="71">
        <v>11114.0472001</v>
      </c>
      <c r="E26" s="71">
        <v>11904.5406069</v>
      </c>
      <c r="F26" s="71">
        <v>12268.385883199999</v>
      </c>
      <c r="G26" s="71">
        <v>14911.121349200001</v>
      </c>
      <c r="H26" s="142">
        <v>16056.166487199998</v>
      </c>
      <c r="J26" s="49">
        <f t="shared" ref="J26:O30" si="19">C26*J$6*J$7/(J$6*J$7+Q$6*Q$7+X$6*X$7)</f>
        <v>4853.3861985766889</v>
      </c>
      <c r="K26" s="49">
        <f t="shared" si="19"/>
        <v>4879.86211687176</v>
      </c>
      <c r="L26" s="49">
        <f t="shared" si="19"/>
        <v>5422.3513300690711</v>
      </c>
      <c r="M26" s="49">
        <f t="shared" si="19"/>
        <v>5587.0372287454938</v>
      </c>
      <c r="N26" s="49">
        <f t="shared" si="19"/>
        <v>6790.8480361416869</v>
      </c>
      <c r="O26" s="49">
        <f t="shared" si="19"/>
        <v>7311.98877315761</v>
      </c>
      <c r="P26" s="1"/>
      <c r="Q26" s="49">
        <f t="shared" ref="Q26:V30" si="20">C26*Q$6*Q$7/(Q$6*Q$7+X$6*X$7+J$6*J$7)</f>
        <v>6188.8168302233116</v>
      </c>
      <c r="R26" s="49">
        <f t="shared" si="20"/>
        <v>6234.1850832282389</v>
      </c>
      <c r="S26" s="49">
        <f t="shared" si="20"/>
        <v>6482.1892768309281</v>
      </c>
      <c r="T26" s="49">
        <f t="shared" si="20"/>
        <v>6681.348654454504</v>
      </c>
      <c r="U26" s="49">
        <f t="shared" si="20"/>
        <v>8120.2733130583129</v>
      </c>
      <c r="V26" s="49">
        <f t="shared" si="20"/>
        <v>8744.1777140423874</v>
      </c>
      <c r="W26" s="1"/>
      <c r="X26" s="49">
        <f t="shared" ref="X26:AC30" si="21">C26*X$6*X$7/(X$6*X$7+J$6*J$7+Q$6*Q$7)</f>
        <v>0</v>
      </c>
      <c r="Y26" s="49">
        <f t="shared" si="21"/>
        <v>0</v>
      </c>
      <c r="Z26" s="49">
        <f t="shared" si="21"/>
        <v>0</v>
      </c>
      <c r="AA26" s="49">
        <f t="shared" si="21"/>
        <v>0</v>
      </c>
      <c r="AB26" s="49">
        <f t="shared" si="21"/>
        <v>0</v>
      </c>
      <c r="AC26" s="49">
        <f t="shared" si="21"/>
        <v>0</v>
      </c>
      <c r="AD26" s="1"/>
      <c r="AE26" s="49">
        <f t="shared" ref="AE26:AJ30" si="22">C26-J26-Q26-X26</f>
        <v>0</v>
      </c>
      <c r="AF26" s="49">
        <f t="shared" si="22"/>
        <v>9.0949470177292824E-13</v>
      </c>
      <c r="AG26" s="49">
        <f t="shared" si="22"/>
        <v>9.0949470177292824E-13</v>
      </c>
      <c r="AH26" s="49">
        <f t="shared" si="22"/>
        <v>9.0949470177292824E-13</v>
      </c>
      <c r="AI26" s="49">
        <f t="shared" si="22"/>
        <v>9.0949470177292824E-13</v>
      </c>
      <c r="AJ26" s="49">
        <f t="shared" si="22"/>
        <v>0</v>
      </c>
    </row>
    <row r="27" spans="1:36" ht="15.75">
      <c r="A27" s="73" t="s">
        <v>100</v>
      </c>
      <c r="B27" s="70" t="s">
        <v>101</v>
      </c>
      <c r="C27" s="71">
        <v>72.627560000000003</v>
      </c>
      <c r="D27" s="71">
        <v>2911.1524673000004</v>
      </c>
      <c r="E27" s="71">
        <v>1042.2231319</v>
      </c>
      <c r="F27" s="71">
        <v>1135.19841</v>
      </c>
      <c r="G27" s="71">
        <v>1088.6458461</v>
      </c>
      <c r="H27" s="142">
        <v>748.23772389999999</v>
      </c>
      <c r="J27" s="49">
        <f t="shared" si="19"/>
        <v>31.922035523250727</v>
      </c>
      <c r="K27" s="49">
        <f t="shared" si="19"/>
        <v>1278.2042748106385</v>
      </c>
      <c r="L27" s="49">
        <f t="shared" si="19"/>
        <v>474.71802332390411</v>
      </c>
      <c r="M27" s="49">
        <f t="shared" si="19"/>
        <v>516.9706788704616</v>
      </c>
      <c r="N27" s="49">
        <f t="shared" si="19"/>
        <v>495.7929275009638</v>
      </c>
      <c r="O27" s="49">
        <f t="shared" si="19"/>
        <v>340.74795133516943</v>
      </c>
      <c r="P27" s="1"/>
      <c r="Q27" s="49">
        <f t="shared" si="20"/>
        <v>40.705524476749275</v>
      </c>
      <c r="R27" s="49">
        <f t="shared" si="20"/>
        <v>1632.9481924893619</v>
      </c>
      <c r="S27" s="49">
        <f t="shared" si="20"/>
        <v>567.50510857609584</v>
      </c>
      <c r="T27" s="49">
        <f t="shared" si="20"/>
        <v>618.22773112953837</v>
      </c>
      <c r="U27" s="49">
        <f t="shared" si="20"/>
        <v>592.85291859903612</v>
      </c>
      <c r="V27" s="49">
        <f t="shared" si="20"/>
        <v>407.4897725648305</v>
      </c>
      <c r="W27" s="1"/>
      <c r="X27" s="49">
        <f t="shared" si="21"/>
        <v>0</v>
      </c>
      <c r="Y27" s="49">
        <f t="shared" si="21"/>
        <v>0</v>
      </c>
      <c r="Z27" s="49">
        <f t="shared" si="21"/>
        <v>0</v>
      </c>
      <c r="AA27" s="49">
        <f t="shared" si="21"/>
        <v>0</v>
      </c>
      <c r="AB27" s="49">
        <f t="shared" si="21"/>
        <v>0</v>
      </c>
      <c r="AC27" s="49">
        <f t="shared" si="21"/>
        <v>0</v>
      </c>
      <c r="AD27" s="1"/>
      <c r="AE27" s="49">
        <f t="shared" si="22"/>
        <v>0</v>
      </c>
      <c r="AF27" s="49">
        <f t="shared" si="22"/>
        <v>0</v>
      </c>
      <c r="AG27" s="49">
        <f t="shared" si="22"/>
        <v>0</v>
      </c>
      <c r="AH27" s="49">
        <f t="shared" si="22"/>
        <v>0</v>
      </c>
      <c r="AI27" s="49">
        <f t="shared" si="22"/>
        <v>1.1368683772161603E-13</v>
      </c>
      <c r="AJ27" s="49">
        <f t="shared" si="22"/>
        <v>5.6843418860808015E-14</v>
      </c>
    </row>
    <row r="28" spans="1:36" ht="15.75">
      <c r="A28" s="73" t="s">
        <v>102</v>
      </c>
      <c r="B28" s="70" t="s">
        <v>103</v>
      </c>
      <c r="C28" s="71">
        <v>384.53115710000003</v>
      </c>
      <c r="D28" s="71">
        <v>135.0521631</v>
      </c>
      <c r="E28" s="71">
        <v>-68.755062100000004</v>
      </c>
      <c r="F28" s="71">
        <v>-53.587440599999994</v>
      </c>
      <c r="G28" s="71">
        <v>2354.1146699999999</v>
      </c>
      <c r="H28" s="142">
        <v>655.22919460000003</v>
      </c>
      <c r="J28" s="49">
        <f t="shared" si="19"/>
        <v>169.01321284568704</v>
      </c>
      <c r="K28" s="49">
        <f t="shared" si="19"/>
        <v>59.297564842746617</v>
      </c>
      <c r="L28" s="49">
        <f t="shared" si="19"/>
        <v>-31.316966755594883</v>
      </c>
      <c r="M28" s="49">
        <f t="shared" si="19"/>
        <v>-24.403782899865526</v>
      </c>
      <c r="N28" s="49">
        <f t="shared" si="19"/>
        <v>1072.1148738072288</v>
      </c>
      <c r="O28" s="49">
        <f t="shared" si="19"/>
        <v>298.39180595067438</v>
      </c>
      <c r="P28" s="1"/>
      <c r="Q28" s="49">
        <f t="shared" si="20"/>
        <v>215.51794425431297</v>
      </c>
      <c r="R28" s="49">
        <f t="shared" si="20"/>
        <v>75.754598257253377</v>
      </c>
      <c r="S28" s="49">
        <f t="shared" si="20"/>
        <v>-37.43809534440512</v>
      </c>
      <c r="T28" s="49">
        <f t="shared" si="20"/>
        <v>-29.183657700134468</v>
      </c>
      <c r="U28" s="49">
        <f t="shared" si="20"/>
        <v>1281.9997961927709</v>
      </c>
      <c r="V28" s="49">
        <f t="shared" si="20"/>
        <v>356.83738864932559</v>
      </c>
      <c r="W28" s="1"/>
      <c r="X28" s="49">
        <f t="shared" si="21"/>
        <v>0</v>
      </c>
      <c r="Y28" s="49">
        <f t="shared" si="21"/>
        <v>0</v>
      </c>
      <c r="Z28" s="49">
        <f t="shared" si="21"/>
        <v>0</v>
      </c>
      <c r="AA28" s="49">
        <f t="shared" si="21"/>
        <v>0</v>
      </c>
      <c r="AB28" s="49">
        <f t="shared" si="21"/>
        <v>0</v>
      </c>
      <c r="AC28" s="49">
        <f t="shared" si="21"/>
        <v>0</v>
      </c>
      <c r="AD28" s="1"/>
      <c r="AE28" s="49">
        <f t="shared" si="22"/>
        <v>2.8421709430404007E-14</v>
      </c>
      <c r="AF28" s="49">
        <f t="shared" si="22"/>
        <v>0</v>
      </c>
      <c r="AG28" s="49">
        <f t="shared" si="22"/>
        <v>0</v>
      </c>
      <c r="AH28" s="49">
        <f t="shared" si="22"/>
        <v>0</v>
      </c>
      <c r="AI28" s="49">
        <f t="shared" si="22"/>
        <v>2.2737367544323206E-13</v>
      </c>
      <c r="AJ28" s="49">
        <f t="shared" si="22"/>
        <v>5.6843418860808015E-14</v>
      </c>
    </row>
    <row r="29" spans="1:36" ht="15.75">
      <c r="A29" s="73" t="s">
        <v>104</v>
      </c>
      <c r="B29" s="70" t="s">
        <v>105</v>
      </c>
      <c r="C29" s="71">
        <v>832.49513639999998</v>
      </c>
      <c r="D29" s="71">
        <v>929.54188409999995</v>
      </c>
      <c r="E29" s="71">
        <v>943.07479599999999</v>
      </c>
      <c r="F29" s="71">
        <v>1000.8146173</v>
      </c>
      <c r="G29" s="71">
        <v>1030.0935590000001</v>
      </c>
      <c r="H29" s="142">
        <v>994.53085469999996</v>
      </c>
      <c r="J29" s="49">
        <f t="shared" si="19"/>
        <v>365.90709252925831</v>
      </c>
      <c r="K29" s="49">
        <f t="shared" si="19"/>
        <v>408.13541139400388</v>
      </c>
      <c r="L29" s="49">
        <f t="shared" si="19"/>
        <v>429.55734650367543</v>
      </c>
      <c r="M29" s="49">
        <f t="shared" si="19"/>
        <v>455.77214306445541</v>
      </c>
      <c r="N29" s="49">
        <f t="shared" si="19"/>
        <v>469.12694614698802</v>
      </c>
      <c r="O29" s="49">
        <f t="shared" si="19"/>
        <v>452.91000500788846</v>
      </c>
      <c r="P29" s="1"/>
      <c r="Q29" s="49">
        <f t="shared" si="20"/>
        <v>466.58804387074173</v>
      </c>
      <c r="R29" s="49">
        <f t="shared" si="20"/>
        <v>521.40647270599607</v>
      </c>
      <c r="S29" s="49">
        <f t="shared" si="20"/>
        <v>513.5174494963245</v>
      </c>
      <c r="T29" s="49">
        <f t="shared" si="20"/>
        <v>545.04247423554466</v>
      </c>
      <c r="U29" s="49">
        <f t="shared" si="20"/>
        <v>560.96661285301195</v>
      </c>
      <c r="V29" s="49">
        <f t="shared" si="20"/>
        <v>541.62084969211151</v>
      </c>
      <c r="W29" s="1"/>
      <c r="X29" s="49">
        <f t="shared" si="21"/>
        <v>0</v>
      </c>
      <c r="Y29" s="49">
        <f t="shared" si="21"/>
        <v>0</v>
      </c>
      <c r="Z29" s="49">
        <f t="shared" si="21"/>
        <v>0</v>
      </c>
      <c r="AA29" s="49">
        <f t="shared" si="21"/>
        <v>0</v>
      </c>
      <c r="AB29" s="49">
        <f t="shared" si="21"/>
        <v>0</v>
      </c>
      <c r="AC29" s="49">
        <f t="shared" si="21"/>
        <v>0</v>
      </c>
      <c r="AD29" s="1"/>
      <c r="AE29" s="49">
        <f t="shared" si="22"/>
        <v>-5.6843418860808015E-14</v>
      </c>
      <c r="AF29" s="49">
        <f t="shared" si="22"/>
        <v>0</v>
      </c>
      <c r="AG29" s="49">
        <f t="shared" si="22"/>
        <v>1.1368683772161603E-13</v>
      </c>
      <c r="AH29" s="49">
        <f t="shared" si="22"/>
        <v>0</v>
      </c>
      <c r="AI29" s="49">
        <f t="shared" si="22"/>
        <v>1.1368683772161603E-13</v>
      </c>
      <c r="AJ29" s="49">
        <f t="shared" si="22"/>
        <v>0</v>
      </c>
    </row>
    <row r="30" spans="1:36" ht="15.75">
      <c r="A30" s="73" t="s">
        <v>106</v>
      </c>
      <c r="B30" s="70" t="s">
        <v>107</v>
      </c>
      <c r="C30" s="71">
        <v>1216.838242</v>
      </c>
      <c r="D30" s="71">
        <v>1222.6838347</v>
      </c>
      <c r="E30" s="71">
        <v>1129.8964899</v>
      </c>
      <c r="F30" s="71">
        <v>1273.2863546999999</v>
      </c>
      <c r="G30" s="71">
        <v>2005.6663297999999</v>
      </c>
      <c r="H30" s="142">
        <v>1552.3353852</v>
      </c>
      <c r="J30" s="49">
        <f t="shared" si="19"/>
        <v>534.83765098502499</v>
      </c>
      <c r="K30" s="49">
        <f t="shared" si="19"/>
        <v>536.84570691856868</v>
      </c>
      <c r="L30" s="49">
        <f t="shared" si="19"/>
        <v>514.65200860405662</v>
      </c>
      <c r="M30" s="49">
        <f t="shared" si="19"/>
        <v>579.85608981407438</v>
      </c>
      <c r="N30" s="49">
        <f t="shared" si="19"/>
        <v>913.42394296915654</v>
      </c>
      <c r="O30" s="49">
        <f t="shared" si="19"/>
        <v>706.93455488310099</v>
      </c>
      <c r="P30" s="1"/>
      <c r="Q30" s="49">
        <f t="shared" si="20"/>
        <v>682.00059101497504</v>
      </c>
      <c r="R30" s="49">
        <f t="shared" si="20"/>
        <v>685.83812778143124</v>
      </c>
      <c r="S30" s="49">
        <f t="shared" si="20"/>
        <v>615.24448129594339</v>
      </c>
      <c r="T30" s="49">
        <f t="shared" si="20"/>
        <v>693.43026488592568</v>
      </c>
      <c r="U30" s="49">
        <f t="shared" si="20"/>
        <v>1092.2423868308431</v>
      </c>
      <c r="V30" s="49">
        <f t="shared" si="20"/>
        <v>845.40083031689892</v>
      </c>
      <c r="W30" s="1"/>
      <c r="X30" s="49">
        <f t="shared" si="21"/>
        <v>0</v>
      </c>
      <c r="Y30" s="49">
        <f t="shared" si="21"/>
        <v>0</v>
      </c>
      <c r="Z30" s="49">
        <f t="shared" si="21"/>
        <v>0</v>
      </c>
      <c r="AA30" s="49">
        <f t="shared" si="21"/>
        <v>0</v>
      </c>
      <c r="AB30" s="49">
        <f t="shared" si="21"/>
        <v>0</v>
      </c>
      <c r="AC30" s="49">
        <f t="shared" si="21"/>
        <v>0</v>
      </c>
      <c r="AD30" s="1"/>
      <c r="AE30" s="49">
        <f t="shared" si="22"/>
        <v>0</v>
      </c>
      <c r="AF30" s="49">
        <f t="shared" si="22"/>
        <v>1.1368683772161603E-13</v>
      </c>
      <c r="AG30" s="49">
        <f t="shared" si="22"/>
        <v>0</v>
      </c>
      <c r="AH30" s="49">
        <f t="shared" si="22"/>
        <v>-1.1368683772161603E-13</v>
      </c>
      <c r="AI30" s="49">
        <f t="shared" si="22"/>
        <v>2.2737367544323206E-13</v>
      </c>
      <c r="AJ30" s="49">
        <f t="shared" si="22"/>
        <v>1.1368683772161603E-13</v>
      </c>
    </row>
    <row r="31" spans="1:36" ht="15.75">
      <c r="A31" s="73"/>
      <c r="B31" s="70"/>
      <c r="C31" s="71"/>
      <c r="D31" s="71"/>
      <c r="E31" s="71"/>
      <c r="F31" s="71"/>
      <c r="G31" s="71"/>
      <c r="H31" s="142"/>
      <c r="J31" s="49"/>
      <c r="K31" s="49"/>
      <c r="L31" s="49"/>
      <c r="M31" s="49"/>
      <c r="N31" s="49"/>
      <c r="O31" s="49"/>
      <c r="P31" s="1"/>
      <c r="Q31" s="49"/>
      <c r="R31" s="49"/>
      <c r="S31" s="49"/>
      <c r="T31" s="49"/>
      <c r="U31" s="49"/>
      <c r="V31" s="49"/>
      <c r="W31" s="1"/>
      <c r="X31" s="100"/>
      <c r="Y31" s="49"/>
      <c r="Z31" s="49"/>
      <c r="AA31" s="49"/>
      <c r="AB31" s="49"/>
      <c r="AC31" s="49"/>
      <c r="AD31" s="1"/>
      <c r="AE31" s="100"/>
      <c r="AF31" s="49"/>
      <c r="AG31" s="49"/>
      <c r="AH31" s="49"/>
      <c r="AI31" s="49"/>
      <c r="AJ31" s="49"/>
    </row>
    <row r="32" spans="1:36" ht="15.75">
      <c r="A32" s="73">
        <v>7.2</v>
      </c>
      <c r="B32" s="70" t="s">
        <v>108</v>
      </c>
      <c r="C32" s="71"/>
      <c r="D32" s="71"/>
      <c r="E32" s="71"/>
      <c r="F32" s="71"/>
      <c r="G32" s="71"/>
      <c r="H32" s="142"/>
      <c r="J32" s="49"/>
      <c r="K32" s="49"/>
      <c r="L32" s="49"/>
      <c r="M32" s="49"/>
      <c r="N32" s="49"/>
      <c r="O32" s="49"/>
      <c r="P32" s="1"/>
      <c r="Q32" s="49"/>
      <c r="R32" s="49"/>
      <c r="S32" s="49"/>
      <c r="T32" s="49"/>
      <c r="U32" s="49"/>
      <c r="V32" s="49"/>
      <c r="W32" s="1"/>
      <c r="X32" s="100"/>
      <c r="Y32" s="49"/>
      <c r="Z32" s="49"/>
      <c r="AA32" s="49"/>
      <c r="AB32" s="49"/>
      <c r="AC32" s="49"/>
      <c r="AD32" s="1"/>
      <c r="AE32" s="100"/>
      <c r="AF32" s="49"/>
      <c r="AG32" s="49"/>
      <c r="AH32" s="49"/>
      <c r="AI32" s="49"/>
      <c r="AJ32" s="49"/>
    </row>
    <row r="33" spans="1:36" ht="28.5">
      <c r="A33" s="73" t="s">
        <v>109</v>
      </c>
      <c r="B33" s="70" t="s">
        <v>110</v>
      </c>
      <c r="C33" s="71">
        <v>7.0139474999999996</v>
      </c>
      <c r="D33" s="71">
        <v>8.22837</v>
      </c>
      <c r="E33" s="71">
        <v>5.7593750000000004</v>
      </c>
      <c r="F33" s="71">
        <v>9.8324819999999988</v>
      </c>
      <c r="G33" s="71">
        <v>0</v>
      </c>
      <c r="H33" s="142">
        <v>0</v>
      </c>
      <c r="J33" s="49">
        <f t="shared" ref="J33:O37" si="23">C33*J$6*J$7/(J$6*J$7+Q$6*Q$7+X$6*X$7)</f>
        <v>3.0828446013223578</v>
      </c>
      <c r="K33" s="49">
        <f t="shared" si="23"/>
        <v>3.6128433075435202</v>
      </c>
      <c r="L33" s="49">
        <f t="shared" si="23"/>
        <v>2.6233145589436431</v>
      </c>
      <c r="M33" s="49">
        <f t="shared" si="23"/>
        <v>4.4777237615419088</v>
      </c>
      <c r="N33" s="49">
        <f t="shared" si="23"/>
        <v>0</v>
      </c>
      <c r="O33" s="49">
        <f t="shared" si="23"/>
        <v>0</v>
      </c>
      <c r="P33" s="1"/>
      <c r="Q33" s="49">
        <f t="shared" ref="Q33:V37" si="24">C33*Q$6*Q$7/(Q$6*Q$7+X$6*X$7+J$6*J$7)</f>
        <v>3.9311028986776422</v>
      </c>
      <c r="R33" s="49">
        <f t="shared" si="24"/>
        <v>4.6155266924564788</v>
      </c>
      <c r="S33" s="49">
        <f t="shared" si="24"/>
        <v>3.1360604410563573</v>
      </c>
      <c r="T33" s="49">
        <f t="shared" si="24"/>
        <v>5.3547582384580901</v>
      </c>
      <c r="U33" s="49">
        <f t="shared" si="24"/>
        <v>0</v>
      </c>
      <c r="V33" s="49">
        <f t="shared" si="24"/>
        <v>0</v>
      </c>
      <c r="W33" s="1"/>
      <c r="X33" s="49">
        <f t="shared" ref="X33:AC37" si="25">C33*X$6*X$7/(X$6*X$7+J$6*J$7+Q$6*Q$7)</f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D33" s="1"/>
      <c r="AE33" s="49">
        <f t="shared" ref="AE33:AJ37" si="26">C33-J33-Q33-X33</f>
        <v>-4.4408920985006262E-16</v>
      </c>
      <c r="AF33" s="49">
        <f t="shared" si="26"/>
        <v>8.8817841970012523E-16</v>
      </c>
      <c r="AG33" s="49">
        <f t="shared" si="26"/>
        <v>0</v>
      </c>
      <c r="AH33" s="49">
        <f t="shared" si="26"/>
        <v>0</v>
      </c>
      <c r="AI33" s="49">
        <f t="shared" si="26"/>
        <v>0</v>
      </c>
      <c r="AJ33" s="49">
        <f t="shared" si="26"/>
        <v>0</v>
      </c>
    </row>
    <row r="34" spans="1:36" ht="28.5">
      <c r="A34" s="73" t="s">
        <v>111</v>
      </c>
      <c r="B34" s="70" t="s">
        <v>112</v>
      </c>
      <c r="C34" s="71">
        <v>866.90178979999985</v>
      </c>
      <c r="D34" s="71">
        <v>943.33241800000008</v>
      </c>
      <c r="E34" s="71">
        <v>1155.5813342000001</v>
      </c>
      <c r="F34" s="71">
        <v>1602.7122654999998</v>
      </c>
      <c r="G34" s="71">
        <v>656.35953839999991</v>
      </c>
      <c r="H34" s="142">
        <v>1066.4643354</v>
      </c>
      <c r="J34" s="49">
        <f t="shared" si="23"/>
        <v>381.02986977898234</v>
      </c>
      <c r="K34" s="49">
        <f t="shared" si="23"/>
        <v>414.19044271953584</v>
      </c>
      <c r="L34" s="49">
        <f t="shared" si="23"/>
        <v>526.35109504944194</v>
      </c>
      <c r="M34" s="49">
        <f t="shared" si="23"/>
        <v>729.87703350425807</v>
      </c>
      <c r="N34" s="49">
        <f t="shared" si="23"/>
        <v>298.92036809060238</v>
      </c>
      <c r="O34" s="49">
        <f t="shared" si="23"/>
        <v>485.66855940578034</v>
      </c>
      <c r="P34" s="1"/>
      <c r="Q34" s="49">
        <f t="shared" si="24"/>
        <v>485.87192002101756</v>
      </c>
      <c r="R34" s="49">
        <f t="shared" si="24"/>
        <v>529.14197528046418</v>
      </c>
      <c r="S34" s="49">
        <f t="shared" si="24"/>
        <v>629.23023915055819</v>
      </c>
      <c r="T34" s="49">
        <f t="shared" si="24"/>
        <v>872.83523199574176</v>
      </c>
      <c r="U34" s="49">
        <f t="shared" si="24"/>
        <v>357.43917030939753</v>
      </c>
      <c r="V34" s="49">
        <f t="shared" si="24"/>
        <v>580.79577599421953</v>
      </c>
      <c r="W34" s="1"/>
      <c r="X34" s="49">
        <f t="shared" si="25"/>
        <v>0</v>
      </c>
      <c r="Y34" s="49">
        <f t="shared" si="25"/>
        <v>0</v>
      </c>
      <c r="Z34" s="49">
        <f t="shared" si="25"/>
        <v>0</v>
      </c>
      <c r="AA34" s="49">
        <f t="shared" si="25"/>
        <v>0</v>
      </c>
      <c r="AB34" s="49">
        <f t="shared" si="25"/>
        <v>0</v>
      </c>
      <c r="AC34" s="49">
        <f t="shared" si="25"/>
        <v>0</v>
      </c>
      <c r="AD34" s="1"/>
      <c r="AE34" s="49">
        <f t="shared" si="26"/>
        <v>-5.6843418860808015E-14</v>
      </c>
      <c r="AF34" s="49">
        <f t="shared" si="26"/>
        <v>1.1368683772161603E-13</v>
      </c>
      <c r="AG34" s="49">
        <f t="shared" si="26"/>
        <v>0</v>
      </c>
      <c r="AH34" s="49">
        <f t="shared" si="26"/>
        <v>0</v>
      </c>
      <c r="AI34" s="49">
        <f t="shared" si="26"/>
        <v>0</v>
      </c>
      <c r="AJ34" s="49">
        <f t="shared" si="26"/>
        <v>1.1368683772161603E-13</v>
      </c>
    </row>
    <row r="35" spans="1:36" ht="28.5">
      <c r="A35" s="73" t="s">
        <v>113</v>
      </c>
      <c r="B35" s="70" t="s">
        <v>114</v>
      </c>
      <c r="C35" s="71">
        <v>88.661730000000006</v>
      </c>
      <c r="D35" s="71">
        <v>271.57380999999998</v>
      </c>
      <c r="E35" s="71">
        <v>227.75580649999998</v>
      </c>
      <c r="F35" s="71">
        <v>226.53491579999999</v>
      </c>
      <c r="G35" s="71">
        <v>304.69226070000002</v>
      </c>
      <c r="H35" s="142">
        <v>231.45243450000004</v>
      </c>
      <c r="J35" s="49">
        <f t="shared" si="23"/>
        <v>38.96954399422016</v>
      </c>
      <c r="K35" s="49">
        <f t="shared" si="23"/>
        <v>119.24033823984526</v>
      </c>
      <c r="L35" s="49">
        <f t="shared" si="23"/>
        <v>103.73957644282602</v>
      </c>
      <c r="M35" s="49">
        <f t="shared" si="23"/>
        <v>103.16426465835947</v>
      </c>
      <c r="N35" s="49">
        <f t="shared" si="23"/>
        <v>138.76346330674701</v>
      </c>
      <c r="O35" s="49">
        <f t="shared" si="23"/>
        <v>105.40359082182933</v>
      </c>
      <c r="P35" s="1"/>
      <c r="Q35" s="49">
        <f t="shared" si="24"/>
        <v>49.692186005779838</v>
      </c>
      <c r="R35" s="49">
        <f t="shared" si="24"/>
        <v>152.33347176015471</v>
      </c>
      <c r="S35" s="49">
        <f t="shared" si="24"/>
        <v>124.01623005717397</v>
      </c>
      <c r="T35" s="49">
        <f t="shared" si="24"/>
        <v>123.37065114164054</v>
      </c>
      <c r="U35" s="49">
        <f t="shared" si="24"/>
        <v>165.92879739325301</v>
      </c>
      <c r="V35" s="49">
        <f t="shared" si="24"/>
        <v>126.0488436781707</v>
      </c>
      <c r="W35" s="1"/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D35" s="1"/>
      <c r="AE35" s="49">
        <f t="shared" si="26"/>
        <v>7.1054273576010019E-15</v>
      </c>
      <c r="AF35" s="49">
        <f t="shared" si="26"/>
        <v>2.8421709430404007E-14</v>
      </c>
      <c r="AG35" s="49">
        <f t="shared" si="26"/>
        <v>-1.4210854715202004E-14</v>
      </c>
      <c r="AH35" s="49">
        <f t="shared" si="26"/>
        <v>-1.4210854715202004E-14</v>
      </c>
      <c r="AI35" s="49">
        <f t="shared" si="26"/>
        <v>0</v>
      </c>
      <c r="AJ35" s="49">
        <f t="shared" si="26"/>
        <v>1.4210854715202004E-14</v>
      </c>
    </row>
    <row r="36" spans="1:36" ht="15.75">
      <c r="A36" s="73" t="s">
        <v>115</v>
      </c>
      <c r="B36" s="70" t="s">
        <v>116</v>
      </c>
      <c r="C36" s="71">
        <v>234.50180180000001</v>
      </c>
      <c r="D36" s="71">
        <v>230.19612839999999</v>
      </c>
      <c r="E36" s="71">
        <v>202.48752229999999</v>
      </c>
      <c r="F36" s="71">
        <v>237.83559670000002</v>
      </c>
      <c r="G36" s="71">
        <v>209.5422452</v>
      </c>
      <c r="H36" s="142">
        <v>280.57443319999999</v>
      </c>
      <c r="J36" s="49">
        <f t="shared" si="23"/>
        <v>103.07071926037307</v>
      </c>
      <c r="K36" s="49">
        <f t="shared" si="23"/>
        <v>101.07257475203096</v>
      </c>
      <c r="L36" s="49">
        <f t="shared" si="23"/>
        <v>92.230227282303289</v>
      </c>
      <c r="M36" s="49">
        <f t="shared" si="23"/>
        <v>108.31060790999554</v>
      </c>
      <c r="N36" s="49">
        <f t="shared" si="23"/>
        <v>95.430082753734922</v>
      </c>
      <c r="O36" s="49">
        <f t="shared" si="23"/>
        <v>127.77378132127393</v>
      </c>
      <c r="P36" s="1"/>
      <c r="Q36" s="49">
        <f t="shared" si="24"/>
        <v>131.43108253962694</v>
      </c>
      <c r="R36" s="49">
        <f t="shared" si="24"/>
        <v>129.12355364796903</v>
      </c>
      <c r="S36" s="49">
        <f t="shared" si="24"/>
        <v>110.25729501769671</v>
      </c>
      <c r="T36" s="49">
        <f t="shared" si="24"/>
        <v>129.5249887900045</v>
      </c>
      <c r="U36" s="49">
        <f t="shared" si="24"/>
        <v>114.11216244626505</v>
      </c>
      <c r="V36" s="49">
        <f t="shared" si="24"/>
        <v>152.80065187872606</v>
      </c>
      <c r="W36" s="1"/>
      <c r="X36" s="49">
        <f t="shared" si="25"/>
        <v>0</v>
      </c>
      <c r="Y36" s="49">
        <f t="shared" si="25"/>
        <v>0</v>
      </c>
      <c r="Z36" s="49">
        <f t="shared" si="25"/>
        <v>0</v>
      </c>
      <c r="AA36" s="49">
        <f t="shared" si="25"/>
        <v>0</v>
      </c>
      <c r="AB36" s="49">
        <f t="shared" si="25"/>
        <v>0</v>
      </c>
      <c r="AC36" s="49">
        <f t="shared" si="25"/>
        <v>0</v>
      </c>
      <c r="AD36" s="1"/>
      <c r="AE36" s="49">
        <f t="shared" si="26"/>
        <v>0</v>
      </c>
      <c r="AF36" s="49">
        <f t="shared" si="26"/>
        <v>0</v>
      </c>
      <c r="AG36" s="49">
        <f t="shared" si="26"/>
        <v>0</v>
      </c>
      <c r="AH36" s="49">
        <f t="shared" si="26"/>
        <v>0</v>
      </c>
      <c r="AI36" s="49">
        <f t="shared" si="26"/>
        <v>2.8421709430404007E-14</v>
      </c>
      <c r="AJ36" s="49">
        <f t="shared" si="26"/>
        <v>0</v>
      </c>
    </row>
    <row r="37" spans="1:36" ht="15.75">
      <c r="A37" s="73" t="s">
        <v>117</v>
      </c>
      <c r="B37" s="70" t="s">
        <v>118</v>
      </c>
      <c r="C37" s="71">
        <v>125.1806936</v>
      </c>
      <c r="D37" s="71">
        <v>170.1983175</v>
      </c>
      <c r="E37" s="71">
        <v>226.346577</v>
      </c>
      <c r="F37" s="71">
        <v>171.25389559999999</v>
      </c>
      <c r="G37" s="71">
        <v>365.6780827</v>
      </c>
      <c r="H37" s="142">
        <v>40.523324699999996</v>
      </c>
      <c r="J37" s="49">
        <f t="shared" si="23"/>
        <v>55.020746228076021</v>
      </c>
      <c r="K37" s="49">
        <f t="shared" si="23"/>
        <v>74.729241919729205</v>
      </c>
      <c r="L37" s="49">
        <f t="shared" si="23"/>
        <v>103.09769216471548</v>
      </c>
      <c r="M37" s="49">
        <f t="shared" si="23"/>
        <v>77.989223634961903</v>
      </c>
      <c r="N37" s="49">
        <f t="shared" si="23"/>
        <v>166.53772922963856</v>
      </c>
      <c r="O37" s="49">
        <f t="shared" si="23"/>
        <v>18.454348707310437</v>
      </c>
      <c r="P37" s="1"/>
      <c r="Q37" s="49">
        <f t="shared" si="24"/>
        <v>70.159947371923977</v>
      </c>
      <c r="R37" s="49">
        <f t="shared" si="24"/>
        <v>95.469075580270797</v>
      </c>
      <c r="S37" s="49">
        <f t="shared" si="24"/>
        <v>123.24888483528451</v>
      </c>
      <c r="T37" s="49">
        <f t="shared" si="24"/>
        <v>93.264671965038104</v>
      </c>
      <c r="U37" s="49">
        <f t="shared" si="24"/>
        <v>199.14035347036145</v>
      </c>
      <c r="V37" s="49">
        <f t="shared" si="24"/>
        <v>22.068975992689555</v>
      </c>
      <c r="W37" s="1"/>
      <c r="X37" s="49">
        <f t="shared" si="25"/>
        <v>0</v>
      </c>
      <c r="Y37" s="49">
        <f t="shared" si="25"/>
        <v>0</v>
      </c>
      <c r="Z37" s="49">
        <f t="shared" si="25"/>
        <v>0</v>
      </c>
      <c r="AA37" s="49">
        <f t="shared" si="25"/>
        <v>0</v>
      </c>
      <c r="AB37" s="49">
        <f t="shared" si="25"/>
        <v>0</v>
      </c>
      <c r="AC37" s="49">
        <f t="shared" si="25"/>
        <v>0</v>
      </c>
      <c r="AD37" s="1"/>
      <c r="AE37" s="49">
        <f t="shared" si="26"/>
        <v>0</v>
      </c>
      <c r="AF37" s="49">
        <f t="shared" si="26"/>
        <v>0</v>
      </c>
      <c r="AG37" s="49">
        <f t="shared" si="26"/>
        <v>0</v>
      </c>
      <c r="AH37" s="49">
        <f t="shared" si="26"/>
        <v>-1.4210854715202004E-14</v>
      </c>
      <c r="AI37" s="49">
        <f t="shared" si="26"/>
        <v>0</v>
      </c>
      <c r="AJ37" s="49">
        <f t="shared" si="26"/>
        <v>3.5527136788005009E-15</v>
      </c>
    </row>
    <row r="38" spans="1:36" ht="15.75">
      <c r="A38" s="73"/>
      <c r="B38" s="70" t="s">
        <v>119</v>
      </c>
      <c r="C38" s="71">
        <v>1322.2599627</v>
      </c>
      <c r="D38" s="71">
        <v>1623.5290439</v>
      </c>
      <c r="E38" s="71">
        <v>1817.9306150000002</v>
      </c>
      <c r="F38" s="71">
        <v>2248.1691555999996</v>
      </c>
      <c r="G38" s="71">
        <v>1536.272127</v>
      </c>
      <c r="H38" s="142">
        <f t="shared" ref="H38" si="27">H33+H34+H35+H36+H37</f>
        <v>1619.0145278</v>
      </c>
      <c r="J38" s="103">
        <f>SUM(J33:J37)</f>
        <v>581.17372386297393</v>
      </c>
      <c r="K38" s="103">
        <f>SUM(K33:K37)</f>
        <v>712.84544093868487</v>
      </c>
      <c r="L38" s="103">
        <f t="shared" ref="L38:O38" si="28">SUM(L33:L37)</f>
        <v>828.04190549823034</v>
      </c>
      <c r="M38" s="103">
        <f t="shared" si="28"/>
        <v>1023.8188534691169</v>
      </c>
      <c r="N38" s="103">
        <f t="shared" si="28"/>
        <v>699.65164338072293</v>
      </c>
      <c r="O38" s="103">
        <f t="shared" si="28"/>
        <v>737.30028025619401</v>
      </c>
      <c r="P38" s="1"/>
      <c r="Q38" s="103">
        <f>SUM(Q33:Q37)</f>
        <v>741.08623883702592</v>
      </c>
      <c r="R38" s="103">
        <f>SUM(R33:R37)</f>
        <v>910.68360296131516</v>
      </c>
      <c r="S38" s="103">
        <f t="shared" ref="S38:V38" si="29">SUM(S33:S37)</f>
        <v>989.88870950176965</v>
      </c>
      <c r="T38" s="103">
        <f t="shared" si="29"/>
        <v>1224.3503021308832</v>
      </c>
      <c r="U38" s="103">
        <f t="shared" si="29"/>
        <v>836.62048361927702</v>
      </c>
      <c r="V38" s="103">
        <f t="shared" si="29"/>
        <v>881.71424754380575</v>
      </c>
      <c r="W38" s="1"/>
      <c r="X38" s="103">
        <f>SUM(X33:X37)</f>
        <v>0</v>
      </c>
      <c r="Y38" s="103">
        <f>SUM(Y33:Y37)</f>
        <v>0</v>
      </c>
      <c r="Z38" s="103">
        <f t="shared" ref="Z38:AC38" si="30">SUM(Z33:Z37)</f>
        <v>0</v>
      </c>
      <c r="AA38" s="103">
        <f t="shared" si="30"/>
        <v>0</v>
      </c>
      <c r="AB38" s="103">
        <f t="shared" si="30"/>
        <v>0</v>
      </c>
      <c r="AC38" s="103">
        <f t="shared" si="30"/>
        <v>0</v>
      </c>
      <c r="AD38" s="1"/>
      <c r="AE38" s="103">
        <f>SUM(AE33:AE37)</f>
        <v>-5.0182080713057076E-14</v>
      </c>
      <c r="AF38" s="103">
        <f>SUM(AF33:AF37)</f>
        <v>1.4299672557172016E-13</v>
      </c>
      <c r="AG38" s="103">
        <f t="shared" ref="AG38:AI38" si="31">SUM(AG33:AG37)</f>
        <v>-1.4210854715202004E-14</v>
      </c>
      <c r="AH38" s="103">
        <f t="shared" si="31"/>
        <v>-2.8421709430404007E-14</v>
      </c>
      <c r="AI38" s="103">
        <f t="shared" si="31"/>
        <v>2.8421709430404007E-14</v>
      </c>
      <c r="AJ38" s="103">
        <f t="shared" ref="AJ38" si="32">SUM(AJ33:AJ37)</f>
        <v>1.3145040611561853E-13</v>
      </c>
    </row>
    <row r="39" spans="1:36" ht="15.75">
      <c r="A39" s="73"/>
      <c r="B39" s="70"/>
      <c r="C39" s="71"/>
      <c r="D39" s="71"/>
      <c r="E39" s="71"/>
      <c r="F39" s="71"/>
      <c r="G39" s="71"/>
      <c r="H39" s="151"/>
      <c r="J39" s="49"/>
      <c r="K39" s="49"/>
      <c r="L39" s="49"/>
      <c r="M39" s="49"/>
      <c r="N39" s="49"/>
      <c r="O39" s="49"/>
      <c r="P39" s="1"/>
      <c r="Q39" s="49"/>
      <c r="R39" s="49"/>
      <c r="S39" s="49"/>
      <c r="T39" s="49"/>
      <c r="U39" s="49"/>
      <c r="V39" s="49"/>
      <c r="W39" s="1"/>
      <c r="X39" s="100"/>
      <c r="Y39" s="49"/>
      <c r="Z39" s="49"/>
      <c r="AA39" s="49"/>
      <c r="AB39" s="49"/>
      <c r="AC39" s="49"/>
      <c r="AD39" s="1"/>
      <c r="AE39" s="100"/>
      <c r="AF39" s="49"/>
      <c r="AG39" s="49"/>
      <c r="AH39" s="49"/>
      <c r="AI39" s="49"/>
      <c r="AJ39" s="49"/>
    </row>
    <row r="40" spans="1:36" ht="15.75">
      <c r="A40" s="73">
        <v>7.3</v>
      </c>
      <c r="B40" s="70" t="s">
        <v>120</v>
      </c>
      <c r="C40" s="71">
        <v>289.69629550000002</v>
      </c>
      <c r="D40" s="71">
        <v>373.95361389999999</v>
      </c>
      <c r="E40" s="71">
        <v>217.98117809999999</v>
      </c>
      <c r="F40" s="71">
        <v>201.31703250000001</v>
      </c>
      <c r="G40" s="71">
        <v>-0.52561959999999996</v>
      </c>
      <c r="H40" s="142">
        <v>0</v>
      </c>
      <c r="J40" s="49">
        <f t="shared" ref="J40:O43" si="33">C40*J$6*J$7/(J$6*J$7+Q$6*Q$7+X$6*X$7)</f>
        <v>127.33038857294862</v>
      </c>
      <c r="K40" s="49">
        <f t="shared" si="33"/>
        <v>164.19239913984524</v>
      </c>
      <c r="L40" s="49">
        <f t="shared" si="33"/>
        <v>99.287370258998067</v>
      </c>
      <c r="M40" s="49">
        <f t="shared" si="33"/>
        <v>91.680011214701935</v>
      </c>
      <c r="N40" s="49">
        <f t="shared" si="33"/>
        <v>-0.23937856481927711</v>
      </c>
      <c r="O40" s="49">
        <f t="shared" si="33"/>
        <v>0</v>
      </c>
      <c r="P40" s="1"/>
      <c r="Q40" s="49">
        <f t="shared" ref="Q40:V43" si="34">C40*Q$6*Q$7/(Q$6*Q$7+X$6*X$7+J$6*J$7)</f>
        <v>162.36590692705138</v>
      </c>
      <c r="R40" s="49">
        <f t="shared" si="34"/>
        <v>209.7612147601547</v>
      </c>
      <c r="S40" s="49">
        <f t="shared" si="34"/>
        <v>118.6938078410019</v>
      </c>
      <c r="T40" s="49">
        <f t="shared" si="34"/>
        <v>109.63702128529809</v>
      </c>
      <c r="U40" s="49">
        <f t="shared" si="34"/>
        <v>-0.28624103518072286</v>
      </c>
      <c r="V40" s="49">
        <f t="shared" si="34"/>
        <v>0</v>
      </c>
      <c r="W40" s="1"/>
      <c r="X40" s="49">
        <f t="shared" ref="X40:AC43" si="35">C40*X$6*X$7/(X$6*X$7+J$6*J$7+Q$6*Q$7)</f>
        <v>0</v>
      </c>
      <c r="Y40" s="49">
        <f t="shared" si="35"/>
        <v>0</v>
      </c>
      <c r="Z40" s="49">
        <f t="shared" si="35"/>
        <v>0</v>
      </c>
      <c r="AA40" s="49">
        <f t="shared" si="35"/>
        <v>0</v>
      </c>
      <c r="AB40" s="49">
        <f t="shared" si="35"/>
        <v>0</v>
      </c>
      <c r="AC40" s="49">
        <f t="shared" si="35"/>
        <v>0</v>
      </c>
      <c r="AD40" s="1"/>
      <c r="AE40" s="49">
        <f t="shared" ref="AE40:AJ43" si="36">C40-J40-Q40-X40</f>
        <v>2.8421709430404007E-14</v>
      </c>
      <c r="AF40" s="49">
        <f t="shared" si="36"/>
        <v>5.6843418860808015E-14</v>
      </c>
      <c r="AG40" s="49">
        <f t="shared" si="36"/>
        <v>2.8421709430404007E-14</v>
      </c>
      <c r="AH40" s="49">
        <f t="shared" si="36"/>
        <v>-1.4210854715202004E-14</v>
      </c>
      <c r="AI40" s="49">
        <f t="shared" si="36"/>
        <v>0</v>
      </c>
      <c r="AJ40" s="49">
        <f t="shared" si="36"/>
        <v>0</v>
      </c>
    </row>
    <row r="41" spans="1:36" ht="15.75">
      <c r="A41" s="73">
        <v>7.4</v>
      </c>
      <c r="B41" s="70" t="s">
        <v>121</v>
      </c>
      <c r="C41" s="71">
        <v>0</v>
      </c>
      <c r="D41" s="71">
        <v>0</v>
      </c>
      <c r="E41" s="71">
        <v>0</v>
      </c>
      <c r="F41" s="71">
        <v>1.150442</v>
      </c>
      <c r="G41" s="71">
        <v>0</v>
      </c>
      <c r="H41" s="142">
        <v>0</v>
      </c>
      <c r="J41" s="49">
        <f t="shared" si="33"/>
        <v>0</v>
      </c>
      <c r="K41" s="49">
        <f t="shared" si="33"/>
        <v>0</v>
      </c>
      <c r="L41" s="49">
        <f t="shared" si="33"/>
        <v>0</v>
      </c>
      <c r="M41" s="49">
        <f t="shared" si="33"/>
        <v>0.52391262752129086</v>
      </c>
      <c r="N41" s="49">
        <f t="shared" si="33"/>
        <v>0</v>
      </c>
      <c r="O41" s="49">
        <f t="shared" si="33"/>
        <v>0</v>
      </c>
      <c r="P41" s="1"/>
      <c r="Q41" s="49">
        <f t="shared" si="34"/>
        <v>0</v>
      </c>
      <c r="R41" s="49">
        <f t="shared" si="34"/>
        <v>0</v>
      </c>
      <c r="S41" s="49">
        <f t="shared" si="34"/>
        <v>0</v>
      </c>
      <c r="T41" s="49">
        <f t="shared" si="34"/>
        <v>0.62652937247870921</v>
      </c>
      <c r="U41" s="49">
        <f t="shared" si="34"/>
        <v>0</v>
      </c>
      <c r="V41" s="49">
        <f t="shared" si="34"/>
        <v>0</v>
      </c>
      <c r="W41" s="1"/>
      <c r="X41" s="49">
        <f t="shared" si="35"/>
        <v>0</v>
      </c>
      <c r="Y41" s="49">
        <f t="shared" si="35"/>
        <v>0</v>
      </c>
      <c r="Z41" s="49">
        <f t="shared" si="35"/>
        <v>0</v>
      </c>
      <c r="AA41" s="49">
        <f t="shared" si="35"/>
        <v>0</v>
      </c>
      <c r="AB41" s="49">
        <f t="shared" si="35"/>
        <v>0</v>
      </c>
      <c r="AC41" s="49">
        <f t="shared" si="35"/>
        <v>0</v>
      </c>
      <c r="AD41" s="1"/>
      <c r="AE41" s="49">
        <f t="shared" si="36"/>
        <v>0</v>
      </c>
      <c r="AF41" s="49">
        <f t="shared" si="36"/>
        <v>0</v>
      </c>
      <c r="AG41" s="49">
        <f t="shared" si="36"/>
        <v>0</v>
      </c>
      <c r="AH41" s="49">
        <f t="shared" si="36"/>
        <v>-1.1102230246251565E-16</v>
      </c>
      <c r="AI41" s="49">
        <f t="shared" si="36"/>
        <v>0</v>
      </c>
      <c r="AJ41" s="49">
        <f t="shared" si="36"/>
        <v>0</v>
      </c>
    </row>
    <row r="42" spans="1:36">
      <c r="A42" s="73">
        <v>7.5</v>
      </c>
      <c r="B42" s="70" t="s">
        <v>122</v>
      </c>
      <c r="C42" s="71">
        <v>347.16654490000002</v>
      </c>
      <c r="D42" s="71">
        <v>342.88108880000004</v>
      </c>
      <c r="E42" s="71">
        <v>654.38515729999995</v>
      </c>
      <c r="F42" s="71">
        <v>394.28331399999996</v>
      </c>
      <c r="G42" s="71">
        <v>377.67487469999998</v>
      </c>
      <c r="H42" s="375">
        <v>2321.7631962999999</v>
      </c>
      <c r="J42" s="49">
        <f t="shared" si="33"/>
        <v>152.59032216946318</v>
      </c>
      <c r="K42" s="49">
        <f t="shared" si="33"/>
        <v>150.54933686189557</v>
      </c>
      <c r="L42" s="49">
        <f t="shared" si="33"/>
        <v>298.06326386139392</v>
      </c>
      <c r="M42" s="49">
        <f t="shared" si="33"/>
        <v>179.55708069206631</v>
      </c>
      <c r="N42" s="49">
        <f t="shared" si="33"/>
        <v>172.00132847783129</v>
      </c>
      <c r="O42" s="49">
        <f t="shared" si="33"/>
        <v>1057.3324858589369</v>
      </c>
      <c r="P42" s="1"/>
      <c r="Q42" s="49">
        <f t="shared" si="34"/>
        <v>194.57622273053681</v>
      </c>
      <c r="R42" s="49">
        <f t="shared" si="34"/>
        <v>192.33175193810445</v>
      </c>
      <c r="S42" s="49">
        <f t="shared" si="34"/>
        <v>356.32189343860603</v>
      </c>
      <c r="T42" s="49">
        <f t="shared" si="34"/>
        <v>214.72623330793368</v>
      </c>
      <c r="U42" s="49">
        <f t="shared" si="34"/>
        <v>205.67354622216862</v>
      </c>
      <c r="V42" s="49">
        <f t="shared" si="34"/>
        <v>1264.430710441063</v>
      </c>
      <c r="W42" s="1"/>
      <c r="X42" s="49">
        <f t="shared" si="35"/>
        <v>0</v>
      </c>
      <c r="Y42" s="49">
        <f t="shared" si="35"/>
        <v>0</v>
      </c>
      <c r="Z42" s="49">
        <f t="shared" si="35"/>
        <v>0</v>
      </c>
      <c r="AA42" s="49">
        <f t="shared" si="35"/>
        <v>0</v>
      </c>
      <c r="AB42" s="49">
        <f t="shared" si="35"/>
        <v>0</v>
      </c>
      <c r="AC42" s="49">
        <f t="shared" si="35"/>
        <v>0</v>
      </c>
      <c r="AD42" s="1"/>
      <c r="AE42" s="49">
        <f t="shared" si="36"/>
        <v>2.8421709430404007E-14</v>
      </c>
      <c r="AF42" s="49">
        <f t="shared" si="36"/>
        <v>2.8421709430404007E-14</v>
      </c>
      <c r="AG42" s="49">
        <f t="shared" si="36"/>
        <v>0</v>
      </c>
      <c r="AH42" s="49">
        <f t="shared" si="36"/>
        <v>-2.8421709430404007E-14</v>
      </c>
      <c r="AI42" s="49">
        <f t="shared" si="36"/>
        <v>5.6843418860808015E-14</v>
      </c>
      <c r="AJ42" s="49">
        <f t="shared" si="36"/>
        <v>0</v>
      </c>
    </row>
    <row r="43" spans="1:36">
      <c r="A43" s="73">
        <v>7.6</v>
      </c>
      <c r="B43" s="70" t="s">
        <v>123</v>
      </c>
      <c r="C43" s="71">
        <v>695.4628431000001</v>
      </c>
      <c r="D43" s="71">
        <v>580.43238210000004</v>
      </c>
      <c r="E43" s="71">
        <v>636.13979429999995</v>
      </c>
      <c r="F43" s="71">
        <v>881.80710470000008</v>
      </c>
      <c r="G43" s="71">
        <v>1094.2197398000001</v>
      </c>
      <c r="H43" s="376"/>
      <c r="J43" s="49">
        <f t="shared" si="33"/>
        <v>305.67720549250379</v>
      </c>
      <c r="K43" s="49">
        <f t="shared" si="33"/>
        <v>254.85135539013541</v>
      </c>
      <c r="L43" s="49">
        <f t="shared" si="33"/>
        <v>289.7527568374353</v>
      </c>
      <c r="M43" s="49">
        <f t="shared" si="33"/>
        <v>401.57598313545498</v>
      </c>
      <c r="N43" s="49">
        <f t="shared" si="33"/>
        <v>498.33139957156629</v>
      </c>
      <c r="O43" s="49">
        <f t="shared" si="33"/>
        <v>0</v>
      </c>
      <c r="P43" s="1"/>
      <c r="Q43" s="49">
        <f t="shared" si="34"/>
        <v>389.78563760749631</v>
      </c>
      <c r="R43" s="49">
        <f t="shared" si="34"/>
        <v>325.58102670986455</v>
      </c>
      <c r="S43" s="49">
        <f t="shared" si="34"/>
        <v>346.38703746256465</v>
      </c>
      <c r="T43" s="49">
        <f t="shared" si="34"/>
        <v>480.23112156454511</v>
      </c>
      <c r="U43" s="49">
        <f t="shared" si="34"/>
        <v>595.88834022843378</v>
      </c>
      <c r="V43" s="49">
        <f t="shared" si="34"/>
        <v>0</v>
      </c>
      <c r="W43" s="1"/>
      <c r="X43" s="49">
        <f t="shared" si="35"/>
        <v>0</v>
      </c>
      <c r="Y43" s="49">
        <f t="shared" si="35"/>
        <v>0</v>
      </c>
      <c r="Z43" s="49">
        <f t="shared" si="35"/>
        <v>0</v>
      </c>
      <c r="AA43" s="49">
        <f t="shared" si="35"/>
        <v>0</v>
      </c>
      <c r="AB43" s="49">
        <f t="shared" si="35"/>
        <v>0</v>
      </c>
      <c r="AC43" s="49">
        <f t="shared" si="35"/>
        <v>0</v>
      </c>
      <c r="AD43" s="1"/>
      <c r="AE43" s="49">
        <f t="shared" si="36"/>
        <v>0</v>
      </c>
      <c r="AF43" s="49">
        <f t="shared" si="36"/>
        <v>1.1368683772161603E-13</v>
      </c>
      <c r="AG43" s="49">
        <f t="shared" si="36"/>
        <v>0</v>
      </c>
      <c r="AH43" s="49">
        <f t="shared" si="36"/>
        <v>0</v>
      </c>
      <c r="AI43" s="49">
        <f t="shared" si="36"/>
        <v>0</v>
      </c>
      <c r="AJ43" s="49">
        <f t="shared" si="36"/>
        <v>0</v>
      </c>
    </row>
    <row r="44" spans="1:36" ht="15.75">
      <c r="A44" s="69"/>
      <c r="B44" s="70" t="s">
        <v>124</v>
      </c>
      <c r="C44" s="30">
        <f>C43+C42+C41+C40+C38+C30+C29+C28+C27+C26</f>
        <v>16203.280770500001</v>
      </c>
      <c r="D44" s="30">
        <f t="shared" ref="D44:G44" si="37">D43+D42+D41+D40+D38+D30+D29+D28+D27+D26</f>
        <v>19233.273678000001</v>
      </c>
      <c r="E44" s="30">
        <f t="shared" si="37"/>
        <v>18277.416707299999</v>
      </c>
      <c r="F44" s="30">
        <f t="shared" si="37"/>
        <v>19350.824873399997</v>
      </c>
      <c r="G44" s="30">
        <f t="shared" si="37"/>
        <v>24397.282876000001</v>
      </c>
      <c r="H44" s="146">
        <f t="shared" ref="H44" si="38">H26+H38+H40+H41+H42+H43+H27+H28+H29+H30</f>
        <v>23947.277369699998</v>
      </c>
      <c r="J44" s="15">
        <f t="shared" ref="J44:O44" si="39">J43+J42+J41+J40+J38+J30+J29+J28+J27+J26</f>
        <v>7121.837830557799</v>
      </c>
      <c r="K44" s="15">
        <f t="shared" si="39"/>
        <v>8444.7836071682796</v>
      </c>
      <c r="L44" s="15">
        <f t="shared" si="39"/>
        <v>8325.1070382011694</v>
      </c>
      <c r="M44" s="15">
        <f t="shared" si="39"/>
        <v>8812.3881987334807</v>
      </c>
      <c r="N44" s="15">
        <f t="shared" si="39"/>
        <v>11111.051719431325</v>
      </c>
      <c r="O44" s="15">
        <f t="shared" si="39"/>
        <v>10905.605856449574</v>
      </c>
      <c r="P44" s="1"/>
      <c r="Q44" s="15">
        <f t="shared" ref="Q44:V44" si="40">Q43+Q42+Q41+Q40+Q38+Q30+Q29+Q28+Q27+Q26</f>
        <v>9081.4429399422006</v>
      </c>
      <c r="R44" s="15">
        <f t="shared" si="40"/>
        <v>10788.49007083172</v>
      </c>
      <c r="S44" s="15">
        <f t="shared" si="40"/>
        <v>9952.3096690988277</v>
      </c>
      <c r="T44" s="15">
        <f t="shared" si="40"/>
        <v>10538.436674666516</v>
      </c>
      <c r="U44" s="15">
        <f t="shared" si="40"/>
        <v>13286.231156568674</v>
      </c>
      <c r="V44" s="15">
        <f t="shared" si="40"/>
        <v>13041.671513250421</v>
      </c>
      <c r="W44" s="1"/>
      <c r="X44" s="100"/>
      <c r="Y44" s="15">
        <f t="shared" ref="Y44:AC44" si="41">Y43+Y42+Y41+Y40+Y38+Y30+Y29+Y28+Y27+Y26</f>
        <v>0</v>
      </c>
      <c r="Z44" s="15">
        <f t="shared" si="41"/>
        <v>0</v>
      </c>
      <c r="AA44" s="15">
        <f t="shared" si="41"/>
        <v>0</v>
      </c>
      <c r="AB44" s="15">
        <f t="shared" si="41"/>
        <v>0</v>
      </c>
      <c r="AC44" s="15">
        <f t="shared" si="41"/>
        <v>0</v>
      </c>
      <c r="AD44" s="1"/>
      <c r="AE44" s="100"/>
      <c r="AF44" s="15">
        <f t="shared" ref="AF44:AI44" si="42">AF43+AF42+AF41+AF40+AF38+AF30+AF29+AF28+AF27+AF26</f>
        <v>1.3651302310790925E-12</v>
      </c>
      <c r="AG44" s="15">
        <f t="shared" si="42"/>
        <v>1.0373923942097463E-12</v>
      </c>
      <c r="AH44" s="15">
        <f t="shared" si="42"/>
        <v>7.2464256817283967E-13</v>
      </c>
      <c r="AI44" s="15">
        <f t="shared" si="42"/>
        <v>1.6768808563938364E-12</v>
      </c>
      <c r="AJ44" s="15">
        <f t="shared" ref="AJ44" si="43">AJ43+AJ42+AJ41+AJ40+AJ38+AJ30+AJ29+AJ28+AJ27+AJ26</f>
        <v>3.5882408155885059E-13</v>
      </c>
    </row>
    <row r="45" spans="1:36" ht="15.75">
      <c r="A45" s="69">
        <v>8</v>
      </c>
      <c r="B45" s="70" t="s">
        <v>125</v>
      </c>
      <c r="C45" s="71">
        <v>3.4399999999999999E-3</v>
      </c>
      <c r="D45" s="71">
        <v>0</v>
      </c>
      <c r="E45" s="71">
        <v>2.4216022000000001</v>
      </c>
      <c r="F45" s="71">
        <v>0.65859649999999992</v>
      </c>
      <c r="G45" s="71">
        <v>4.8116738999999997</v>
      </c>
      <c r="H45" s="142">
        <v>2.0832157000000002</v>
      </c>
      <c r="J45" s="49">
        <f t="shared" ref="J45:O48" si="44">C45*J$6*J$7/(J$6*J$7+Q$6*Q$7+X$6*X$7)</f>
        <v>1.5119852876784305E-3</v>
      </c>
      <c r="K45" s="49">
        <f t="shared" si="44"/>
        <v>0</v>
      </c>
      <c r="L45" s="49">
        <f t="shared" si="44"/>
        <v>1.1030058482439422</v>
      </c>
      <c r="M45" s="49">
        <f t="shared" si="44"/>
        <v>0.29992561362617659</v>
      </c>
      <c r="N45" s="49">
        <f t="shared" si="44"/>
        <v>2.191340643614458</v>
      </c>
      <c r="O45" s="49">
        <f t="shared" si="44"/>
        <v>0.94869779922928721</v>
      </c>
      <c r="P45" s="1"/>
      <c r="Q45" s="49">
        <f t="shared" ref="Q45:V48" si="45">C45*Q$6*Q$7/(Q$6*Q$7+X$6*X$7+J$6*J$7)</f>
        <v>1.9280147123215692E-3</v>
      </c>
      <c r="R45" s="49">
        <f t="shared" si="45"/>
        <v>0</v>
      </c>
      <c r="S45" s="49">
        <f t="shared" si="45"/>
        <v>1.3185963517560579</v>
      </c>
      <c r="T45" s="49">
        <f t="shared" si="45"/>
        <v>0.35867088637382338</v>
      </c>
      <c r="U45" s="49">
        <f t="shared" si="45"/>
        <v>2.6203332563855417</v>
      </c>
      <c r="V45" s="49">
        <f t="shared" si="45"/>
        <v>1.1345179007707129</v>
      </c>
      <c r="W45" s="1"/>
      <c r="X45" s="49">
        <f t="shared" ref="X45:AC48" si="46">C45*X$6*X$7/(X$6*X$7+J$6*J$7+Q$6*Q$7)</f>
        <v>0</v>
      </c>
      <c r="Y45" s="49">
        <f t="shared" si="46"/>
        <v>0</v>
      </c>
      <c r="Z45" s="49">
        <f t="shared" si="46"/>
        <v>0</v>
      </c>
      <c r="AA45" s="49">
        <f t="shared" si="46"/>
        <v>0</v>
      </c>
      <c r="AB45" s="49">
        <f t="shared" si="46"/>
        <v>0</v>
      </c>
      <c r="AC45" s="49">
        <f t="shared" si="46"/>
        <v>0</v>
      </c>
      <c r="AD45" s="1"/>
      <c r="AE45" s="49">
        <f t="shared" ref="AE45:AJ48" si="47">C45-J45-Q45-X45</f>
        <v>2.1684043449710089E-19</v>
      </c>
      <c r="AF45" s="49">
        <f t="shared" si="47"/>
        <v>0</v>
      </c>
      <c r="AG45" s="49">
        <f t="shared" si="47"/>
        <v>0</v>
      </c>
      <c r="AH45" s="49">
        <f t="shared" si="47"/>
        <v>-5.5511151231257827E-17</v>
      </c>
      <c r="AI45" s="49">
        <f t="shared" si="47"/>
        <v>0</v>
      </c>
      <c r="AJ45" s="49">
        <f t="shared" si="47"/>
        <v>0</v>
      </c>
    </row>
    <row r="46" spans="1:36" ht="15.75">
      <c r="A46" s="69">
        <v>9</v>
      </c>
      <c r="B46" s="70" t="s">
        <v>126</v>
      </c>
      <c r="C46" s="71">
        <v>26.280919999999998</v>
      </c>
      <c r="D46" s="71">
        <v>24.533455099999998</v>
      </c>
      <c r="E46" s="71">
        <v>631.55583000000001</v>
      </c>
      <c r="F46" s="71">
        <v>18.023072200000001</v>
      </c>
      <c r="G46" s="71">
        <v>23.323162000000004</v>
      </c>
      <c r="H46" s="142">
        <v>446.62553780000002</v>
      </c>
      <c r="J46" s="49">
        <f t="shared" si="44"/>
        <v>11.551268717050529</v>
      </c>
      <c r="K46" s="49">
        <f t="shared" si="44"/>
        <v>10.771942568085105</v>
      </c>
      <c r="L46" s="49">
        <f t="shared" si="44"/>
        <v>287.6648253716308</v>
      </c>
      <c r="M46" s="49">
        <f t="shared" si="44"/>
        <v>8.2077280839085613</v>
      </c>
      <c r="N46" s="49">
        <f t="shared" si="44"/>
        <v>10.621873778313255</v>
      </c>
      <c r="O46" s="49">
        <f t="shared" si="44"/>
        <v>203.39356351358947</v>
      </c>
      <c r="P46" s="1"/>
      <c r="Q46" s="49">
        <f t="shared" si="45"/>
        <v>14.729651282949467</v>
      </c>
      <c r="R46" s="49">
        <f t="shared" si="45"/>
        <v>13.761512531914892</v>
      </c>
      <c r="S46" s="49">
        <f t="shared" si="45"/>
        <v>343.89100462836916</v>
      </c>
      <c r="T46" s="49">
        <f t="shared" si="45"/>
        <v>9.8153441160914401</v>
      </c>
      <c r="U46" s="49">
        <f t="shared" si="45"/>
        <v>12.701288221686747</v>
      </c>
      <c r="V46" s="49">
        <f t="shared" si="45"/>
        <v>243.23197428641049</v>
      </c>
      <c r="W46" s="1"/>
      <c r="X46" s="49">
        <f t="shared" si="46"/>
        <v>0</v>
      </c>
      <c r="Y46" s="49">
        <f t="shared" si="46"/>
        <v>0</v>
      </c>
      <c r="Z46" s="49">
        <f t="shared" si="46"/>
        <v>0</v>
      </c>
      <c r="AA46" s="49">
        <f t="shared" si="46"/>
        <v>0</v>
      </c>
      <c r="AB46" s="49">
        <f t="shared" si="46"/>
        <v>0</v>
      </c>
      <c r="AC46" s="49">
        <f t="shared" si="46"/>
        <v>0</v>
      </c>
      <c r="AD46" s="1"/>
      <c r="AE46" s="49">
        <f t="shared" si="47"/>
        <v>1.7763568394002505E-15</v>
      </c>
      <c r="AF46" s="49">
        <f t="shared" si="47"/>
        <v>0</v>
      </c>
      <c r="AG46" s="49">
        <f t="shared" si="47"/>
        <v>5.6843418860808015E-14</v>
      </c>
      <c r="AH46" s="49">
        <f t="shared" si="47"/>
        <v>0</v>
      </c>
      <c r="AI46" s="49">
        <f t="shared" si="47"/>
        <v>1.7763568394002505E-15</v>
      </c>
      <c r="AJ46" s="49">
        <f t="shared" si="47"/>
        <v>5.6843418860808015E-14</v>
      </c>
    </row>
    <row r="47" spans="1:36" ht="15.75">
      <c r="A47" s="69">
        <v>10</v>
      </c>
      <c r="B47" s="70" t="s">
        <v>127</v>
      </c>
      <c r="C47" s="71">
        <v>17.360687599999999</v>
      </c>
      <c r="D47" s="71">
        <v>0</v>
      </c>
      <c r="E47" s="71">
        <v>0</v>
      </c>
      <c r="F47" s="71">
        <v>181.4119</v>
      </c>
      <c r="G47" s="71">
        <v>0</v>
      </c>
      <c r="H47" s="142">
        <v>0</v>
      </c>
      <c r="J47" s="49">
        <f t="shared" si="44"/>
        <v>7.6305535567387679</v>
      </c>
      <c r="K47" s="49">
        <f t="shared" si="44"/>
        <v>0</v>
      </c>
      <c r="L47" s="49">
        <f t="shared" si="44"/>
        <v>0</v>
      </c>
      <c r="M47" s="49">
        <f t="shared" si="44"/>
        <v>82.615190676826529</v>
      </c>
      <c r="N47" s="49">
        <f t="shared" si="44"/>
        <v>0</v>
      </c>
      <c r="O47" s="49">
        <f t="shared" si="44"/>
        <v>0</v>
      </c>
      <c r="P47" s="1"/>
      <c r="Q47" s="49">
        <f t="shared" si="45"/>
        <v>9.7301340432612307</v>
      </c>
      <c r="R47" s="49">
        <f t="shared" si="45"/>
        <v>0</v>
      </c>
      <c r="S47" s="49">
        <f t="shared" si="45"/>
        <v>0</v>
      </c>
      <c r="T47" s="49">
        <f t="shared" si="45"/>
        <v>98.796709323173474</v>
      </c>
      <c r="U47" s="49">
        <f t="shared" si="45"/>
        <v>0</v>
      </c>
      <c r="V47" s="49">
        <f t="shared" si="45"/>
        <v>0</v>
      </c>
      <c r="W47" s="1"/>
      <c r="X47" s="49">
        <f t="shared" si="46"/>
        <v>0</v>
      </c>
      <c r="Y47" s="49">
        <f t="shared" si="46"/>
        <v>0</v>
      </c>
      <c r="Z47" s="49">
        <f t="shared" si="46"/>
        <v>0</v>
      </c>
      <c r="AA47" s="49">
        <f t="shared" si="46"/>
        <v>0</v>
      </c>
      <c r="AB47" s="49">
        <f t="shared" si="46"/>
        <v>0</v>
      </c>
      <c r="AC47" s="49">
        <f t="shared" si="46"/>
        <v>0</v>
      </c>
      <c r="AD47" s="1"/>
      <c r="AE47" s="49">
        <f t="shared" si="47"/>
        <v>0</v>
      </c>
      <c r="AF47" s="49">
        <f t="shared" si="47"/>
        <v>0</v>
      </c>
      <c r="AG47" s="49">
        <f t="shared" si="47"/>
        <v>0</v>
      </c>
      <c r="AH47" s="49">
        <f t="shared" si="47"/>
        <v>0</v>
      </c>
      <c r="AI47" s="49">
        <f t="shared" si="47"/>
        <v>0</v>
      </c>
      <c r="AJ47" s="49">
        <f t="shared" si="47"/>
        <v>0</v>
      </c>
    </row>
    <row r="48" spans="1:36" ht="28.5">
      <c r="A48" s="69">
        <v>11</v>
      </c>
      <c r="B48" s="70" t="s">
        <v>128</v>
      </c>
      <c r="C48" s="71">
        <f>'CC Expenses'!I60</f>
        <v>5939.3768516300461</v>
      </c>
      <c r="D48" s="71">
        <f>'CC Expenses'!J60</f>
        <v>5993.918703573243</v>
      </c>
      <c r="E48" s="71">
        <f>'CC Expenses'!K60</f>
        <v>6389.3249981804538</v>
      </c>
      <c r="F48" s="71">
        <f>'CC Expenses'!L60</f>
        <v>6581.2931651898298</v>
      </c>
      <c r="G48" s="71">
        <f>'CC Expenses'!M60</f>
        <v>6720.6168668540404</v>
      </c>
      <c r="H48" s="142">
        <f>6780.8909625*RAT</f>
        <v>6690.7051126987499</v>
      </c>
      <c r="J48" s="49">
        <f t="shared" si="44"/>
        <v>2610.5379121053684</v>
      </c>
      <c r="K48" s="49">
        <f t="shared" si="44"/>
        <v>2631.7592760369944</v>
      </c>
      <c r="L48" s="49">
        <f t="shared" si="44"/>
        <v>2910.2479504372172</v>
      </c>
      <c r="M48" s="49">
        <f t="shared" si="44"/>
        <v>2997.1285772446736</v>
      </c>
      <c r="N48" s="49">
        <f t="shared" si="44"/>
        <v>3060.7146694829239</v>
      </c>
      <c r="O48" s="49">
        <f t="shared" si="44"/>
        <v>3046.9515066104018</v>
      </c>
      <c r="P48" s="1"/>
      <c r="Q48" s="49">
        <f t="shared" si="45"/>
        <v>3328.8389395246772</v>
      </c>
      <c r="R48" s="49">
        <f t="shared" si="45"/>
        <v>3362.1594275362481</v>
      </c>
      <c r="S48" s="49">
        <f t="shared" si="45"/>
        <v>3479.0770477432366</v>
      </c>
      <c r="T48" s="49">
        <f t="shared" si="45"/>
        <v>3584.1645879451562</v>
      </c>
      <c r="U48" s="49">
        <f t="shared" si="45"/>
        <v>3659.9021973711156</v>
      </c>
      <c r="V48" s="49">
        <f t="shared" si="45"/>
        <v>3643.7536060883476</v>
      </c>
      <c r="W48" s="1"/>
      <c r="X48" s="49">
        <f t="shared" si="46"/>
        <v>0</v>
      </c>
      <c r="Y48" s="49">
        <f t="shared" si="46"/>
        <v>0</v>
      </c>
      <c r="Z48" s="49">
        <f t="shared" si="46"/>
        <v>0</v>
      </c>
      <c r="AA48" s="49">
        <f t="shared" si="46"/>
        <v>0</v>
      </c>
      <c r="AB48" s="49">
        <f t="shared" si="46"/>
        <v>0</v>
      </c>
      <c r="AC48" s="49">
        <f t="shared" si="46"/>
        <v>0</v>
      </c>
      <c r="AD48" s="1"/>
      <c r="AE48" s="49">
        <f t="shared" si="47"/>
        <v>4.5474735088646412E-13</v>
      </c>
      <c r="AF48" s="49">
        <f t="shared" si="47"/>
        <v>4.5474735088646412E-13</v>
      </c>
      <c r="AG48" s="49">
        <f t="shared" si="47"/>
        <v>0</v>
      </c>
      <c r="AH48" s="49">
        <f t="shared" si="47"/>
        <v>0</v>
      </c>
      <c r="AI48" s="49">
        <f t="shared" si="47"/>
        <v>9.0949470177292824E-13</v>
      </c>
      <c r="AJ48" s="49">
        <f t="shared" si="47"/>
        <v>4.5474735088646412E-13</v>
      </c>
    </row>
    <row r="49" spans="1:36" ht="15.75">
      <c r="A49" s="69">
        <v>12</v>
      </c>
      <c r="B49" s="70" t="s">
        <v>129</v>
      </c>
      <c r="C49" s="71"/>
      <c r="D49" s="77"/>
      <c r="E49" s="71"/>
      <c r="F49" s="71"/>
      <c r="G49" s="71"/>
      <c r="H49" s="147"/>
      <c r="J49" s="86"/>
      <c r="K49" s="86"/>
      <c r="L49" s="49"/>
      <c r="M49" s="49"/>
      <c r="N49" s="49"/>
      <c r="O49" s="49"/>
      <c r="P49" s="1"/>
      <c r="Q49" s="86"/>
      <c r="R49" s="86"/>
      <c r="S49" s="49"/>
      <c r="T49" s="49"/>
      <c r="U49" s="49"/>
      <c r="V49" s="49"/>
      <c r="W49" s="1"/>
      <c r="X49" s="100"/>
      <c r="Y49" s="86"/>
      <c r="Z49" s="49"/>
      <c r="AA49" s="49"/>
      <c r="AB49" s="49"/>
      <c r="AC49" s="49"/>
      <c r="AD49" s="1"/>
      <c r="AE49" s="100"/>
      <c r="AF49" s="86"/>
      <c r="AG49" s="49"/>
      <c r="AH49" s="49"/>
      <c r="AI49" s="49"/>
      <c r="AJ49" s="49"/>
    </row>
    <row r="50" spans="1:36" ht="15.75">
      <c r="A50" s="73">
        <v>12.1</v>
      </c>
      <c r="B50" s="70" t="s">
        <v>130</v>
      </c>
      <c r="C50" s="71">
        <v>19.469942899999999</v>
      </c>
      <c r="D50" s="71">
        <v>19.082445100000001</v>
      </c>
      <c r="E50" s="71">
        <v>16.872574</v>
      </c>
      <c r="F50" s="71">
        <v>20.493978799999997</v>
      </c>
      <c r="G50" s="71">
        <v>37.445639999999997</v>
      </c>
      <c r="H50" s="142">
        <v>288.24590260000002</v>
      </c>
      <c r="J50" s="49">
        <f t="shared" ref="J50:O63" si="48">C50*J$6*J$7/(J$6*J$7+Q$6*Q$7+X$6*X$7)</f>
        <v>8.5576358188195112</v>
      </c>
      <c r="K50" s="49">
        <f t="shared" si="48"/>
        <v>8.3785590671179886</v>
      </c>
      <c r="L50" s="49">
        <f t="shared" si="48"/>
        <v>7.6852208826572275</v>
      </c>
      <c r="M50" s="49">
        <f t="shared" si="48"/>
        <v>9.3329818291349156</v>
      </c>
      <c r="N50" s="49">
        <f t="shared" si="48"/>
        <v>17.053556530120481</v>
      </c>
      <c r="O50" s="49">
        <f t="shared" si="48"/>
        <v>131.26737352904908</v>
      </c>
      <c r="P50" s="1"/>
      <c r="Q50" s="49">
        <f t="shared" ref="Q50:V63" si="49">C50*Q$6*Q$7/(Q$6*Q$7+X$6*X$7+J$6*J$7)</f>
        <v>10.912307081180488</v>
      </c>
      <c r="R50" s="49">
        <f t="shared" si="49"/>
        <v>10.703886032882012</v>
      </c>
      <c r="S50" s="49">
        <f t="shared" si="49"/>
        <v>9.1873531173427718</v>
      </c>
      <c r="T50" s="49">
        <f t="shared" si="49"/>
        <v>11.160996970865083</v>
      </c>
      <c r="U50" s="49">
        <f t="shared" si="49"/>
        <v>20.392083469879516</v>
      </c>
      <c r="V50" s="49">
        <f t="shared" si="49"/>
        <v>156.97852907095091</v>
      </c>
      <c r="W50" s="1"/>
      <c r="X50" s="49">
        <f t="shared" ref="X50:AC63" si="50">C50*X$6*X$7/(X$6*X$7+J$6*J$7+Q$6*Q$7)</f>
        <v>0</v>
      </c>
      <c r="Y50" s="49">
        <f t="shared" si="50"/>
        <v>0</v>
      </c>
      <c r="Z50" s="49">
        <f t="shared" si="50"/>
        <v>0</v>
      </c>
      <c r="AA50" s="49">
        <f t="shared" si="50"/>
        <v>0</v>
      </c>
      <c r="AB50" s="49">
        <f t="shared" si="50"/>
        <v>0</v>
      </c>
      <c r="AC50" s="49">
        <f t="shared" si="50"/>
        <v>0</v>
      </c>
      <c r="AD50" s="1"/>
      <c r="AE50" s="49">
        <f t="shared" ref="AE50:AJ63" si="51">C50-J50-Q50-X50</f>
        <v>0</v>
      </c>
      <c r="AF50" s="49">
        <f t="shared" si="51"/>
        <v>0</v>
      </c>
      <c r="AG50" s="49">
        <f t="shared" si="51"/>
        <v>1.7763568394002505E-15</v>
      </c>
      <c r="AH50" s="49">
        <f t="shared" si="51"/>
        <v>-1.7763568394002505E-15</v>
      </c>
      <c r="AI50" s="49">
        <f t="shared" si="51"/>
        <v>0</v>
      </c>
      <c r="AJ50" s="49">
        <f t="shared" si="51"/>
        <v>2.8421709430404007E-14</v>
      </c>
    </row>
    <row r="51" spans="1:36" ht="15.75">
      <c r="A51" s="73">
        <v>12.2</v>
      </c>
      <c r="B51" s="70" t="s">
        <v>131</v>
      </c>
      <c r="C51" s="71">
        <v>83.223650000000006</v>
      </c>
      <c r="D51" s="71">
        <v>81.4346879</v>
      </c>
      <c r="E51" s="71">
        <v>83.261318299999999</v>
      </c>
      <c r="F51" s="71">
        <v>84.742526999999995</v>
      </c>
      <c r="G51" s="71">
        <v>83.126810500000005</v>
      </c>
      <c r="H51" s="142">
        <v>18.9047445</v>
      </c>
      <c r="J51" s="49">
        <f t="shared" si="48"/>
        <v>36.579341391540417</v>
      </c>
      <c r="K51" s="49">
        <f t="shared" si="48"/>
        <v>35.755656002514506</v>
      </c>
      <c r="L51" s="49">
        <f t="shared" si="48"/>
        <v>37.924363059052546</v>
      </c>
      <c r="M51" s="49">
        <f t="shared" si="48"/>
        <v>38.59184555445988</v>
      </c>
      <c r="N51" s="49">
        <f t="shared" si="48"/>
        <v>37.857752251807227</v>
      </c>
      <c r="O51" s="49">
        <f t="shared" si="48"/>
        <v>8.6092330727643649</v>
      </c>
      <c r="P51" s="1"/>
      <c r="Q51" s="49">
        <f t="shared" si="49"/>
        <v>46.644308608459589</v>
      </c>
      <c r="R51" s="49">
        <f t="shared" si="49"/>
        <v>45.679031897485494</v>
      </c>
      <c r="S51" s="49">
        <f t="shared" si="49"/>
        <v>45.336955240947454</v>
      </c>
      <c r="T51" s="49">
        <f t="shared" si="49"/>
        <v>46.150681445540116</v>
      </c>
      <c r="U51" s="49">
        <f t="shared" si="49"/>
        <v>45.269058248192771</v>
      </c>
      <c r="V51" s="49">
        <f t="shared" si="49"/>
        <v>10.295511427235633</v>
      </c>
      <c r="W51" s="1"/>
      <c r="X51" s="49">
        <f t="shared" si="50"/>
        <v>0</v>
      </c>
      <c r="Y51" s="49">
        <f t="shared" si="50"/>
        <v>0</v>
      </c>
      <c r="Z51" s="49">
        <f t="shared" si="50"/>
        <v>0</v>
      </c>
      <c r="AA51" s="49">
        <f t="shared" si="50"/>
        <v>0</v>
      </c>
      <c r="AB51" s="49">
        <f t="shared" si="50"/>
        <v>0</v>
      </c>
      <c r="AC51" s="49">
        <f t="shared" si="50"/>
        <v>0</v>
      </c>
      <c r="AD51" s="1"/>
      <c r="AE51" s="49">
        <f t="shared" si="51"/>
        <v>0</v>
      </c>
      <c r="AF51" s="49">
        <f t="shared" si="51"/>
        <v>0</v>
      </c>
      <c r="AG51" s="49">
        <f t="shared" si="51"/>
        <v>0</v>
      </c>
      <c r="AH51" s="49">
        <f t="shared" si="51"/>
        <v>0</v>
      </c>
      <c r="AI51" s="49">
        <f t="shared" si="51"/>
        <v>7.1054273576010019E-15</v>
      </c>
      <c r="AJ51" s="49">
        <f t="shared" si="51"/>
        <v>1.7763568394002505E-15</v>
      </c>
    </row>
    <row r="52" spans="1:36" ht="15.75">
      <c r="A52" s="73">
        <v>12.3</v>
      </c>
      <c r="B52" s="70" t="s">
        <v>132</v>
      </c>
      <c r="C52" s="71">
        <v>53.714954299999995</v>
      </c>
      <c r="D52" s="71">
        <v>57.258286699999999</v>
      </c>
      <c r="E52" s="71">
        <v>32.894170000000003</v>
      </c>
      <c r="F52" s="71">
        <v>26.70204</v>
      </c>
      <c r="G52" s="71">
        <v>32.034929900000002</v>
      </c>
      <c r="H52" s="142">
        <v>34.969200000000001</v>
      </c>
      <c r="J52" s="49">
        <f t="shared" si="48"/>
        <v>23.609366462185832</v>
      </c>
      <c r="K52" s="49">
        <f t="shared" si="48"/>
        <v>25.140485649709859</v>
      </c>
      <c r="L52" s="49">
        <f t="shared" si="48"/>
        <v>14.982833218077866</v>
      </c>
      <c r="M52" s="49">
        <f t="shared" si="48"/>
        <v>12.160140134468847</v>
      </c>
      <c r="N52" s="49">
        <f t="shared" si="48"/>
        <v>14.589401809879519</v>
      </c>
      <c r="O52" s="49">
        <f t="shared" si="48"/>
        <v>15.924996667800068</v>
      </c>
      <c r="P52" s="1"/>
      <c r="Q52" s="49">
        <f t="shared" si="49"/>
        <v>30.105587837814166</v>
      </c>
      <c r="R52" s="49">
        <f t="shared" si="49"/>
        <v>32.117801050290126</v>
      </c>
      <c r="S52" s="49">
        <f t="shared" si="49"/>
        <v>17.911336781922135</v>
      </c>
      <c r="T52" s="49">
        <f t="shared" si="49"/>
        <v>14.541899865531153</v>
      </c>
      <c r="U52" s="49">
        <f t="shared" si="49"/>
        <v>17.445528090120479</v>
      </c>
      <c r="V52" s="49">
        <f t="shared" si="49"/>
        <v>19.044203332199931</v>
      </c>
      <c r="W52" s="1"/>
      <c r="X52" s="49">
        <f t="shared" si="50"/>
        <v>0</v>
      </c>
      <c r="Y52" s="49">
        <f t="shared" si="50"/>
        <v>0</v>
      </c>
      <c r="Z52" s="49">
        <f t="shared" si="50"/>
        <v>0</v>
      </c>
      <c r="AA52" s="49">
        <f t="shared" si="50"/>
        <v>0</v>
      </c>
      <c r="AB52" s="49">
        <f t="shared" si="50"/>
        <v>0</v>
      </c>
      <c r="AC52" s="49">
        <f t="shared" si="50"/>
        <v>0</v>
      </c>
      <c r="AD52" s="1"/>
      <c r="AE52" s="49">
        <f t="shared" si="51"/>
        <v>-3.5527136788005009E-15</v>
      </c>
      <c r="AF52" s="49">
        <f t="shared" si="51"/>
        <v>1.4210854715202004E-14</v>
      </c>
      <c r="AG52" s="49">
        <f t="shared" si="51"/>
        <v>3.5527136788005009E-15</v>
      </c>
      <c r="AH52" s="49">
        <f t="shared" si="51"/>
        <v>0</v>
      </c>
      <c r="AI52" s="49">
        <f t="shared" si="51"/>
        <v>3.5527136788005009E-15</v>
      </c>
      <c r="AJ52" s="49">
        <f t="shared" si="51"/>
        <v>3.5527136788005009E-15</v>
      </c>
    </row>
    <row r="53" spans="1:36" ht="15.75">
      <c r="A53" s="73">
        <v>12.4</v>
      </c>
      <c r="B53" s="70" t="s">
        <v>133</v>
      </c>
      <c r="C53" s="71">
        <v>55.161881700000002</v>
      </c>
      <c r="D53" s="71">
        <v>240.5433831</v>
      </c>
      <c r="E53" s="71">
        <v>237.48774</v>
      </c>
      <c r="F53" s="71">
        <v>299.17739820000003</v>
      </c>
      <c r="G53" s="71">
        <v>257.18311899999998</v>
      </c>
      <c r="H53" s="142">
        <v>136.60642099999998</v>
      </c>
      <c r="J53" s="49">
        <f t="shared" si="48"/>
        <v>24.245335340423857</v>
      </c>
      <c r="K53" s="49">
        <f t="shared" si="48"/>
        <v>105.6157600845261</v>
      </c>
      <c r="L53" s="49">
        <f t="shared" si="48"/>
        <v>108.17233569833923</v>
      </c>
      <c r="M53" s="49">
        <f t="shared" si="48"/>
        <v>136.24573580062753</v>
      </c>
      <c r="N53" s="49">
        <f t="shared" si="48"/>
        <v>117.12676985783132</v>
      </c>
      <c r="O53" s="49">
        <f t="shared" si="48"/>
        <v>62.21065392474214</v>
      </c>
      <c r="P53" s="1"/>
      <c r="Q53" s="49">
        <f t="shared" si="49"/>
        <v>30.916546359576142</v>
      </c>
      <c r="R53" s="49">
        <f t="shared" si="49"/>
        <v>134.92762301547387</v>
      </c>
      <c r="S53" s="49">
        <f t="shared" si="49"/>
        <v>129.31540430166075</v>
      </c>
      <c r="T53" s="49">
        <f t="shared" si="49"/>
        <v>162.93166239937253</v>
      </c>
      <c r="U53" s="49">
        <f t="shared" si="49"/>
        <v>140.05634914216867</v>
      </c>
      <c r="V53" s="49">
        <f t="shared" si="49"/>
        <v>74.395767075257837</v>
      </c>
      <c r="W53" s="1"/>
      <c r="X53" s="49">
        <f t="shared" si="50"/>
        <v>0</v>
      </c>
      <c r="Y53" s="49">
        <f t="shared" si="50"/>
        <v>0</v>
      </c>
      <c r="Z53" s="49">
        <f t="shared" si="50"/>
        <v>0</v>
      </c>
      <c r="AA53" s="49">
        <f t="shared" si="50"/>
        <v>0</v>
      </c>
      <c r="AB53" s="49">
        <f t="shared" si="50"/>
        <v>0</v>
      </c>
      <c r="AC53" s="49">
        <f t="shared" si="50"/>
        <v>0</v>
      </c>
      <c r="AD53" s="1"/>
      <c r="AE53" s="49">
        <f t="shared" si="51"/>
        <v>3.5527136788005009E-15</v>
      </c>
      <c r="AF53" s="49">
        <f t="shared" si="51"/>
        <v>2.8421709430404007E-14</v>
      </c>
      <c r="AG53" s="49">
        <f t="shared" si="51"/>
        <v>2.8421709430404007E-14</v>
      </c>
      <c r="AH53" s="49">
        <f t="shared" si="51"/>
        <v>-2.8421709430404007E-14</v>
      </c>
      <c r="AI53" s="49">
        <f t="shared" si="51"/>
        <v>-2.8421709430404007E-14</v>
      </c>
      <c r="AJ53" s="49">
        <f t="shared" si="51"/>
        <v>1.4210854715202004E-14</v>
      </c>
    </row>
    <row r="54" spans="1:36" ht="15.75">
      <c r="A54" s="78">
        <v>12.5</v>
      </c>
      <c r="B54" s="79" t="s">
        <v>134</v>
      </c>
      <c r="C54" s="30">
        <v>78.32434889999999</v>
      </c>
      <c r="D54" s="30">
        <v>71.976829600000002</v>
      </c>
      <c r="E54" s="30">
        <v>80.813497400000003</v>
      </c>
      <c r="F54" s="30">
        <v>110.2664961</v>
      </c>
      <c r="G54" s="30">
        <v>146.6191724</v>
      </c>
      <c r="H54" s="142">
        <v>147.7866947</v>
      </c>
      <c r="J54" s="49">
        <f t="shared" si="48"/>
        <v>34.425948605753568</v>
      </c>
      <c r="K54" s="49">
        <f t="shared" si="48"/>
        <v>31.602979340812382</v>
      </c>
      <c r="L54" s="49">
        <f t="shared" si="48"/>
        <v>36.809414960577186</v>
      </c>
      <c r="M54" s="49">
        <f t="shared" si="48"/>
        <v>50.215490828148809</v>
      </c>
      <c r="N54" s="49">
        <f t="shared" si="48"/>
        <v>66.773550803855414</v>
      </c>
      <c r="O54" s="49">
        <f t="shared" si="48"/>
        <v>67.302157917329694</v>
      </c>
      <c r="P54" s="1"/>
      <c r="Q54" s="49">
        <f t="shared" si="49"/>
        <v>43.898400294246422</v>
      </c>
      <c r="R54" s="49">
        <f t="shared" si="49"/>
        <v>40.37385025918762</v>
      </c>
      <c r="S54" s="49">
        <f t="shared" si="49"/>
        <v>44.004082439422817</v>
      </c>
      <c r="T54" s="49">
        <f t="shared" si="49"/>
        <v>60.051005271851196</v>
      </c>
      <c r="U54" s="49">
        <f t="shared" si="49"/>
        <v>79.845621596144568</v>
      </c>
      <c r="V54" s="49">
        <f t="shared" si="49"/>
        <v>80.48453678267029</v>
      </c>
      <c r="W54" s="1"/>
      <c r="X54" s="49">
        <f t="shared" si="50"/>
        <v>0</v>
      </c>
      <c r="Y54" s="49">
        <f t="shared" si="50"/>
        <v>0</v>
      </c>
      <c r="Z54" s="49">
        <f t="shared" si="50"/>
        <v>0</v>
      </c>
      <c r="AA54" s="49">
        <f t="shared" si="50"/>
        <v>0</v>
      </c>
      <c r="AB54" s="49">
        <f t="shared" si="50"/>
        <v>0</v>
      </c>
      <c r="AC54" s="49">
        <f t="shared" si="50"/>
        <v>0</v>
      </c>
      <c r="AD54" s="1"/>
      <c r="AE54" s="49">
        <f t="shared" si="51"/>
        <v>0</v>
      </c>
      <c r="AF54" s="49">
        <f t="shared" si="51"/>
        <v>0</v>
      </c>
      <c r="AG54" s="49">
        <f t="shared" si="51"/>
        <v>0</v>
      </c>
      <c r="AH54" s="49">
        <f t="shared" si="51"/>
        <v>-7.1054273576010019E-15</v>
      </c>
      <c r="AI54" s="49">
        <f t="shared" si="51"/>
        <v>1.4210854715202004E-14</v>
      </c>
      <c r="AJ54" s="49">
        <f t="shared" si="51"/>
        <v>1.4210854715202004E-14</v>
      </c>
    </row>
    <row r="55" spans="1:36" ht="15.75">
      <c r="A55" s="78">
        <v>12.6</v>
      </c>
      <c r="B55" s="79" t="s">
        <v>135</v>
      </c>
      <c r="C55" s="30">
        <v>50.514948899999993</v>
      </c>
      <c r="D55" s="30">
        <v>29.754466600000001</v>
      </c>
      <c r="E55" s="30">
        <v>251.30392000000001</v>
      </c>
      <c r="F55" s="30">
        <v>217.16006999999999</v>
      </c>
      <c r="G55" s="30">
        <v>-52.999079999999999</v>
      </c>
      <c r="H55" s="142">
        <v>129.86968999999999</v>
      </c>
      <c r="J55" s="49">
        <f t="shared" si="48"/>
        <v>22.202866146694106</v>
      </c>
      <c r="K55" s="49">
        <f t="shared" si="48"/>
        <v>13.064340267311414</v>
      </c>
      <c r="L55" s="49">
        <f t="shared" si="48"/>
        <v>114.46541196841818</v>
      </c>
      <c r="M55" s="49">
        <f t="shared" si="48"/>
        <v>98.894948955625281</v>
      </c>
      <c r="N55" s="49">
        <f t="shared" si="48"/>
        <v>-24.136930409638552</v>
      </c>
      <c r="O55" s="49">
        <f t="shared" si="48"/>
        <v>59.142742198798594</v>
      </c>
      <c r="P55" s="1"/>
      <c r="Q55" s="49">
        <f t="shared" si="49"/>
        <v>28.312082753305884</v>
      </c>
      <c r="R55" s="49">
        <f t="shared" si="49"/>
        <v>16.690126332688585</v>
      </c>
      <c r="S55" s="49">
        <f t="shared" si="49"/>
        <v>136.83850803158182</v>
      </c>
      <c r="T55" s="49">
        <f t="shared" si="49"/>
        <v>118.26512104437474</v>
      </c>
      <c r="U55" s="49">
        <f t="shared" si="49"/>
        <v>-28.86214959036144</v>
      </c>
      <c r="V55" s="49">
        <f t="shared" si="49"/>
        <v>70.726947801201391</v>
      </c>
      <c r="W55" s="1"/>
      <c r="X55" s="49">
        <f t="shared" si="50"/>
        <v>0</v>
      </c>
      <c r="Y55" s="49">
        <f t="shared" si="50"/>
        <v>0</v>
      </c>
      <c r="Z55" s="49">
        <f t="shared" si="50"/>
        <v>0</v>
      </c>
      <c r="AA55" s="49">
        <f t="shared" si="50"/>
        <v>0</v>
      </c>
      <c r="AB55" s="49">
        <f t="shared" si="50"/>
        <v>0</v>
      </c>
      <c r="AC55" s="49">
        <f t="shared" si="50"/>
        <v>0</v>
      </c>
      <c r="AD55" s="1"/>
      <c r="AE55" s="49">
        <f t="shared" si="51"/>
        <v>3.5527136788005009E-15</v>
      </c>
      <c r="AF55" s="49">
        <f t="shared" si="51"/>
        <v>0</v>
      </c>
      <c r="AG55" s="49">
        <f t="shared" si="51"/>
        <v>0</v>
      </c>
      <c r="AH55" s="49">
        <f t="shared" si="51"/>
        <v>-2.8421709430404007E-14</v>
      </c>
      <c r="AI55" s="49">
        <f t="shared" si="51"/>
        <v>-7.1054273576010019E-15</v>
      </c>
      <c r="AJ55" s="49">
        <f t="shared" si="51"/>
        <v>0</v>
      </c>
    </row>
    <row r="56" spans="1:36" ht="28.5">
      <c r="A56" s="78">
        <v>12.7</v>
      </c>
      <c r="B56" s="79" t="s">
        <v>136</v>
      </c>
      <c r="C56" s="30">
        <v>1217.3470364</v>
      </c>
      <c r="D56" s="30">
        <v>463.33839289999997</v>
      </c>
      <c r="E56" s="30">
        <v>378.87277770000003</v>
      </c>
      <c r="F56" s="30">
        <v>4101.8175489000005</v>
      </c>
      <c r="G56" s="30">
        <v>1772.3712634000001</v>
      </c>
      <c r="H56" s="142">
        <v>942.86470159999999</v>
      </c>
      <c r="J56" s="49">
        <f t="shared" si="48"/>
        <v>535.0612816964358</v>
      </c>
      <c r="K56" s="49">
        <f t="shared" si="48"/>
        <v>203.43871409729206</v>
      </c>
      <c r="L56" s="49">
        <f t="shared" si="48"/>
        <v>172.57123797770214</v>
      </c>
      <c r="M56" s="49">
        <f t="shared" si="48"/>
        <v>1867.9724920136264</v>
      </c>
      <c r="N56" s="49">
        <f t="shared" si="48"/>
        <v>807.17631031951817</v>
      </c>
      <c r="O56" s="49">
        <f t="shared" si="48"/>
        <v>429.38120492222595</v>
      </c>
      <c r="P56" s="1"/>
      <c r="Q56" s="49">
        <f t="shared" si="49"/>
        <v>682.28575470356407</v>
      </c>
      <c r="R56" s="49">
        <f t="shared" si="49"/>
        <v>259.89967880270785</v>
      </c>
      <c r="S56" s="49">
        <f t="shared" si="49"/>
        <v>206.30153972229789</v>
      </c>
      <c r="T56" s="49">
        <f t="shared" si="49"/>
        <v>2233.8450568863741</v>
      </c>
      <c r="U56" s="49">
        <f t="shared" si="49"/>
        <v>965.19495308048181</v>
      </c>
      <c r="V56" s="49">
        <f t="shared" si="49"/>
        <v>513.48349667777393</v>
      </c>
      <c r="W56" s="1"/>
      <c r="X56" s="49">
        <f t="shared" si="50"/>
        <v>0</v>
      </c>
      <c r="Y56" s="49">
        <f t="shared" si="50"/>
        <v>0</v>
      </c>
      <c r="Z56" s="49">
        <f t="shared" si="50"/>
        <v>0</v>
      </c>
      <c r="AA56" s="49">
        <f t="shared" si="50"/>
        <v>0</v>
      </c>
      <c r="AB56" s="49">
        <f t="shared" si="50"/>
        <v>0</v>
      </c>
      <c r="AC56" s="49">
        <f t="shared" si="50"/>
        <v>0</v>
      </c>
      <c r="AD56" s="1"/>
      <c r="AE56" s="49">
        <f t="shared" si="51"/>
        <v>1.1368683772161603E-13</v>
      </c>
      <c r="AF56" s="49">
        <f t="shared" si="51"/>
        <v>5.6843418860808015E-14</v>
      </c>
      <c r="AG56" s="49">
        <f t="shared" si="51"/>
        <v>0</v>
      </c>
      <c r="AH56" s="49">
        <f t="shared" si="51"/>
        <v>0</v>
      </c>
      <c r="AI56" s="49">
        <f t="shared" si="51"/>
        <v>1.1368683772161603E-13</v>
      </c>
      <c r="AJ56" s="49">
        <f t="shared" si="51"/>
        <v>1.1368683772161603E-13</v>
      </c>
    </row>
    <row r="57" spans="1:36" ht="15.75">
      <c r="A57" s="78">
        <v>12.8</v>
      </c>
      <c r="B57" s="79" t="s">
        <v>137</v>
      </c>
      <c r="C57" s="30">
        <v>132.90099050000001</v>
      </c>
      <c r="D57" s="30">
        <v>50.664085500000006</v>
      </c>
      <c r="E57" s="30">
        <v>99.407447599999998</v>
      </c>
      <c r="F57" s="30">
        <v>-43.005247900000008</v>
      </c>
      <c r="G57" s="30">
        <v>-17.994037800000012</v>
      </c>
      <c r="H57" s="142">
        <v>-9.2692067999999779</v>
      </c>
      <c r="J57" s="49">
        <f t="shared" si="48"/>
        <v>58.414053009851997</v>
      </c>
      <c r="K57" s="49">
        <f t="shared" si="48"/>
        <v>22.245159397485494</v>
      </c>
      <c r="L57" s="49">
        <f t="shared" si="48"/>
        <v>45.278698566512382</v>
      </c>
      <c r="M57" s="49">
        <f t="shared" si="48"/>
        <v>-19.584640011833262</v>
      </c>
      <c r="N57" s="49">
        <f t="shared" si="48"/>
        <v>-8.1948750462650661</v>
      </c>
      <c r="O57" s="49">
        <f t="shared" si="48"/>
        <v>-4.221202870044193</v>
      </c>
      <c r="P57" s="1"/>
      <c r="Q57" s="49">
        <f t="shared" si="49"/>
        <v>74.486937490147994</v>
      </c>
      <c r="R57" s="49">
        <f t="shared" si="49"/>
        <v>28.418926102514508</v>
      </c>
      <c r="S57" s="49">
        <f t="shared" si="49"/>
        <v>54.128749033487608</v>
      </c>
      <c r="T57" s="49">
        <f t="shared" si="49"/>
        <v>-23.420607888166749</v>
      </c>
      <c r="U57" s="49">
        <f t="shared" si="49"/>
        <v>-9.7991627537349455</v>
      </c>
      <c r="V57" s="49">
        <f t="shared" si="49"/>
        <v>-5.048003929955784</v>
      </c>
      <c r="W57" s="1"/>
      <c r="X57" s="49">
        <f t="shared" si="50"/>
        <v>0</v>
      </c>
      <c r="Y57" s="49">
        <f t="shared" si="50"/>
        <v>0</v>
      </c>
      <c r="Z57" s="49">
        <f t="shared" si="50"/>
        <v>0</v>
      </c>
      <c r="AA57" s="49">
        <f t="shared" si="50"/>
        <v>0</v>
      </c>
      <c r="AB57" s="49">
        <f t="shared" si="50"/>
        <v>0</v>
      </c>
      <c r="AC57" s="49">
        <f t="shared" si="50"/>
        <v>0</v>
      </c>
      <c r="AD57" s="1"/>
      <c r="AE57" s="49">
        <f t="shared" si="51"/>
        <v>1.4210854715202004E-14</v>
      </c>
      <c r="AF57" s="49">
        <f t="shared" si="51"/>
        <v>3.5527136788005009E-15</v>
      </c>
      <c r="AG57" s="49">
        <f t="shared" si="51"/>
        <v>7.1054273576010019E-15</v>
      </c>
      <c r="AH57" s="49">
        <f t="shared" si="51"/>
        <v>3.5527136788005009E-15</v>
      </c>
      <c r="AI57" s="49">
        <f t="shared" si="51"/>
        <v>0</v>
      </c>
      <c r="AJ57" s="49">
        <f t="shared" si="51"/>
        <v>-8.8817841970012523E-16</v>
      </c>
    </row>
    <row r="58" spans="1:36" ht="15.75">
      <c r="A58" s="78">
        <v>12.9</v>
      </c>
      <c r="B58" s="79" t="s">
        <v>138</v>
      </c>
      <c r="C58" s="30">
        <v>7.670255</v>
      </c>
      <c r="D58" s="30">
        <v>8.9537700000000005</v>
      </c>
      <c r="E58" s="30">
        <v>2.7220300000000002</v>
      </c>
      <c r="F58" s="30">
        <v>2.2538399999999998</v>
      </c>
      <c r="G58" s="30">
        <v>4.4121176000000002</v>
      </c>
      <c r="H58" s="142">
        <v>1.5866100000000001</v>
      </c>
      <c r="J58" s="49">
        <f t="shared" si="48"/>
        <v>3.3713118350993958</v>
      </c>
      <c r="K58" s="49">
        <f t="shared" si="48"/>
        <v>3.9313458220502904</v>
      </c>
      <c r="L58" s="49">
        <f t="shared" si="48"/>
        <v>1.2398464987748434</v>
      </c>
      <c r="M58" s="49">
        <f t="shared" si="48"/>
        <v>1.02640136261766</v>
      </c>
      <c r="N58" s="49">
        <f t="shared" si="48"/>
        <v>2.0093740395180721</v>
      </c>
      <c r="O58" s="49">
        <f t="shared" si="48"/>
        <v>0.72254323699421974</v>
      </c>
      <c r="P58" s="1"/>
      <c r="Q58" s="49">
        <f t="shared" si="49"/>
        <v>4.2989431649006038</v>
      </c>
      <c r="R58" s="49">
        <f t="shared" si="49"/>
        <v>5.0224241779497101</v>
      </c>
      <c r="S58" s="49">
        <f t="shared" si="49"/>
        <v>1.4821835012251565</v>
      </c>
      <c r="T58" s="49">
        <f t="shared" si="49"/>
        <v>1.2274386373823398</v>
      </c>
      <c r="U58" s="49">
        <f t="shared" si="49"/>
        <v>2.4027435604819276</v>
      </c>
      <c r="V58" s="49">
        <f t="shared" si="49"/>
        <v>0.86406676300578034</v>
      </c>
      <c r="W58" s="1"/>
      <c r="X58" s="49">
        <f t="shared" si="50"/>
        <v>0</v>
      </c>
      <c r="Y58" s="49">
        <f t="shared" si="50"/>
        <v>0</v>
      </c>
      <c r="Z58" s="49">
        <f t="shared" si="50"/>
        <v>0</v>
      </c>
      <c r="AA58" s="49">
        <f t="shared" si="50"/>
        <v>0</v>
      </c>
      <c r="AB58" s="49">
        <f t="shared" si="50"/>
        <v>0</v>
      </c>
      <c r="AC58" s="49">
        <f t="shared" si="50"/>
        <v>0</v>
      </c>
      <c r="AD58" s="1"/>
      <c r="AE58" s="49">
        <f t="shared" si="51"/>
        <v>8.8817841970012523E-16</v>
      </c>
      <c r="AF58" s="49">
        <f t="shared" si="51"/>
        <v>0</v>
      </c>
      <c r="AG58" s="49">
        <f t="shared" si="51"/>
        <v>2.2204460492503131E-16</v>
      </c>
      <c r="AH58" s="49">
        <f t="shared" si="51"/>
        <v>0</v>
      </c>
      <c r="AI58" s="49">
        <f t="shared" si="51"/>
        <v>4.4408920985006262E-16</v>
      </c>
      <c r="AJ58" s="49">
        <f t="shared" si="51"/>
        <v>0</v>
      </c>
    </row>
    <row r="59" spans="1:36" ht="15.75">
      <c r="A59" s="80">
        <v>12.1</v>
      </c>
      <c r="B59" s="79" t="s">
        <v>139</v>
      </c>
      <c r="C59" s="30">
        <v>63.868859999999998</v>
      </c>
      <c r="D59" s="30">
        <v>56.494841999999998</v>
      </c>
      <c r="E59" s="30">
        <v>42.912421500000001</v>
      </c>
      <c r="F59" s="30">
        <v>44.690379999999998</v>
      </c>
      <c r="G59" s="30">
        <v>52.553009600000003</v>
      </c>
      <c r="H59" s="142">
        <v>31.382619999999999</v>
      </c>
      <c r="J59" s="49">
        <f t="shared" si="48"/>
        <v>28.072318796742273</v>
      </c>
      <c r="K59" s="49">
        <f t="shared" si="48"/>
        <v>24.805278789168277</v>
      </c>
      <c r="L59" s="49">
        <f t="shared" si="48"/>
        <v>19.546006308058807</v>
      </c>
      <c r="M59" s="49">
        <f t="shared" si="48"/>
        <v>20.35205113402062</v>
      </c>
      <c r="N59" s="49">
        <f t="shared" si="48"/>
        <v>23.933780275662652</v>
      </c>
      <c r="O59" s="49">
        <f t="shared" si="48"/>
        <v>14.291665778080018</v>
      </c>
      <c r="P59" s="1"/>
      <c r="Q59" s="49">
        <f t="shared" si="49"/>
        <v>35.796541203257725</v>
      </c>
      <c r="R59" s="49">
        <f t="shared" si="49"/>
        <v>31.689563210831718</v>
      </c>
      <c r="S59" s="49">
        <f t="shared" si="49"/>
        <v>23.366415191941194</v>
      </c>
      <c r="T59" s="49">
        <f t="shared" si="49"/>
        <v>24.338328865979385</v>
      </c>
      <c r="U59" s="49">
        <f t="shared" si="49"/>
        <v>28.619229324337351</v>
      </c>
      <c r="V59" s="49">
        <f t="shared" si="49"/>
        <v>17.090954221919979</v>
      </c>
      <c r="W59" s="1"/>
      <c r="X59" s="49">
        <f t="shared" si="50"/>
        <v>0</v>
      </c>
      <c r="Y59" s="49">
        <f t="shared" si="50"/>
        <v>0</v>
      </c>
      <c r="Z59" s="49">
        <f t="shared" si="50"/>
        <v>0</v>
      </c>
      <c r="AA59" s="49">
        <f t="shared" si="50"/>
        <v>0</v>
      </c>
      <c r="AB59" s="49">
        <f t="shared" si="50"/>
        <v>0</v>
      </c>
      <c r="AC59" s="49">
        <f t="shared" si="50"/>
        <v>0</v>
      </c>
      <c r="AD59" s="1"/>
      <c r="AE59" s="49">
        <f t="shared" si="51"/>
        <v>0</v>
      </c>
      <c r="AF59" s="49">
        <f t="shared" si="51"/>
        <v>3.5527136788005009E-15</v>
      </c>
      <c r="AG59" s="49">
        <f t="shared" si="51"/>
        <v>0</v>
      </c>
      <c r="AH59" s="49">
        <f t="shared" si="51"/>
        <v>-7.1054273576010019E-15</v>
      </c>
      <c r="AI59" s="49">
        <f t="shared" si="51"/>
        <v>0</v>
      </c>
      <c r="AJ59" s="49">
        <f t="shared" si="51"/>
        <v>0</v>
      </c>
    </row>
    <row r="60" spans="1:36" ht="15.75">
      <c r="A60" s="80">
        <v>12.11</v>
      </c>
      <c r="B60" s="79" t="s">
        <v>140</v>
      </c>
      <c r="C60" s="30">
        <v>22.643148100000005</v>
      </c>
      <c r="D60" s="30">
        <v>27.000280399999994</v>
      </c>
      <c r="E60" s="30">
        <v>98.841750000000005</v>
      </c>
      <c r="F60" s="30">
        <v>144.08567370000003</v>
      </c>
      <c r="G60" s="30">
        <v>57.343560000000011</v>
      </c>
      <c r="H60" s="142">
        <v>61.447690000000009</v>
      </c>
      <c r="J60" s="49">
        <f t="shared" si="48"/>
        <v>9.9523566261406451</v>
      </c>
      <c r="K60" s="49">
        <f t="shared" si="48"/>
        <v>11.855055417408122</v>
      </c>
      <c r="L60" s="49">
        <f t="shared" si="48"/>
        <v>45.021031241491968</v>
      </c>
      <c r="M60" s="49">
        <f t="shared" si="48"/>
        <v>65.616783719946227</v>
      </c>
      <c r="N60" s="49">
        <f t="shared" si="48"/>
        <v>26.115500819277113</v>
      </c>
      <c r="O60" s="49">
        <f t="shared" si="48"/>
        <v>27.98331842003854</v>
      </c>
      <c r="P60" s="1"/>
      <c r="Q60" s="49">
        <f t="shared" si="49"/>
        <v>12.690791473859358</v>
      </c>
      <c r="R60" s="49">
        <f t="shared" si="49"/>
        <v>15.145224982591872</v>
      </c>
      <c r="S60" s="49">
        <f t="shared" si="49"/>
        <v>53.820718758508029</v>
      </c>
      <c r="T60" s="49">
        <f t="shared" si="49"/>
        <v>78.468889980053817</v>
      </c>
      <c r="U60" s="49">
        <f t="shared" si="49"/>
        <v>31.228059180722894</v>
      </c>
      <c r="V60" s="49">
        <f t="shared" si="49"/>
        <v>33.464371579961465</v>
      </c>
      <c r="W60" s="1"/>
      <c r="X60" s="49">
        <f t="shared" si="50"/>
        <v>0</v>
      </c>
      <c r="Y60" s="49">
        <f t="shared" si="50"/>
        <v>0</v>
      </c>
      <c r="Z60" s="49">
        <f t="shared" si="50"/>
        <v>0</v>
      </c>
      <c r="AA60" s="49">
        <f t="shared" si="50"/>
        <v>0</v>
      </c>
      <c r="AB60" s="49">
        <f t="shared" si="50"/>
        <v>0</v>
      </c>
      <c r="AC60" s="49">
        <f t="shared" si="50"/>
        <v>0</v>
      </c>
      <c r="AD60" s="1"/>
      <c r="AE60" s="49">
        <f t="shared" si="51"/>
        <v>1.7763568394002505E-15</v>
      </c>
      <c r="AF60" s="49">
        <f t="shared" si="51"/>
        <v>0</v>
      </c>
      <c r="AG60" s="49">
        <f t="shared" si="51"/>
        <v>7.1054273576010019E-15</v>
      </c>
      <c r="AH60" s="49">
        <f t="shared" si="51"/>
        <v>-1.4210854715202004E-14</v>
      </c>
      <c r="AI60" s="49">
        <f t="shared" si="51"/>
        <v>3.5527136788005009E-15</v>
      </c>
      <c r="AJ60" s="49">
        <f t="shared" si="51"/>
        <v>0</v>
      </c>
    </row>
    <row r="61" spans="1:36" ht="15.75">
      <c r="A61" s="80">
        <v>12.12</v>
      </c>
      <c r="B61" s="79" t="s">
        <v>141</v>
      </c>
      <c r="C61" s="30">
        <v>62.010848799999998</v>
      </c>
      <c r="D61" s="30">
        <v>53.554685499999998</v>
      </c>
      <c r="E61" s="30">
        <v>47.400964600000002</v>
      </c>
      <c r="F61" s="30">
        <v>42.024090800000003</v>
      </c>
      <c r="G61" s="30">
        <v>31.29466</v>
      </c>
      <c r="H61" s="142">
        <v>30.049779999999998</v>
      </c>
      <c r="J61" s="49">
        <f t="shared" si="48"/>
        <v>27.255666006410365</v>
      </c>
      <c r="K61" s="49">
        <f t="shared" si="48"/>
        <v>23.514339668278527</v>
      </c>
      <c r="L61" s="49">
        <f t="shared" si="48"/>
        <v>21.590474755186499</v>
      </c>
      <c r="M61" s="49">
        <f t="shared" si="48"/>
        <v>19.137819925056029</v>
      </c>
      <c r="N61" s="49">
        <f t="shared" si="48"/>
        <v>14.252266843373492</v>
      </c>
      <c r="O61" s="49">
        <f t="shared" si="48"/>
        <v>13.684689565907288</v>
      </c>
      <c r="P61" s="1"/>
      <c r="Q61" s="49">
        <f t="shared" si="49"/>
        <v>34.755182793589626</v>
      </c>
      <c r="R61" s="49">
        <f t="shared" si="49"/>
        <v>30.040345831721467</v>
      </c>
      <c r="S61" s="49">
        <f t="shared" si="49"/>
        <v>25.810489844813507</v>
      </c>
      <c r="T61" s="49">
        <f t="shared" si="49"/>
        <v>22.886270874943975</v>
      </c>
      <c r="U61" s="49">
        <f t="shared" si="49"/>
        <v>17.042393156626503</v>
      </c>
      <c r="V61" s="49">
        <f t="shared" si="49"/>
        <v>16.365090434092711</v>
      </c>
      <c r="W61" s="1"/>
      <c r="X61" s="49">
        <f t="shared" si="50"/>
        <v>0</v>
      </c>
      <c r="Y61" s="49">
        <f t="shared" si="50"/>
        <v>0</v>
      </c>
      <c r="Z61" s="49">
        <f t="shared" si="50"/>
        <v>0</v>
      </c>
      <c r="AA61" s="49">
        <f t="shared" si="50"/>
        <v>0</v>
      </c>
      <c r="AB61" s="49">
        <f t="shared" si="50"/>
        <v>0</v>
      </c>
      <c r="AC61" s="49">
        <f t="shared" si="50"/>
        <v>0</v>
      </c>
      <c r="AD61" s="1"/>
      <c r="AE61" s="49">
        <f t="shared" si="51"/>
        <v>7.1054273576010019E-15</v>
      </c>
      <c r="AF61" s="49">
        <f t="shared" si="51"/>
        <v>3.5527136788005009E-15</v>
      </c>
      <c r="AG61" s="49">
        <f t="shared" si="51"/>
        <v>-3.5527136788005009E-15</v>
      </c>
      <c r="AH61" s="49">
        <f t="shared" si="51"/>
        <v>0</v>
      </c>
      <c r="AI61" s="49">
        <f t="shared" si="51"/>
        <v>7.1054273576010019E-15</v>
      </c>
      <c r="AJ61" s="49">
        <f t="shared" si="51"/>
        <v>0</v>
      </c>
    </row>
    <row r="62" spans="1:36" ht="15.75">
      <c r="A62" s="80">
        <v>12.13</v>
      </c>
      <c r="B62" s="79" t="s">
        <v>142</v>
      </c>
      <c r="C62" s="30">
        <v>68.035809400000005</v>
      </c>
      <c r="D62" s="30">
        <v>46.502072099999999</v>
      </c>
      <c r="E62" s="30">
        <v>47.286884400000005</v>
      </c>
      <c r="F62" s="30">
        <v>45.009655799999997</v>
      </c>
      <c r="G62" s="30">
        <v>57.607821799999996</v>
      </c>
      <c r="H62" s="142">
        <v>42.187050499999998</v>
      </c>
      <c r="J62" s="49">
        <f t="shared" si="48"/>
        <v>29.903820595376132</v>
      </c>
      <c r="K62" s="49">
        <f t="shared" si="48"/>
        <v>20.417737653191484</v>
      </c>
      <c r="L62" s="49">
        <f t="shared" si="48"/>
        <v>21.538512823631908</v>
      </c>
      <c r="M62" s="49">
        <f t="shared" si="48"/>
        <v>20.497449705423573</v>
      </c>
      <c r="N62" s="49">
        <f t="shared" si="48"/>
        <v>26.235851373975898</v>
      </c>
      <c r="O62" s="49">
        <f t="shared" si="48"/>
        <v>19.212010530318484</v>
      </c>
      <c r="P62" s="1"/>
      <c r="Q62" s="49">
        <f t="shared" si="49"/>
        <v>38.131988804623873</v>
      </c>
      <c r="R62" s="49">
        <f t="shared" si="49"/>
        <v>26.084334446808509</v>
      </c>
      <c r="S62" s="49">
        <f t="shared" si="49"/>
        <v>25.748371576368097</v>
      </c>
      <c r="T62" s="49">
        <f t="shared" si="49"/>
        <v>24.512206094576424</v>
      </c>
      <c r="U62" s="49">
        <f t="shared" si="49"/>
        <v>31.371970426024095</v>
      </c>
      <c r="V62" s="49">
        <f t="shared" si="49"/>
        <v>22.975039969681511</v>
      </c>
      <c r="W62" s="1"/>
      <c r="X62" s="49">
        <f t="shared" si="50"/>
        <v>0</v>
      </c>
      <c r="Y62" s="49">
        <f t="shared" si="50"/>
        <v>0</v>
      </c>
      <c r="Z62" s="49">
        <f t="shared" si="50"/>
        <v>0</v>
      </c>
      <c r="AA62" s="49">
        <f t="shared" si="50"/>
        <v>0</v>
      </c>
      <c r="AB62" s="49">
        <f t="shared" si="50"/>
        <v>0</v>
      </c>
      <c r="AC62" s="49">
        <f t="shared" si="50"/>
        <v>0</v>
      </c>
      <c r="AD62" s="1"/>
      <c r="AE62" s="49">
        <f t="shared" si="51"/>
        <v>0</v>
      </c>
      <c r="AF62" s="49">
        <f t="shared" si="51"/>
        <v>7.1054273576010019E-15</v>
      </c>
      <c r="AG62" s="49">
        <f t="shared" si="51"/>
        <v>0</v>
      </c>
      <c r="AH62" s="49">
        <f t="shared" si="51"/>
        <v>0</v>
      </c>
      <c r="AI62" s="49">
        <f t="shared" si="51"/>
        <v>3.5527136788005009E-15</v>
      </c>
      <c r="AJ62" s="49">
        <f t="shared" si="51"/>
        <v>3.5527136788005009E-15</v>
      </c>
    </row>
    <row r="63" spans="1:36">
      <c r="A63" s="80">
        <v>12.14</v>
      </c>
      <c r="B63" s="79" t="s">
        <v>143</v>
      </c>
      <c r="C63" s="30">
        <f>C143+C145+C146+C147+C148+C151+C152</f>
        <v>857.56396350000034</v>
      </c>
      <c r="D63" s="30">
        <f t="shared" ref="D63:H63" si="52">D143+D145+D146+D147+D148+D151+D152</f>
        <v>718.12864379999996</v>
      </c>
      <c r="E63" s="30">
        <f t="shared" si="52"/>
        <v>718.79347240000016</v>
      </c>
      <c r="F63" s="30">
        <f>F143+F145+F146+F147+F148+F151+F152</f>
        <v>763.90339920000099</v>
      </c>
      <c r="G63" s="30">
        <f t="shared" si="52"/>
        <v>866.65406849999977</v>
      </c>
      <c r="H63" s="30">
        <f t="shared" si="52"/>
        <v>928.0005592</v>
      </c>
      <c r="J63" s="49">
        <f t="shared" si="48"/>
        <v>376.92560931837306</v>
      </c>
      <c r="K63" s="49">
        <f t="shared" si="48"/>
        <v>315.30986874777562</v>
      </c>
      <c r="L63" s="49">
        <f t="shared" si="48"/>
        <v>327.40034830525462</v>
      </c>
      <c r="M63" s="49">
        <f t="shared" si="48"/>
        <v>347.88249824616804</v>
      </c>
      <c r="N63" s="49">
        <f t="shared" si="48"/>
        <v>394.69305770240948</v>
      </c>
      <c r="O63" s="49">
        <f t="shared" si="48"/>
        <v>422.6120647019834</v>
      </c>
      <c r="P63" s="1"/>
      <c r="Q63" s="49">
        <f t="shared" si="49"/>
        <v>480.63835418162728</v>
      </c>
      <c r="R63" s="49">
        <f t="shared" si="49"/>
        <v>402.81877505222428</v>
      </c>
      <c r="S63" s="49">
        <f t="shared" si="49"/>
        <v>391.39312409474553</v>
      </c>
      <c r="T63" s="49">
        <f t="shared" si="49"/>
        <v>416.02090095383295</v>
      </c>
      <c r="U63" s="49">
        <f t="shared" si="49"/>
        <v>471.96101079759018</v>
      </c>
      <c r="V63" s="49">
        <f t="shared" si="49"/>
        <v>505.38849449801648</v>
      </c>
      <c r="W63" s="1"/>
      <c r="X63" s="49">
        <f t="shared" si="50"/>
        <v>0</v>
      </c>
      <c r="Y63" s="49">
        <f t="shared" si="50"/>
        <v>0</v>
      </c>
      <c r="Z63" s="49">
        <f t="shared" si="50"/>
        <v>0</v>
      </c>
      <c r="AA63" s="49">
        <f t="shared" si="50"/>
        <v>0</v>
      </c>
      <c r="AB63" s="49">
        <f t="shared" si="50"/>
        <v>0</v>
      </c>
      <c r="AC63" s="49">
        <f t="shared" si="50"/>
        <v>0</v>
      </c>
      <c r="AD63" s="1"/>
      <c r="AE63" s="49">
        <f t="shared" si="51"/>
        <v>0</v>
      </c>
      <c r="AF63" s="49">
        <f t="shared" si="51"/>
        <v>5.6843418860808015E-14</v>
      </c>
      <c r="AG63" s="49">
        <f t="shared" si="51"/>
        <v>0</v>
      </c>
      <c r="AH63" s="49">
        <f t="shared" si="51"/>
        <v>0</v>
      </c>
      <c r="AI63" s="49">
        <f t="shared" si="51"/>
        <v>1.1368683772161603E-13</v>
      </c>
      <c r="AJ63" s="49">
        <f t="shared" si="51"/>
        <v>1.1368683772161603E-13</v>
      </c>
    </row>
    <row r="64" spans="1:36" ht="15">
      <c r="A64" s="81"/>
      <c r="B64" s="79" t="s">
        <v>144</v>
      </c>
      <c r="C64" s="15">
        <f>SUM(C50:C63)</f>
        <v>2772.4506384000006</v>
      </c>
      <c r="D64" s="15">
        <f t="shared" ref="D64:H64" si="53">SUM(D50:D63)</f>
        <v>1924.6868712</v>
      </c>
      <c r="E64" s="15">
        <f t="shared" si="53"/>
        <v>2138.8709679000003</v>
      </c>
      <c r="F64" s="15">
        <f t="shared" si="53"/>
        <v>5859.3218506000021</v>
      </c>
      <c r="G64" s="15">
        <f t="shared" si="53"/>
        <v>3327.653054899999</v>
      </c>
      <c r="H64" s="15">
        <f t="shared" si="53"/>
        <v>2784.6324573000002</v>
      </c>
      <c r="J64" s="15">
        <f t="shared" ref="J64:O64" si="54">SUM(J50:J63)</f>
        <v>1218.5769116498468</v>
      </c>
      <c r="K64" s="15">
        <f t="shared" si="54"/>
        <v>845.07528000464208</v>
      </c>
      <c r="L64" s="15">
        <f t="shared" si="54"/>
        <v>974.22573626373537</v>
      </c>
      <c r="M64" s="15">
        <f t="shared" si="54"/>
        <v>2668.3419991974902</v>
      </c>
      <c r="N64" s="15">
        <f t="shared" si="54"/>
        <v>1515.4853671713252</v>
      </c>
      <c r="O64" s="15">
        <f t="shared" si="54"/>
        <v>1268.1234515959877</v>
      </c>
      <c r="P64" s="1"/>
      <c r="Q64" s="15">
        <f t="shared" ref="Q64:V64" si="55">SUM(Q50:Q63)</f>
        <v>1553.8737267501533</v>
      </c>
      <c r="R64" s="15">
        <f t="shared" si="55"/>
        <v>1079.6115911953575</v>
      </c>
      <c r="S64" s="15">
        <f t="shared" si="55"/>
        <v>1164.6452316362647</v>
      </c>
      <c r="T64" s="15">
        <f t="shared" si="55"/>
        <v>3190.9798514025115</v>
      </c>
      <c r="U64" s="15">
        <f t="shared" si="55"/>
        <v>1812.1676877286745</v>
      </c>
      <c r="V64" s="15">
        <f t="shared" si="55"/>
        <v>1516.509005704012</v>
      </c>
      <c r="W64" s="1"/>
      <c r="X64" s="15">
        <f t="shared" ref="X64:AC64" si="56">SUM(X50:X63)</f>
        <v>0</v>
      </c>
      <c r="Y64" s="15">
        <f t="shared" si="56"/>
        <v>0</v>
      </c>
      <c r="Z64" s="15">
        <f t="shared" si="56"/>
        <v>0</v>
      </c>
      <c r="AA64" s="15">
        <f t="shared" si="56"/>
        <v>0</v>
      </c>
      <c r="AB64" s="15">
        <f t="shared" si="56"/>
        <v>0</v>
      </c>
      <c r="AC64" s="15">
        <f t="shared" si="56"/>
        <v>0</v>
      </c>
      <c r="AD64" s="1"/>
      <c r="AE64" s="15">
        <f t="shared" ref="AE64:AI64" si="57">SUM(AE50:AE63)</f>
        <v>1.4122036873231991E-13</v>
      </c>
      <c r="AF64" s="15">
        <f t="shared" si="57"/>
        <v>1.7408297026122455E-13</v>
      </c>
      <c r="AG64" s="15">
        <f t="shared" si="57"/>
        <v>4.4630965589931293E-14</v>
      </c>
      <c r="AH64" s="15">
        <f t="shared" si="57"/>
        <v>-8.3488771451811772E-14</v>
      </c>
      <c r="AI64" s="15">
        <f t="shared" si="57"/>
        <v>2.3137047833188262E-13</v>
      </c>
      <c r="AJ64" s="15">
        <f t="shared" ref="AJ64" si="58">SUM(AJ50:AJ63)</f>
        <v>2.922107000813412E-13</v>
      </c>
    </row>
    <row r="65" spans="1:36" ht="15">
      <c r="A65" s="81">
        <v>13</v>
      </c>
      <c r="B65" s="79" t="s">
        <v>145</v>
      </c>
      <c r="C65" s="15">
        <f>C64+C48+C47+C46+C45+C24+C13+C12+C11+C10+C9+C44</f>
        <v>47560.729922930048</v>
      </c>
      <c r="D65" s="15">
        <f t="shared" ref="D65:H65" si="59">D64+D48+D47+D46+D45+D24+D13+D12+D11+D10+D9+D44</f>
        <v>50689.102887573245</v>
      </c>
      <c r="E65" s="15">
        <f t="shared" si="59"/>
        <v>51320.263155680455</v>
      </c>
      <c r="F65" s="15">
        <f t="shared" si="59"/>
        <v>57877.26659228983</v>
      </c>
      <c r="G65" s="15">
        <f t="shared" si="59"/>
        <v>60897.68433075404</v>
      </c>
      <c r="H65" s="15">
        <f t="shared" si="59"/>
        <v>63897.619686798746</v>
      </c>
      <c r="J65" s="15">
        <f t="shared" ref="J65:O65" si="60">J64+J48+J47+J46+J45+J24+J13+J12+J11+J10+J9+J44</f>
        <v>20904.396486836493</v>
      </c>
      <c r="K65" s="15">
        <f t="shared" si="60"/>
        <v>22256.143821042795</v>
      </c>
      <c r="L65" s="15">
        <f t="shared" si="60"/>
        <v>23375.660293888752</v>
      </c>
      <c r="M65" s="15">
        <f t="shared" si="60"/>
        <v>26357.374656103297</v>
      </c>
      <c r="N65" s="15">
        <f t="shared" si="60"/>
        <v>27734.12611689762</v>
      </c>
      <c r="O65" s="15">
        <f t="shared" si="60"/>
        <v>29099.018009923762</v>
      </c>
      <c r="P65" s="1"/>
      <c r="Q65" s="15">
        <f t="shared" ref="Q65:V65" si="61">Q64+Q48+Q47+Q46+Q45+Q24+Q13+Q12+Q11+Q10+Q9+Q44</f>
        <v>26656.333436093555</v>
      </c>
      <c r="R65" s="15">
        <f t="shared" si="61"/>
        <v>28432.959066530449</v>
      </c>
      <c r="S65" s="15">
        <f t="shared" si="61"/>
        <v>27944.602861791696</v>
      </c>
      <c r="T65" s="15">
        <f t="shared" si="61"/>
        <v>31519.891936186526</v>
      </c>
      <c r="U65" s="15">
        <f t="shared" si="61"/>
        <v>33163.558213856413</v>
      </c>
      <c r="V65" s="15">
        <f t="shared" si="61"/>
        <v>34798.601676874983</v>
      </c>
      <c r="W65" s="1"/>
      <c r="X65" s="15">
        <f t="shared" ref="X65:AC65" si="62">X64+X48+X47+X46+X45+X24+X13+X12+X11+X10+X9+X44</f>
        <v>0</v>
      </c>
      <c r="Y65" s="15">
        <f t="shared" si="62"/>
        <v>0</v>
      </c>
      <c r="Z65" s="15">
        <f t="shared" si="62"/>
        <v>0</v>
      </c>
      <c r="AA65" s="15">
        <f t="shared" si="62"/>
        <v>0</v>
      </c>
      <c r="AB65" s="15">
        <f t="shared" si="62"/>
        <v>0</v>
      </c>
      <c r="AC65" s="15">
        <f t="shared" si="62"/>
        <v>0</v>
      </c>
      <c r="AD65" s="1"/>
      <c r="AE65" s="15">
        <f t="shared" ref="AE65:AI65" si="63">AE64+AE48+AE47+AE46+AE45+AE24+AE13+AE12+AE11+AE10+AE9+AE44</f>
        <v>7.1231930943993493E-13</v>
      </c>
      <c r="AF65" s="15">
        <f t="shared" si="63"/>
        <v>4.390265928577719E-12</v>
      </c>
      <c r="AG65" s="15">
        <f t="shared" si="63"/>
        <v>3.0502267378551551E-12</v>
      </c>
      <c r="AH65" s="15">
        <f t="shared" si="63"/>
        <v>-1.2489453915520699E-12</v>
      </c>
      <c r="AI65" s="15">
        <f t="shared" si="63"/>
        <v>3.9155345632480021E-12</v>
      </c>
      <c r="AJ65" s="15">
        <f t="shared" ref="AJ65" si="64">AJ64+AJ48+AJ47+AJ46+AJ45+AJ24+AJ13+AJ12+AJ11+AJ10+AJ9+AJ44</f>
        <v>4.3600678623079148E-12</v>
      </c>
    </row>
    <row r="66" spans="1:36" ht="15.75">
      <c r="A66" s="81">
        <v>14</v>
      </c>
      <c r="B66" s="79" t="s">
        <v>146</v>
      </c>
      <c r="C66" s="30">
        <v>-49.803297100000002</v>
      </c>
      <c r="D66" s="30">
        <v>-42.461779100000001</v>
      </c>
      <c r="E66" s="30">
        <v>-36.288577599999996</v>
      </c>
      <c r="F66" s="30">
        <v>-47.462273200000006</v>
      </c>
      <c r="G66" s="30">
        <v>-62.071831100000004</v>
      </c>
      <c r="H66" s="142">
        <v>-59.584294299999996</v>
      </c>
      <c r="J66" s="49">
        <f t="shared" ref="J66:O66" si="65">C66*J$6*J$7/(J$6*J$7+Q$6*Q$7+X$6*X$7)</f>
        <v>-21.890073399150538</v>
      </c>
      <c r="K66" s="49">
        <f t="shared" si="65"/>
        <v>-18.643759875628628</v>
      </c>
      <c r="L66" s="49">
        <f t="shared" si="65"/>
        <v>-16.528938286087662</v>
      </c>
      <c r="M66" s="49">
        <f t="shared" si="65"/>
        <v>-21.614374527655759</v>
      </c>
      <c r="N66" s="49">
        <f t="shared" si="65"/>
        <v>-28.268858019036145</v>
      </c>
      <c r="O66" s="49">
        <f t="shared" si="65"/>
        <v>-27.134726793312929</v>
      </c>
      <c r="P66" s="1"/>
      <c r="Q66" s="49">
        <f t="shared" ref="Q66:V66" si="66">C66*Q$6*Q$7/(Q$6*Q$7+X$6*X$7+J$6*J$7)</f>
        <v>-27.913223700849464</v>
      </c>
      <c r="R66" s="49">
        <f t="shared" si="66"/>
        <v>-23.818019224371373</v>
      </c>
      <c r="S66" s="49">
        <f t="shared" si="66"/>
        <v>-19.759639313912331</v>
      </c>
      <c r="T66" s="49">
        <f t="shared" si="66"/>
        <v>-25.847898672344247</v>
      </c>
      <c r="U66" s="49">
        <f t="shared" si="66"/>
        <v>-33.802973080963852</v>
      </c>
      <c r="V66" s="49">
        <f t="shared" si="66"/>
        <v>-32.44956750668706</v>
      </c>
      <c r="W66" s="1"/>
      <c r="X66" s="49">
        <f t="shared" ref="X66:AC66" si="67">C66*X$6*X$7/(X$6*X$7+J$6*J$7+Q$6*Q$7)</f>
        <v>0</v>
      </c>
      <c r="Y66" s="49">
        <f t="shared" si="67"/>
        <v>0</v>
      </c>
      <c r="Z66" s="49">
        <f t="shared" si="67"/>
        <v>0</v>
      </c>
      <c r="AA66" s="49">
        <f t="shared" si="67"/>
        <v>0</v>
      </c>
      <c r="AB66" s="49">
        <f t="shared" si="67"/>
        <v>0</v>
      </c>
      <c r="AC66" s="49">
        <f t="shared" si="67"/>
        <v>0</v>
      </c>
      <c r="AD66" s="1"/>
      <c r="AE66" s="49">
        <f>C66-J66-Q66-X66</f>
        <v>0</v>
      </c>
      <c r="AF66" s="49">
        <f>D66-K66-R66-Y66</f>
        <v>0</v>
      </c>
      <c r="AG66" s="49">
        <f t="shared" ref="AG66:AJ66" si="68">E66-L66-S66-Z66</f>
        <v>-3.5527136788005009E-15</v>
      </c>
      <c r="AH66" s="49">
        <f t="shared" si="68"/>
        <v>0</v>
      </c>
      <c r="AI66" s="49">
        <f t="shared" si="68"/>
        <v>-7.1054273576010019E-15</v>
      </c>
      <c r="AJ66" s="49">
        <f t="shared" si="68"/>
        <v>-7.1054273576010019E-15</v>
      </c>
    </row>
    <row r="67" spans="1:36" ht="15.75">
      <c r="A67" s="81">
        <v>15</v>
      </c>
      <c r="B67" s="79" t="s">
        <v>147</v>
      </c>
      <c r="C67" s="146">
        <f t="shared" ref="C67:G67" si="69">+C65+C66</f>
        <v>47510.926625830049</v>
      </c>
      <c r="D67" s="146">
        <f t="shared" si="69"/>
        <v>50646.641108473246</v>
      </c>
      <c r="E67" s="146">
        <f t="shared" si="69"/>
        <v>51283.974578080459</v>
      </c>
      <c r="F67" s="146">
        <f t="shared" si="69"/>
        <v>57829.804319089832</v>
      </c>
      <c r="G67" s="146">
        <f t="shared" si="69"/>
        <v>60835.612499654038</v>
      </c>
      <c r="H67" s="146">
        <f t="shared" ref="H67" si="70">+H65+H66</f>
        <v>63838.035392498743</v>
      </c>
      <c r="I67" s="82"/>
      <c r="J67" s="46">
        <f>J65+J66</f>
        <v>20882.506413437342</v>
      </c>
      <c r="K67" s="46">
        <f>K65+K66</f>
        <v>22237.500061167168</v>
      </c>
      <c r="L67" s="46">
        <f t="shared" ref="L67:O67" si="71">L65+L66</f>
        <v>23359.131355602665</v>
      </c>
      <c r="M67" s="46">
        <f t="shared" si="71"/>
        <v>26335.76028157564</v>
      </c>
      <c r="N67" s="46">
        <f t="shared" si="71"/>
        <v>27705.857258878583</v>
      </c>
      <c r="O67" s="46">
        <f t="shared" si="71"/>
        <v>29071.88328313045</v>
      </c>
      <c r="P67" s="1"/>
      <c r="Q67" s="46">
        <f>Q65+Q66</f>
        <v>26628.420212392706</v>
      </c>
      <c r="R67" s="46">
        <f>R65+R66</f>
        <v>28409.141047306079</v>
      </c>
      <c r="S67" s="46">
        <f t="shared" ref="S67:V67" si="72">S65+S66</f>
        <v>27924.843222477783</v>
      </c>
      <c r="T67" s="46">
        <f t="shared" si="72"/>
        <v>31494.044037514181</v>
      </c>
      <c r="U67" s="46">
        <f t="shared" si="72"/>
        <v>33129.755240775448</v>
      </c>
      <c r="V67" s="46">
        <f t="shared" si="72"/>
        <v>34766.152109368297</v>
      </c>
      <c r="W67" s="1"/>
      <c r="X67" s="46">
        <f>X65+X66</f>
        <v>0</v>
      </c>
      <c r="Y67" s="46">
        <f>Y65+Y66</f>
        <v>0</v>
      </c>
      <c r="Z67" s="46">
        <f t="shared" ref="Z67:AC67" si="73">Z65+Z66</f>
        <v>0</v>
      </c>
      <c r="AA67" s="46">
        <f t="shared" si="73"/>
        <v>0</v>
      </c>
      <c r="AB67" s="46">
        <f t="shared" si="73"/>
        <v>0</v>
      </c>
      <c r="AC67" s="46">
        <f t="shared" si="73"/>
        <v>0</v>
      </c>
      <c r="AD67" s="1"/>
      <c r="AE67" s="46">
        <f>AE65+AE66</f>
        <v>7.1231930943993493E-13</v>
      </c>
      <c r="AF67" s="46">
        <f>AF65+AF66</f>
        <v>4.390265928577719E-12</v>
      </c>
      <c r="AG67" s="46">
        <f t="shared" ref="AG67:AI67" si="74">AG65+AG66</f>
        <v>3.0466740241763546E-12</v>
      </c>
      <c r="AH67" s="46">
        <f t="shared" si="74"/>
        <v>-1.2489453915520699E-12</v>
      </c>
      <c r="AI67" s="46">
        <f t="shared" si="74"/>
        <v>3.9084291358904011E-12</v>
      </c>
      <c r="AJ67" s="46">
        <f t="shared" ref="AJ67" si="75">AJ65+AJ66</f>
        <v>4.3529624349503138E-12</v>
      </c>
    </row>
    <row r="68" spans="1:36" ht="15.75">
      <c r="A68" s="81">
        <v>16</v>
      </c>
      <c r="B68" s="79" t="s">
        <v>148</v>
      </c>
      <c r="C68" s="30">
        <v>433.84071019999976</v>
      </c>
      <c r="D68" s="30">
        <v>542.54782960000057</v>
      </c>
      <c r="E68" s="30">
        <v>617.75612879999994</v>
      </c>
      <c r="F68" s="30">
        <v>743.05891360000123</v>
      </c>
      <c r="G68" s="30">
        <v>853.13843210000005</v>
      </c>
      <c r="H68" s="147"/>
      <c r="I68" s="82"/>
      <c r="J68" s="49">
        <f t="shared" ref="J68:N68" si="76">C68*J$6*J$7/(J$6*J$7+Q$6*Q$7+X$6*X$7)</f>
        <v>190.68627064487248</v>
      </c>
      <c r="K68" s="49">
        <f t="shared" si="76"/>
        <v>238.21732556905246</v>
      </c>
      <c r="L68" s="49">
        <f t="shared" si="76"/>
        <v>281.37925496389869</v>
      </c>
      <c r="M68" s="49">
        <f t="shared" si="76"/>
        <v>338.38989521183379</v>
      </c>
      <c r="N68" s="49">
        <f t="shared" si="76"/>
        <v>388.5377437756627</v>
      </c>
      <c r="O68" s="49">
        <f>H68*O$6*O$7/(O$6*O$7+V$6*V$7+AC$6*AC$7)</f>
        <v>0</v>
      </c>
      <c r="P68" s="1"/>
      <c r="Q68" s="49">
        <f t="shared" ref="Q68:V68" si="77">C68*Q$6*Q$7/(Q$6*Q$7+X$6*X$7+J$6*J$7)</f>
        <v>243.15443955512725</v>
      </c>
      <c r="R68" s="49">
        <f t="shared" si="77"/>
        <v>304.33050403094808</v>
      </c>
      <c r="S68" s="49">
        <f t="shared" si="77"/>
        <v>336.37687383610125</v>
      </c>
      <c r="T68" s="49">
        <f t="shared" si="77"/>
        <v>404.66901838816739</v>
      </c>
      <c r="U68" s="49">
        <f t="shared" si="77"/>
        <v>464.60068832433734</v>
      </c>
      <c r="V68" s="49">
        <f t="shared" si="77"/>
        <v>0</v>
      </c>
      <c r="W68" s="1"/>
      <c r="X68" s="49">
        <f t="shared" ref="X68:AC68" si="78">C68*X$6*X$7/(X$6*X$7+J$6*J$7+Q$6*Q$7)</f>
        <v>0</v>
      </c>
      <c r="Y68" s="49">
        <f t="shared" si="78"/>
        <v>0</v>
      </c>
      <c r="Z68" s="49">
        <f t="shared" si="78"/>
        <v>0</v>
      </c>
      <c r="AA68" s="49">
        <f t="shared" si="78"/>
        <v>0</v>
      </c>
      <c r="AB68" s="49">
        <f t="shared" si="78"/>
        <v>0</v>
      </c>
      <c r="AC68" s="49">
        <f t="shared" si="78"/>
        <v>0</v>
      </c>
      <c r="AD68" s="1"/>
      <c r="AE68" s="49">
        <f>C68-J68-Q68-X68</f>
        <v>2.8421709430404007E-14</v>
      </c>
      <c r="AF68" s="49">
        <f t="shared" ref="AF68:AJ68" si="79">D68-K68-R68-Y68</f>
        <v>0</v>
      </c>
      <c r="AG68" s="49">
        <f t="shared" si="79"/>
        <v>0</v>
      </c>
      <c r="AH68" s="49">
        <f t="shared" si="79"/>
        <v>5.6843418860808015E-14</v>
      </c>
      <c r="AI68" s="49">
        <f t="shared" si="79"/>
        <v>0</v>
      </c>
      <c r="AJ68" s="49">
        <f t="shared" si="79"/>
        <v>0</v>
      </c>
    </row>
    <row r="69" spans="1:36" ht="15">
      <c r="A69" s="81"/>
      <c r="B69" s="79" t="s">
        <v>149</v>
      </c>
      <c r="C69" s="83">
        <f>C68+C67</f>
        <v>47944.767336030047</v>
      </c>
      <c r="D69" s="83">
        <f t="shared" ref="D69:H69" si="80">D68+D67</f>
        <v>51189.188938073246</v>
      </c>
      <c r="E69" s="83">
        <f t="shared" si="80"/>
        <v>51901.730706880458</v>
      </c>
      <c r="F69" s="83">
        <f t="shared" si="80"/>
        <v>58572.86323268983</v>
      </c>
      <c r="G69" s="83">
        <f t="shared" si="80"/>
        <v>61688.750931754039</v>
      </c>
      <c r="H69" s="83">
        <f t="shared" si="80"/>
        <v>63838.035392498743</v>
      </c>
      <c r="J69" s="21">
        <f t="shared" ref="J69:N69" si="81">J68+J67</f>
        <v>21073.192684082216</v>
      </c>
      <c r="K69" s="21">
        <f t="shared" si="81"/>
        <v>22475.717386736222</v>
      </c>
      <c r="L69" s="21">
        <f t="shared" si="81"/>
        <v>23640.510610566565</v>
      </c>
      <c r="M69" s="21">
        <f t="shared" si="81"/>
        <v>26674.150176787472</v>
      </c>
      <c r="N69" s="21">
        <f t="shared" si="81"/>
        <v>28094.395002654244</v>
      </c>
      <c r="O69" s="21">
        <f t="shared" ref="O69" si="82">O68+O67</f>
        <v>29071.88328313045</v>
      </c>
      <c r="P69" s="1"/>
      <c r="Q69" s="21">
        <f t="shared" ref="Q69:AB69" si="83">Q68+Q67</f>
        <v>26871.574651947834</v>
      </c>
      <c r="R69" s="21">
        <f t="shared" si="83"/>
        <v>28713.471551337028</v>
      </c>
      <c r="S69" s="21">
        <f t="shared" si="83"/>
        <v>28261.220096313882</v>
      </c>
      <c r="T69" s="21">
        <f t="shared" si="83"/>
        <v>31898.71305590235</v>
      </c>
      <c r="U69" s="21">
        <f t="shared" si="83"/>
        <v>33594.355929099787</v>
      </c>
      <c r="V69" s="21">
        <f t="shared" ref="V69" si="84">V68+V67</f>
        <v>34766.152109368297</v>
      </c>
      <c r="W69" s="1"/>
      <c r="X69" s="21">
        <f t="shared" si="83"/>
        <v>0</v>
      </c>
      <c r="Y69" s="21">
        <f t="shared" si="83"/>
        <v>0</v>
      </c>
      <c r="Z69" s="21">
        <f t="shared" si="83"/>
        <v>0</v>
      </c>
      <c r="AA69" s="21">
        <f t="shared" si="83"/>
        <v>0</v>
      </c>
      <c r="AB69" s="21">
        <f t="shared" si="83"/>
        <v>0</v>
      </c>
      <c r="AC69" s="21">
        <f t="shared" ref="AC69" si="85">AC68+AC67</f>
        <v>0</v>
      </c>
      <c r="AD69" s="1"/>
      <c r="AE69" s="21">
        <f t="shared" ref="AE69:AI69" si="86">AE68+AE67</f>
        <v>7.4074101887033894E-13</v>
      </c>
      <c r="AF69" s="21">
        <f t="shared" si="86"/>
        <v>4.390265928577719E-12</v>
      </c>
      <c r="AG69" s="21">
        <f t="shared" si="86"/>
        <v>3.0466740241763546E-12</v>
      </c>
      <c r="AH69" s="21">
        <f t="shared" si="86"/>
        <v>-1.1921019726912618E-12</v>
      </c>
      <c r="AI69" s="21">
        <f t="shared" si="86"/>
        <v>3.9084291358904011E-12</v>
      </c>
      <c r="AJ69" s="21">
        <f t="shared" ref="AJ69" si="87">AJ68+AJ67</f>
        <v>4.3529624349503138E-12</v>
      </c>
    </row>
    <row r="70" spans="1:36" s="64" customFormat="1">
      <c r="J70" s="93">
        <f>J69/J7</f>
        <v>25.087134147716924</v>
      </c>
      <c r="K70" s="93">
        <f t="shared" ref="K70:O70" si="88">K69/K7</f>
        <v>26.756806412781216</v>
      </c>
      <c r="L70" s="93">
        <f t="shared" si="88"/>
        <v>28.143465012579245</v>
      </c>
      <c r="M70" s="93">
        <f t="shared" si="88"/>
        <v>31.754940686651754</v>
      </c>
      <c r="N70" s="93">
        <f t="shared" si="88"/>
        <v>33.445708336493148</v>
      </c>
      <c r="O70" s="93">
        <f t="shared" si="88"/>
        <v>34.609384860869582</v>
      </c>
      <c r="Q70" s="93">
        <f>Q69/Q7</f>
        <v>17.914383101298558</v>
      </c>
      <c r="R70" s="93">
        <f t="shared" ref="R70:V70" si="89">R69/R7</f>
        <v>19.142314367558019</v>
      </c>
      <c r="S70" s="93">
        <f t="shared" si="89"/>
        <v>18.84081339754259</v>
      </c>
      <c r="T70" s="93">
        <f t="shared" si="89"/>
        <v>21.265808703934901</v>
      </c>
      <c r="U70" s="93">
        <f t="shared" si="89"/>
        <v>22.396237286066526</v>
      </c>
      <c r="V70" s="93">
        <f t="shared" si="89"/>
        <v>23.177434739578864</v>
      </c>
      <c r="X70" s="93" t="e">
        <f>X69/X7</f>
        <v>#DIV/0!</v>
      </c>
      <c r="Y70" s="93" t="e">
        <f t="shared" ref="Y70:AC70" si="90">Y69/Y7</f>
        <v>#DIV/0!</v>
      </c>
      <c r="Z70" s="93" t="e">
        <f t="shared" si="90"/>
        <v>#DIV/0!</v>
      </c>
      <c r="AA70" s="93" t="e">
        <f t="shared" si="90"/>
        <v>#DIV/0!</v>
      </c>
      <c r="AB70" s="93" t="e">
        <f t="shared" si="90"/>
        <v>#DIV/0!</v>
      </c>
      <c r="AC70" s="93" t="e">
        <f t="shared" si="90"/>
        <v>#DIV/0!</v>
      </c>
    </row>
    <row r="71" spans="1:36">
      <c r="C71" s="65">
        <v>7</v>
      </c>
      <c r="D71" s="65">
        <v>7</v>
      </c>
      <c r="E71" s="65">
        <v>7</v>
      </c>
      <c r="F71" s="65">
        <v>7</v>
      </c>
      <c r="G71" s="65">
        <v>7</v>
      </c>
      <c r="H71" s="65">
        <v>7</v>
      </c>
      <c r="J71" s="19">
        <f>C71</f>
        <v>7</v>
      </c>
      <c r="K71" s="19">
        <f t="shared" ref="K71:O72" si="91">D71</f>
        <v>7</v>
      </c>
      <c r="L71" s="19">
        <f t="shared" si="91"/>
        <v>7</v>
      </c>
      <c r="M71" s="19">
        <f t="shared" si="91"/>
        <v>7</v>
      </c>
      <c r="N71" s="19">
        <f t="shared" si="91"/>
        <v>7</v>
      </c>
      <c r="O71" s="19">
        <f t="shared" si="91"/>
        <v>7</v>
      </c>
      <c r="P71" s="1"/>
      <c r="Q71" s="19">
        <f>J71</f>
        <v>7</v>
      </c>
      <c r="R71" s="19">
        <f t="shared" ref="R71:V72" si="92">K71</f>
        <v>7</v>
      </c>
      <c r="S71" s="19">
        <f t="shared" si="92"/>
        <v>7</v>
      </c>
      <c r="T71" s="19">
        <f t="shared" si="92"/>
        <v>7</v>
      </c>
      <c r="U71" s="19">
        <f t="shared" si="92"/>
        <v>7</v>
      </c>
      <c r="V71" s="19">
        <f t="shared" si="92"/>
        <v>7</v>
      </c>
      <c r="W71" s="1"/>
      <c r="X71" s="19">
        <f>Q71</f>
        <v>7</v>
      </c>
      <c r="Y71" s="19">
        <f t="shared" ref="Y71:AC72" si="93">R71</f>
        <v>7</v>
      </c>
      <c r="Z71" s="19">
        <f t="shared" si="93"/>
        <v>7</v>
      </c>
      <c r="AA71" s="19">
        <f t="shared" si="93"/>
        <v>7</v>
      </c>
      <c r="AB71" s="19">
        <f t="shared" si="93"/>
        <v>7</v>
      </c>
      <c r="AC71" s="19">
        <f t="shared" si="93"/>
        <v>7</v>
      </c>
      <c r="AD71" s="1"/>
      <c r="AE71" s="1"/>
      <c r="AF71" s="1"/>
      <c r="AG71" s="1"/>
      <c r="AH71" s="1"/>
      <c r="AI71" s="1"/>
      <c r="AJ71" s="1"/>
    </row>
    <row r="72" spans="1:36">
      <c r="C72" s="65">
        <v>2340</v>
      </c>
      <c r="D72" s="65">
        <v>2340</v>
      </c>
      <c r="E72" s="65">
        <v>2340</v>
      </c>
      <c r="F72" s="65">
        <v>2340</v>
      </c>
      <c r="G72" s="65">
        <v>2340</v>
      </c>
      <c r="H72" s="65">
        <v>2340</v>
      </c>
      <c r="J72" s="19">
        <f>C72</f>
        <v>2340</v>
      </c>
      <c r="K72" s="19">
        <f t="shared" si="91"/>
        <v>2340</v>
      </c>
      <c r="L72" s="19">
        <f t="shared" si="91"/>
        <v>2340</v>
      </c>
      <c r="M72" s="19">
        <f t="shared" si="91"/>
        <v>2340</v>
      </c>
      <c r="N72" s="19">
        <f t="shared" si="91"/>
        <v>2340</v>
      </c>
      <c r="O72" s="19">
        <f t="shared" si="91"/>
        <v>2340</v>
      </c>
      <c r="P72" s="1"/>
      <c r="Q72" s="19">
        <f>J72</f>
        <v>2340</v>
      </c>
      <c r="R72" s="19">
        <f t="shared" si="92"/>
        <v>2340</v>
      </c>
      <c r="S72" s="19">
        <f t="shared" si="92"/>
        <v>2340</v>
      </c>
      <c r="T72" s="19">
        <f t="shared" si="92"/>
        <v>2340</v>
      </c>
      <c r="U72" s="19">
        <f t="shared" si="92"/>
        <v>2340</v>
      </c>
      <c r="V72" s="19">
        <f t="shared" si="92"/>
        <v>2340</v>
      </c>
      <c r="W72" s="1"/>
      <c r="X72" s="19">
        <f>Q72</f>
        <v>2340</v>
      </c>
      <c r="Y72" s="19">
        <f t="shared" si="93"/>
        <v>2340</v>
      </c>
      <c r="Z72" s="19">
        <f t="shared" si="93"/>
        <v>2340</v>
      </c>
      <c r="AA72" s="19">
        <f t="shared" si="93"/>
        <v>2340</v>
      </c>
      <c r="AB72" s="19">
        <f t="shared" si="93"/>
        <v>2340</v>
      </c>
      <c r="AC72" s="19">
        <f t="shared" si="93"/>
        <v>2340</v>
      </c>
      <c r="AD72" s="1"/>
      <c r="AE72" s="1"/>
      <c r="AF72" s="1"/>
      <c r="AG72" s="1"/>
      <c r="AH72" s="1"/>
      <c r="AI72" s="1"/>
      <c r="AJ72" s="1"/>
    </row>
    <row r="73" spans="1:36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3713.2665325810403</v>
      </c>
      <c r="K75" s="30">
        <f t="shared" ref="K75:O75" si="94">K9*$C75</f>
        <v>4421.8389154338493</v>
      </c>
      <c r="L75" s="30">
        <f t="shared" si="94"/>
        <v>4053.2538501617478</v>
      </c>
      <c r="M75" s="30">
        <f t="shared" si="94"/>
        <v>4486.0345697706853</v>
      </c>
      <c r="N75" s="30">
        <f t="shared" si="94"/>
        <v>4403.7540019453018</v>
      </c>
      <c r="O75" s="30">
        <f t="shared" si="94"/>
        <v>4605.5142804940488</v>
      </c>
      <c r="P75" s="64"/>
      <c r="Q75" s="30">
        <f>Q9*$C75</f>
        <v>4734.9882065189586</v>
      </c>
      <c r="R75" s="30">
        <f t="shared" ref="R75:V75" si="95">R9*$C75</f>
        <v>5649.0453104661519</v>
      </c>
      <c r="S75" s="30">
        <f t="shared" si="95"/>
        <v>4845.4917515382522</v>
      </c>
      <c r="T75" s="30">
        <f t="shared" si="95"/>
        <v>5364.696852629314</v>
      </c>
      <c r="U75" s="30">
        <f t="shared" si="95"/>
        <v>5265.8645737546985</v>
      </c>
      <c r="V75" s="30">
        <f t="shared" si="95"/>
        <v>5507.5898750059478</v>
      </c>
      <c r="W75" s="64"/>
      <c r="X75" s="30">
        <f>X9*$C75</f>
        <v>0</v>
      </c>
      <c r="Y75" s="30">
        <f t="shared" ref="Y75:AC75" si="96">Y9*$C75</f>
        <v>0</v>
      </c>
      <c r="Z75" s="30">
        <f t="shared" si="96"/>
        <v>0</v>
      </c>
      <c r="AA75" s="30">
        <f t="shared" si="96"/>
        <v>0</v>
      </c>
      <c r="AB75" s="30">
        <f t="shared" si="96"/>
        <v>0</v>
      </c>
      <c r="AC75" s="30">
        <f t="shared" si="96"/>
        <v>0</v>
      </c>
    </row>
    <row r="76" spans="1:36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7">J10*$C76</f>
        <v>4178.8271633412032</v>
      </c>
      <c r="K76" s="30">
        <f t="shared" si="97"/>
        <v>3748.4324241114105</v>
      </c>
      <c r="L76" s="30">
        <f t="shared" si="97"/>
        <v>4406.3837532013886</v>
      </c>
      <c r="M76" s="30">
        <f t="shared" si="97"/>
        <v>4756.4564127121466</v>
      </c>
      <c r="N76" s="30">
        <f t="shared" si="97"/>
        <v>4939.651073259759</v>
      </c>
      <c r="O76" s="30">
        <f t="shared" si="97"/>
        <v>6298.1289097846093</v>
      </c>
      <c r="P76" s="64"/>
      <c r="Q76" s="30">
        <f t="shared" ref="Q76:V79" si="98">Q10*$C76</f>
        <v>5328.6498994587973</v>
      </c>
      <c r="R76" s="30">
        <f t="shared" si="98"/>
        <v>4788.7462686885865</v>
      </c>
      <c r="S76" s="30">
        <f t="shared" si="98"/>
        <v>5267.6434586986124</v>
      </c>
      <c r="T76" s="30">
        <f t="shared" si="98"/>
        <v>5688.085178587854</v>
      </c>
      <c r="U76" s="30">
        <f t="shared" si="98"/>
        <v>5906.6727119402403</v>
      </c>
      <c r="V76" s="30">
        <f t="shared" si="98"/>
        <v>7531.7345474153917</v>
      </c>
      <c r="W76" s="64"/>
      <c r="X76" s="30">
        <f t="shared" ref="X76:AC79" si="99">X10*$C76</f>
        <v>0</v>
      </c>
      <c r="Y76" s="30">
        <f t="shared" si="99"/>
        <v>0</v>
      </c>
      <c r="Z76" s="30">
        <f t="shared" si="99"/>
        <v>0</v>
      </c>
      <c r="AA76" s="30">
        <f t="shared" si="99"/>
        <v>0</v>
      </c>
      <c r="AB76" s="30">
        <f t="shared" si="99"/>
        <v>0</v>
      </c>
      <c r="AC76" s="30">
        <f t="shared" si="99"/>
        <v>0</v>
      </c>
    </row>
    <row r="77" spans="1:36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7"/>
        <v>361.91292868386898</v>
      </c>
      <c r="K77" s="30">
        <f t="shared" si="97"/>
        <v>384.08502742746617</v>
      </c>
      <c r="L77" s="30">
        <f t="shared" si="97"/>
        <v>397.97010625646607</v>
      </c>
      <c r="M77" s="30">
        <f t="shared" si="97"/>
        <v>325.3877454189153</v>
      </c>
      <c r="N77" s="30">
        <f t="shared" si="97"/>
        <v>296.84828271253008</v>
      </c>
      <c r="O77" s="30">
        <f t="shared" si="97"/>
        <v>292.8224678544712</v>
      </c>
      <c r="P77" s="64"/>
      <c r="Q77" s="30">
        <f t="shared" si="98"/>
        <v>461.49486821613101</v>
      </c>
      <c r="R77" s="30">
        <f t="shared" si="98"/>
        <v>490.68131257253384</v>
      </c>
      <c r="S77" s="30">
        <f t="shared" si="98"/>
        <v>475.75625374353393</v>
      </c>
      <c r="T77" s="30">
        <f t="shared" si="98"/>
        <v>389.12018768108476</v>
      </c>
      <c r="U77" s="30">
        <f t="shared" si="98"/>
        <v>354.9614385874699</v>
      </c>
      <c r="V77" s="30">
        <f t="shared" si="98"/>
        <v>350.17719214552869</v>
      </c>
      <c r="W77" s="64"/>
      <c r="X77" s="30">
        <f t="shared" si="99"/>
        <v>0</v>
      </c>
      <c r="Y77" s="30">
        <f t="shared" si="99"/>
        <v>0</v>
      </c>
      <c r="Z77" s="30">
        <f t="shared" si="99"/>
        <v>0</v>
      </c>
      <c r="AA77" s="30">
        <f t="shared" si="99"/>
        <v>0</v>
      </c>
      <c r="AB77" s="30">
        <f t="shared" si="99"/>
        <v>0</v>
      </c>
      <c r="AC77" s="30">
        <f t="shared" si="99"/>
        <v>0</v>
      </c>
    </row>
    <row r="78" spans="1:36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7"/>
        <v>0</v>
      </c>
      <c r="K78" s="30">
        <f t="shared" si="97"/>
        <v>0</v>
      </c>
      <c r="L78" s="30">
        <f t="shared" si="97"/>
        <v>0</v>
      </c>
      <c r="M78" s="30">
        <f t="shared" si="97"/>
        <v>0</v>
      </c>
      <c r="N78" s="30">
        <f t="shared" si="97"/>
        <v>0</v>
      </c>
      <c r="O78" s="30">
        <f t="shared" si="97"/>
        <v>0</v>
      </c>
      <c r="P78" s="64"/>
      <c r="Q78" s="30">
        <f t="shared" si="98"/>
        <v>0</v>
      </c>
      <c r="R78" s="30">
        <f t="shared" si="98"/>
        <v>0</v>
      </c>
      <c r="S78" s="30">
        <f t="shared" si="98"/>
        <v>0</v>
      </c>
      <c r="T78" s="30">
        <f t="shared" si="98"/>
        <v>0</v>
      </c>
      <c r="U78" s="30">
        <f t="shared" si="98"/>
        <v>0</v>
      </c>
      <c r="V78" s="30">
        <f t="shared" si="98"/>
        <v>0</v>
      </c>
      <c r="W78" s="64"/>
      <c r="X78" s="30">
        <f t="shared" si="99"/>
        <v>0</v>
      </c>
      <c r="Y78" s="30">
        <f t="shared" si="99"/>
        <v>0</v>
      </c>
      <c r="Z78" s="30">
        <f t="shared" si="99"/>
        <v>0</v>
      </c>
      <c r="AA78" s="30">
        <f t="shared" si="99"/>
        <v>0</v>
      </c>
      <c r="AB78" s="30">
        <f t="shared" si="99"/>
        <v>0</v>
      </c>
      <c r="AC78" s="30">
        <f t="shared" si="99"/>
        <v>0</v>
      </c>
    </row>
    <row r="79" spans="1:36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7"/>
        <v>0</v>
      </c>
      <c r="K79" s="90">
        <f t="shared" si="97"/>
        <v>0</v>
      </c>
      <c r="L79" s="90">
        <f t="shared" si="97"/>
        <v>0</v>
      </c>
      <c r="M79" s="90">
        <f t="shared" si="97"/>
        <v>0</v>
      </c>
      <c r="N79" s="90">
        <f t="shared" si="97"/>
        <v>0</v>
      </c>
      <c r="O79" s="90">
        <f t="shared" si="97"/>
        <v>0</v>
      </c>
      <c r="P79" s="64"/>
      <c r="Q79" s="89">
        <f t="shared" si="98"/>
        <v>0</v>
      </c>
      <c r="R79" s="90">
        <f t="shared" si="98"/>
        <v>0</v>
      </c>
      <c r="S79" s="90">
        <f t="shared" si="98"/>
        <v>0</v>
      </c>
      <c r="T79" s="90">
        <f t="shared" si="98"/>
        <v>0</v>
      </c>
      <c r="U79" s="90">
        <f t="shared" si="98"/>
        <v>0</v>
      </c>
      <c r="V79" s="90">
        <f t="shared" si="98"/>
        <v>0</v>
      </c>
      <c r="W79" s="64"/>
      <c r="X79" s="89">
        <f t="shared" si="99"/>
        <v>0</v>
      </c>
      <c r="Y79" s="90">
        <f t="shared" si="99"/>
        <v>0</v>
      </c>
      <c r="Z79" s="90">
        <f t="shared" si="99"/>
        <v>0</v>
      </c>
      <c r="AA79" s="90">
        <f t="shared" si="99"/>
        <v>0</v>
      </c>
      <c r="AB79" s="90">
        <f t="shared" si="99"/>
        <v>0</v>
      </c>
      <c r="AC79" s="90">
        <f t="shared" si="99"/>
        <v>0</v>
      </c>
    </row>
    <row r="80" spans="1:36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0">J15*$C81</f>
        <v>6.3650009492950348</v>
      </c>
      <c r="K81" s="30">
        <f t="shared" si="100"/>
        <v>7.2886143520309474</v>
      </c>
      <c r="L81" s="30">
        <f t="shared" si="100"/>
        <v>8.2192399319357463</v>
      </c>
      <c r="M81" s="30">
        <f t="shared" si="100"/>
        <v>9.2294833527566098</v>
      </c>
      <c r="N81" s="30">
        <f t="shared" si="100"/>
        <v>12.853007392771083</v>
      </c>
      <c r="O81" s="30">
        <f t="shared" si="100"/>
        <v>9.3403694924628802</v>
      </c>
      <c r="P81" s="64"/>
      <c r="Q81" s="30">
        <f t="shared" ref="Q81:V89" si="101">Q15*$C81</f>
        <v>8.1163590507049648</v>
      </c>
      <c r="R81" s="30">
        <f t="shared" si="101"/>
        <v>9.3114456479690499</v>
      </c>
      <c r="S81" s="30">
        <f t="shared" si="101"/>
        <v>9.8257500680642522</v>
      </c>
      <c r="T81" s="30">
        <f t="shared" si="101"/>
        <v>11.03722664724339</v>
      </c>
      <c r="U81" s="30">
        <f t="shared" si="101"/>
        <v>15.369204607228918</v>
      </c>
      <c r="V81" s="30">
        <f t="shared" si="101"/>
        <v>11.169854507537117</v>
      </c>
      <c r="W81" s="64"/>
      <c r="X81" s="30">
        <f t="shared" ref="X81:AC89" si="102">X15*$C81</f>
        <v>0</v>
      </c>
      <c r="Y81" s="30">
        <f t="shared" si="102"/>
        <v>0</v>
      </c>
      <c r="Z81" s="30">
        <f t="shared" si="102"/>
        <v>0</v>
      </c>
      <c r="AA81" s="30">
        <f t="shared" si="102"/>
        <v>0</v>
      </c>
      <c r="AB81" s="30">
        <f t="shared" si="102"/>
        <v>0</v>
      </c>
      <c r="AC81" s="30">
        <f t="shared" si="102"/>
        <v>0</v>
      </c>
    </row>
    <row r="82" spans="1:29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0"/>
        <v>155.26044691557931</v>
      </c>
      <c r="K82" s="30">
        <f t="shared" si="100"/>
        <v>219.83581413926501</v>
      </c>
      <c r="L82" s="30">
        <f t="shared" si="100"/>
        <v>213.37357279607949</v>
      </c>
      <c r="M82" s="30">
        <f t="shared" si="100"/>
        <v>186.70424494845358</v>
      </c>
      <c r="N82" s="30">
        <f t="shared" si="100"/>
        <v>192.13519120481928</v>
      </c>
      <c r="O82" s="30">
        <f t="shared" si="100"/>
        <v>173.44275131134532</v>
      </c>
      <c r="P82" s="64"/>
      <c r="Q82" s="30">
        <f t="shared" si="101"/>
        <v>197.98104408442069</v>
      </c>
      <c r="R82" s="30">
        <f t="shared" si="101"/>
        <v>280.84751586073497</v>
      </c>
      <c r="S82" s="30">
        <f t="shared" si="101"/>
        <v>255.07898720392049</v>
      </c>
      <c r="T82" s="30">
        <f t="shared" si="101"/>
        <v>223.2732850515464</v>
      </c>
      <c r="U82" s="30">
        <f t="shared" si="101"/>
        <v>229.7489587951807</v>
      </c>
      <c r="V82" s="30">
        <f t="shared" si="101"/>
        <v>207.41473868865461</v>
      </c>
      <c r="W82" s="64"/>
      <c r="X82" s="30">
        <f t="shared" si="102"/>
        <v>0</v>
      </c>
      <c r="Y82" s="30">
        <f t="shared" si="102"/>
        <v>0</v>
      </c>
      <c r="Z82" s="30">
        <f t="shared" si="102"/>
        <v>0</v>
      </c>
      <c r="AA82" s="30">
        <f t="shared" si="102"/>
        <v>0</v>
      </c>
      <c r="AB82" s="30">
        <f t="shared" si="102"/>
        <v>0</v>
      </c>
      <c r="AC82" s="30">
        <f t="shared" si="102"/>
        <v>0</v>
      </c>
    </row>
    <row r="83" spans="1:29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0"/>
        <v>294.3234590171906</v>
      </c>
      <c r="K83" s="30">
        <f t="shared" si="100"/>
        <v>308.43074825764023</v>
      </c>
      <c r="L83" s="30">
        <f t="shared" si="100"/>
        <v>343.45770100517291</v>
      </c>
      <c r="M83" s="30">
        <f t="shared" si="100"/>
        <v>331.54142179435229</v>
      </c>
      <c r="N83" s="30">
        <f t="shared" si="100"/>
        <v>291.9975559503614</v>
      </c>
      <c r="O83" s="30">
        <f t="shared" si="100"/>
        <v>283.3654250323699</v>
      </c>
      <c r="P83" s="64"/>
      <c r="Q83" s="30">
        <f t="shared" si="101"/>
        <v>375.3078576828093</v>
      </c>
      <c r="R83" s="30">
        <f t="shared" si="101"/>
        <v>394.03047134235982</v>
      </c>
      <c r="S83" s="30">
        <f t="shared" si="101"/>
        <v>410.58900299482713</v>
      </c>
      <c r="T83" s="30">
        <f t="shared" si="101"/>
        <v>396.47916090564775</v>
      </c>
      <c r="U83" s="30">
        <f t="shared" si="101"/>
        <v>349.16109864963846</v>
      </c>
      <c r="V83" s="30">
        <f t="shared" si="101"/>
        <v>338.86781166763006</v>
      </c>
      <c r="W83" s="64"/>
      <c r="X83" s="30">
        <f t="shared" si="102"/>
        <v>0</v>
      </c>
      <c r="Y83" s="30">
        <f t="shared" si="102"/>
        <v>0</v>
      </c>
      <c r="Z83" s="30">
        <f t="shared" si="102"/>
        <v>0</v>
      </c>
      <c r="AA83" s="30">
        <f t="shared" si="102"/>
        <v>0</v>
      </c>
      <c r="AB83" s="30">
        <f t="shared" si="102"/>
        <v>0</v>
      </c>
      <c r="AC83" s="30">
        <f t="shared" si="102"/>
        <v>0</v>
      </c>
    </row>
    <row r="84" spans="1:29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0"/>
        <v>48.295248560303015</v>
      </c>
      <c r="K84" s="30">
        <f t="shared" si="100"/>
        <v>40.536426999226308</v>
      </c>
      <c r="L84" s="30">
        <f t="shared" si="100"/>
        <v>46.831458466866309</v>
      </c>
      <c r="M84" s="30">
        <f t="shared" si="100"/>
        <v>63.04829833151053</v>
      </c>
      <c r="N84" s="30">
        <f t="shared" si="100"/>
        <v>65.93726005156627</v>
      </c>
      <c r="O84" s="30">
        <f t="shared" si="100"/>
        <v>61.346994365385925</v>
      </c>
      <c r="P84" s="64"/>
      <c r="Q84" s="30">
        <f t="shared" si="101"/>
        <v>61.583899339696991</v>
      </c>
      <c r="R84" s="30">
        <f t="shared" si="101"/>
        <v>51.786624800773694</v>
      </c>
      <c r="S84" s="30">
        <f t="shared" si="101"/>
        <v>55.985007133133678</v>
      </c>
      <c r="T84" s="30">
        <f t="shared" si="101"/>
        <v>75.397325268489467</v>
      </c>
      <c r="U84" s="30">
        <f t="shared" si="101"/>
        <v>78.845612548433721</v>
      </c>
      <c r="V84" s="30">
        <f t="shared" si="101"/>
        <v>73.362943734614078</v>
      </c>
      <c r="W84" s="64"/>
      <c r="X84" s="30">
        <f t="shared" si="102"/>
        <v>0</v>
      </c>
      <c r="Y84" s="30">
        <f t="shared" si="102"/>
        <v>0</v>
      </c>
      <c r="Z84" s="30">
        <f t="shared" si="102"/>
        <v>0</v>
      </c>
      <c r="AA84" s="30">
        <f t="shared" si="102"/>
        <v>0</v>
      </c>
      <c r="AB84" s="30">
        <f t="shared" si="102"/>
        <v>0</v>
      </c>
      <c r="AC84" s="30">
        <f t="shared" si="102"/>
        <v>0</v>
      </c>
    </row>
    <row r="85" spans="1:29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0"/>
        <v>9.1953451064016107</v>
      </c>
      <c r="K85" s="30">
        <f t="shared" si="100"/>
        <v>7.4093814255319153</v>
      </c>
      <c r="L85" s="30">
        <f t="shared" si="100"/>
        <v>18.237521943915056</v>
      </c>
      <c r="M85" s="30">
        <f t="shared" si="100"/>
        <v>6.9546725593904073</v>
      </c>
      <c r="N85" s="30">
        <f t="shared" si="100"/>
        <v>10.377993643373493</v>
      </c>
      <c r="O85" s="30">
        <f t="shared" si="100"/>
        <v>5.6798754029241758</v>
      </c>
      <c r="P85" s="64"/>
      <c r="Q85" s="30">
        <f t="shared" si="101"/>
        <v>11.725484893598388</v>
      </c>
      <c r="R85" s="30">
        <f t="shared" si="101"/>
        <v>9.4657295744680852</v>
      </c>
      <c r="S85" s="30">
        <f t="shared" si="101"/>
        <v>21.802178056084944</v>
      </c>
      <c r="T85" s="30">
        <f t="shared" si="101"/>
        <v>8.3168574406095921</v>
      </c>
      <c r="U85" s="30">
        <f t="shared" si="101"/>
        <v>12.409664356626504</v>
      </c>
      <c r="V85" s="30">
        <f t="shared" si="101"/>
        <v>6.7923845970758245</v>
      </c>
      <c r="W85" s="64"/>
      <c r="X85" s="30">
        <f t="shared" si="102"/>
        <v>0</v>
      </c>
      <c r="Y85" s="30">
        <f t="shared" si="102"/>
        <v>0</v>
      </c>
      <c r="Z85" s="30">
        <f t="shared" si="102"/>
        <v>0</v>
      </c>
      <c r="AA85" s="30">
        <f t="shared" si="102"/>
        <v>0</v>
      </c>
      <c r="AB85" s="30">
        <f t="shared" si="102"/>
        <v>0</v>
      </c>
      <c r="AC85" s="30">
        <f t="shared" si="102"/>
        <v>0</v>
      </c>
    </row>
    <row r="86" spans="1:29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0"/>
        <v>0</v>
      </c>
      <c r="K86" s="89">
        <f t="shared" si="100"/>
        <v>0</v>
      </c>
      <c r="L86" s="89">
        <f t="shared" si="100"/>
        <v>0</v>
      </c>
      <c r="M86" s="89">
        <f t="shared" si="100"/>
        <v>0</v>
      </c>
      <c r="N86" s="89">
        <f t="shared" si="100"/>
        <v>0</v>
      </c>
      <c r="O86" s="89">
        <f t="shared" si="100"/>
        <v>0</v>
      </c>
      <c r="P86" s="64"/>
      <c r="Q86" s="89">
        <f t="shared" si="101"/>
        <v>0</v>
      </c>
      <c r="R86" s="89">
        <f t="shared" si="101"/>
        <v>0</v>
      </c>
      <c r="S86" s="89">
        <f t="shared" si="101"/>
        <v>0</v>
      </c>
      <c r="T86" s="89">
        <f t="shared" si="101"/>
        <v>0</v>
      </c>
      <c r="U86" s="89">
        <f t="shared" si="101"/>
        <v>0</v>
      </c>
      <c r="V86" s="89">
        <f t="shared" si="101"/>
        <v>0</v>
      </c>
      <c r="W86" s="64"/>
      <c r="X86" s="89">
        <f t="shared" si="102"/>
        <v>0</v>
      </c>
      <c r="Y86" s="89">
        <f t="shared" si="102"/>
        <v>0</v>
      </c>
      <c r="Z86" s="89">
        <f t="shared" si="102"/>
        <v>0</v>
      </c>
      <c r="AA86" s="89">
        <f t="shared" si="102"/>
        <v>0</v>
      </c>
      <c r="AB86" s="89">
        <f t="shared" si="102"/>
        <v>0</v>
      </c>
      <c r="AC86" s="89">
        <f t="shared" si="102"/>
        <v>0</v>
      </c>
    </row>
    <row r="87" spans="1:29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0"/>
        <v>0</v>
      </c>
      <c r="K87" s="89">
        <f t="shared" si="100"/>
        <v>0</v>
      </c>
      <c r="L87" s="89">
        <f t="shared" si="100"/>
        <v>0</v>
      </c>
      <c r="M87" s="89">
        <f t="shared" si="100"/>
        <v>0</v>
      </c>
      <c r="N87" s="89">
        <f t="shared" si="100"/>
        <v>0</v>
      </c>
      <c r="O87" s="89">
        <f t="shared" si="100"/>
        <v>0</v>
      </c>
      <c r="P87" s="64"/>
      <c r="Q87" s="89">
        <f t="shared" si="101"/>
        <v>0</v>
      </c>
      <c r="R87" s="89">
        <f t="shared" si="101"/>
        <v>0</v>
      </c>
      <c r="S87" s="89">
        <f t="shared" si="101"/>
        <v>0</v>
      </c>
      <c r="T87" s="89">
        <f t="shared" si="101"/>
        <v>0</v>
      </c>
      <c r="U87" s="89">
        <f t="shared" si="101"/>
        <v>0</v>
      </c>
      <c r="V87" s="89">
        <f t="shared" si="101"/>
        <v>0</v>
      </c>
      <c r="W87" s="64"/>
      <c r="X87" s="89">
        <f t="shared" si="102"/>
        <v>0</v>
      </c>
      <c r="Y87" s="89">
        <f t="shared" si="102"/>
        <v>0</v>
      </c>
      <c r="Z87" s="89">
        <f t="shared" si="102"/>
        <v>0</v>
      </c>
      <c r="AA87" s="89">
        <f t="shared" si="102"/>
        <v>0</v>
      </c>
      <c r="AB87" s="89">
        <f t="shared" si="102"/>
        <v>0</v>
      </c>
      <c r="AC87" s="89">
        <f t="shared" si="102"/>
        <v>0</v>
      </c>
    </row>
    <row r="88" spans="1:29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0"/>
        <v>4.6394510801646378</v>
      </c>
      <c r="K88" s="30">
        <f t="shared" si="100"/>
        <v>10.729345776595746</v>
      </c>
      <c r="L88" s="30">
        <f t="shared" si="100"/>
        <v>23.014547522869584</v>
      </c>
      <c r="M88" s="30">
        <f t="shared" si="100"/>
        <v>26.850560004303002</v>
      </c>
      <c r="N88" s="30">
        <f t="shared" si="100"/>
        <v>31.692184915662654</v>
      </c>
      <c r="O88" s="30">
        <f t="shared" si="100"/>
        <v>35.219719342513883</v>
      </c>
      <c r="P88" s="64"/>
      <c r="Q88" s="30">
        <f t="shared" si="101"/>
        <v>5.9160165198353614</v>
      </c>
      <c r="R88" s="30">
        <f t="shared" si="101"/>
        <v>13.707093723404256</v>
      </c>
      <c r="S88" s="30">
        <f t="shared" si="101"/>
        <v>27.512907977130407</v>
      </c>
      <c r="T88" s="30">
        <f t="shared" si="101"/>
        <v>32.109675595696999</v>
      </c>
      <c r="U88" s="30">
        <f t="shared" si="101"/>
        <v>37.896475084337354</v>
      </c>
      <c r="V88" s="30">
        <f t="shared" si="101"/>
        <v>42.118156157486112</v>
      </c>
      <c r="W88" s="64"/>
      <c r="X88" s="30">
        <f t="shared" si="102"/>
        <v>0</v>
      </c>
      <c r="Y88" s="30">
        <f t="shared" si="102"/>
        <v>0</v>
      </c>
      <c r="Z88" s="30">
        <f t="shared" si="102"/>
        <v>0</v>
      </c>
      <c r="AA88" s="30">
        <f t="shared" si="102"/>
        <v>0</v>
      </c>
      <c r="AB88" s="30">
        <f t="shared" si="102"/>
        <v>0</v>
      </c>
      <c r="AC88" s="30">
        <f t="shared" si="102"/>
        <v>0</v>
      </c>
    </row>
    <row r="89" spans="1:29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0"/>
        <v>0</v>
      </c>
      <c r="K89" s="89">
        <f t="shared" si="100"/>
        <v>0</v>
      </c>
      <c r="L89" s="89">
        <f t="shared" si="100"/>
        <v>0</v>
      </c>
      <c r="M89" s="89">
        <f t="shared" si="100"/>
        <v>0</v>
      </c>
      <c r="N89" s="89">
        <f t="shared" si="100"/>
        <v>0</v>
      </c>
      <c r="O89" s="89">
        <f t="shared" si="100"/>
        <v>0</v>
      </c>
      <c r="P89" s="64"/>
      <c r="Q89" s="89">
        <f t="shared" si="101"/>
        <v>0</v>
      </c>
      <c r="R89" s="89">
        <f t="shared" si="101"/>
        <v>0</v>
      </c>
      <c r="S89" s="89">
        <f t="shared" si="101"/>
        <v>0</v>
      </c>
      <c r="T89" s="89">
        <f t="shared" si="101"/>
        <v>0</v>
      </c>
      <c r="U89" s="89">
        <f t="shared" si="101"/>
        <v>0</v>
      </c>
      <c r="V89" s="89">
        <f t="shared" si="101"/>
        <v>0</v>
      </c>
      <c r="W89" s="64"/>
      <c r="X89" s="89">
        <f t="shared" si="102"/>
        <v>0</v>
      </c>
      <c r="Y89" s="89">
        <f t="shared" si="102"/>
        <v>0</v>
      </c>
      <c r="Z89" s="89">
        <f t="shared" si="102"/>
        <v>0</v>
      </c>
      <c r="AA89" s="89">
        <f t="shared" si="102"/>
        <v>0</v>
      </c>
      <c r="AB89" s="89">
        <f t="shared" si="102"/>
        <v>0</v>
      </c>
      <c r="AC89" s="89">
        <f t="shared" si="102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518.07895162893431</v>
      </c>
      <c r="K90" s="15">
        <f>SUM(K81:K89)</f>
        <v>594.23033095029018</v>
      </c>
      <c r="L90" s="15">
        <f t="shared" ref="L90:O90" si="103">SUM(L81:L89)</f>
        <v>653.13404166683904</v>
      </c>
      <c r="M90" s="15">
        <f t="shared" si="103"/>
        <v>624.32868099076632</v>
      </c>
      <c r="N90" s="15">
        <f t="shared" si="103"/>
        <v>604.99319315855416</v>
      </c>
      <c r="O90" s="15">
        <f t="shared" si="103"/>
        <v>568.39513494700213</v>
      </c>
      <c r="P90" s="64"/>
      <c r="Q90" s="15">
        <f>SUM(Q81:Q89)</f>
        <v>660.63066157106573</v>
      </c>
      <c r="R90" s="15">
        <f>SUM(R81:R89)</f>
        <v>759.14888094970991</v>
      </c>
      <c r="S90" s="15">
        <f t="shared" ref="S90:V90" si="104">SUM(S81:S89)</f>
        <v>780.7938334331609</v>
      </c>
      <c r="T90" s="15">
        <f t="shared" si="104"/>
        <v>746.61353090923365</v>
      </c>
      <c r="U90" s="15">
        <f t="shared" si="104"/>
        <v>723.43101404144568</v>
      </c>
      <c r="V90" s="15">
        <f t="shared" si="104"/>
        <v>679.72588935299791</v>
      </c>
      <c r="W90" s="64"/>
      <c r="X90" s="15">
        <f>SUM(X81:X89)</f>
        <v>0</v>
      </c>
      <c r="Y90" s="15">
        <f>SUM(Y81:Y89)</f>
        <v>0</v>
      </c>
      <c r="Z90" s="15">
        <f t="shared" ref="Z90:AC90" si="105">SUM(Z81:Z89)</f>
        <v>0</v>
      </c>
      <c r="AA90" s="15">
        <f t="shared" si="105"/>
        <v>0</v>
      </c>
      <c r="AB90" s="15">
        <f t="shared" si="105"/>
        <v>0</v>
      </c>
      <c r="AC90" s="15">
        <f t="shared" si="105"/>
        <v>0</v>
      </c>
    </row>
    <row r="91" spans="1:29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6">J26*$C92</f>
        <v>4853.3861985766889</v>
      </c>
      <c r="K92" s="30">
        <f t="shared" si="106"/>
        <v>4879.86211687176</v>
      </c>
      <c r="L92" s="30">
        <f t="shared" si="106"/>
        <v>5422.3513300690711</v>
      </c>
      <c r="M92" s="30">
        <f t="shared" si="106"/>
        <v>5587.0372287454938</v>
      </c>
      <c r="N92" s="30">
        <f t="shared" si="106"/>
        <v>6790.8480361416869</v>
      </c>
      <c r="O92" s="30">
        <f t="shared" si="106"/>
        <v>7311.98877315761</v>
      </c>
      <c r="P92" s="64"/>
      <c r="Q92" s="30">
        <f t="shared" ref="Q92:V96" si="107">Q26*$C92</f>
        <v>6188.8168302233116</v>
      </c>
      <c r="R92" s="30">
        <f t="shared" si="107"/>
        <v>6234.1850832282389</v>
      </c>
      <c r="S92" s="30">
        <f t="shared" si="107"/>
        <v>6482.1892768309281</v>
      </c>
      <c r="T92" s="30">
        <f t="shared" si="107"/>
        <v>6681.348654454504</v>
      </c>
      <c r="U92" s="30">
        <f t="shared" si="107"/>
        <v>8120.2733130583129</v>
      </c>
      <c r="V92" s="30">
        <f t="shared" si="107"/>
        <v>8744.1777140423874</v>
      </c>
      <c r="W92" s="64"/>
      <c r="X92" s="30">
        <f t="shared" ref="X92:AC96" si="108">X26*$C92</f>
        <v>0</v>
      </c>
      <c r="Y92" s="30">
        <f t="shared" si="108"/>
        <v>0</v>
      </c>
      <c r="Z92" s="30">
        <f t="shared" si="108"/>
        <v>0</v>
      </c>
      <c r="AA92" s="30">
        <f t="shared" si="108"/>
        <v>0</v>
      </c>
      <c r="AB92" s="30">
        <f t="shared" si="108"/>
        <v>0</v>
      </c>
      <c r="AC92" s="30">
        <f t="shared" si="108"/>
        <v>0</v>
      </c>
    </row>
    <row r="93" spans="1:29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6"/>
        <v>31.922035523250727</v>
      </c>
      <c r="K93" s="30">
        <f t="shared" si="106"/>
        <v>1278.2042748106385</v>
      </c>
      <c r="L93" s="30">
        <f t="shared" si="106"/>
        <v>474.71802332390411</v>
      </c>
      <c r="M93" s="30">
        <f t="shared" si="106"/>
        <v>516.9706788704616</v>
      </c>
      <c r="N93" s="30">
        <f t="shared" si="106"/>
        <v>495.7929275009638</v>
      </c>
      <c r="O93" s="30">
        <f t="shared" si="106"/>
        <v>340.74795133516943</v>
      </c>
      <c r="P93" s="64"/>
      <c r="Q93" s="30">
        <f t="shared" si="107"/>
        <v>40.705524476749275</v>
      </c>
      <c r="R93" s="30">
        <f t="shared" si="107"/>
        <v>1632.9481924893619</v>
      </c>
      <c r="S93" s="30">
        <f t="shared" si="107"/>
        <v>567.50510857609584</v>
      </c>
      <c r="T93" s="30">
        <f t="shared" si="107"/>
        <v>618.22773112953837</v>
      </c>
      <c r="U93" s="30">
        <f t="shared" si="107"/>
        <v>592.85291859903612</v>
      </c>
      <c r="V93" s="30">
        <f t="shared" si="107"/>
        <v>407.4897725648305</v>
      </c>
      <c r="W93" s="64"/>
      <c r="X93" s="30">
        <f t="shared" si="108"/>
        <v>0</v>
      </c>
      <c r="Y93" s="30">
        <f t="shared" si="108"/>
        <v>0</v>
      </c>
      <c r="Z93" s="30">
        <f t="shared" si="108"/>
        <v>0</v>
      </c>
      <c r="AA93" s="30">
        <f t="shared" si="108"/>
        <v>0</v>
      </c>
      <c r="AB93" s="30">
        <f t="shared" si="108"/>
        <v>0</v>
      </c>
      <c r="AC93" s="30">
        <f t="shared" si="108"/>
        <v>0</v>
      </c>
    </row>
    <row r="94" spans="1:29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6"/>
        <v>169.01321284568704</v>
      </c>
      <c r="K94" s="30">
        <f t="shared" si="106"/>
        <v>59.297564842746617</v>
      </c>
      <c r="L94" s="30">
        <f t="shared" si="106"/>
        <v>-31.316966755594883</v>
      </c>
      <c r="M94" s="30">
        <f t="shared" si="106"/>
        <v>-24.403782899865526</v>
      </c>
      <c r="N94" s="30">
        <f>N28*$C94</f>
        <v>1072.1148738072288</v>
      </c>
      <c r="O94" s="30">
        <f t="shared" si="106"/>
        <v>298.39180595067438</v>
      </c>
      <c r="P94" s="64"/>
      <c r="Q94" s="30">
        <f t="shared" si="107"/>
        <v>215.51794425431297</v>
      </c>
      <c r="R94" s="30">
        <f t="shared" si="107"/>
        <v>75.754598257253377</v>
      </c>
      <c r="S94" s="30">
        <f t="shared" si="107"/>
        <v>-37.43809534440512</v>
      </c>
      <c r="T94" s="30">
        <f t="shared" si="107"/>
        <v>-29.183657700134468</v>
      </c>
      <c r="U94" s="30">
        <f t="shared" si="107"/>
        <v>1281.9997961927709</v>
      </c>
      <c r="V94" s="30">
        <f t="shared" si="107"/>
        <v>356.83738864932559</v>
      </c>
      <c r="W94" s="64"/>
      <c r="X94" s="30">
        <f t="shared" si="108"/>
        <v>0</v>
      </c>
      <c r="Y94" s="30">
        <f t="shared" si="108"/>
        <v>0</v>
      </c>
      <c r="Z94" s="30">
        <f t="shared" si="108"/>
        <v>0</v>
      </c>
      <c r="AA94" s="30">
        <f t="shared" si="108"/>
        <v>0</v>
      </c>
      <c r="AB94" s="30">
        <f t="shared" si="108"/>
        <v>0</v>
      </c>
      <c r="AC94" s="30">
        <f t="shared" si="108"/>
        <v>0</v>
      </c>
    </row>
    <row r="95" spans="1:29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6"/>
        <v>365.90709252925831</v>
      </c>
      <c r="K95" s="30">
        <f t="shared" si="106"/>
        <v>408.13541139400388</v>
      </c>
      <c r="L95" s="30">
        <f t="shared" si="106"/>
        <v>429.55734650367543</v>
      </c>
      <c r="M95" s="30">
        <f t="shared" si="106"/>
        <v>455.77214306445541</v>
      </c>
      <c r="N95" s="30">
        <f t="shared" si="106"/>
        <v>469.12694614698802</v>
      </c>
      <c r="O95" s="30">
        <f t="shared" si="106"/>
        <v>452.91000500788846</v>
      </c>
      <c r="P95" s="64"/>
      <c r="Q95" s="30">
        <f t="shared" si="107"/>
        <v>466.58804387074173</v>
      </c>
      <c r="R95" s="30">
        <f t="shared" si="107"/>
        <v>521.40647270599607</v>
      </c>
      <c r="S95" s="30">
        <f t="shared" si="107"/>
        <v>513.5174494963245</v>
      </c>
      <c r="T95" s="30">
        <f t="shared" si="107"/>
        <v>545.04247423554466</v>
      </c>
      <c r="U95" s="30">
        <f t="shared" si="107"/>
        <v>560.96661285301195</v>
      </c>
      <c r="V95" s="30">
        <f t="shared" si="107"/>
        <v>541.62084969211151</v>
      </c>
      <c r="W95" s="64"/>
      <c r="X95" s="30">
        <f t="shared" si="108"/>
        <v>0</v>
      </c>
      <c r="Y95" s="30">
        <f t="shared" si="108"/>
        <v>0</v>
      </c>
      <c r="Z95" s="30">
        <f t="shared" si="108"/>
        <v>0</v>
      </c>
      <c r="AA95" s="30">
        <f t="shared" si="108"/>
        <v>0</v>
      </c>
      <c r="AB95" s="30">
        <f t="shared" si="108"/>
        <v>0</v>
      </c>
      <c r="AC95" s="30">
        <f t="shared" si="108"/>
        <v>0</v>
      </c>
    </row>
    <row r="96" spans="1:29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6"/>
        <v>534.83765098502499</v>
      </c>
      <c r="K96" s="30">
        <f t="shared" si="106"/>
        <v>536.84570691856868</v>
      </c>
      <c r="L96" s="30">
        <f t="shared" si="106"/>
        <v>514.65200860405662</v>
      </c>
      <c r="M96" s="30">
        <f t="shared" si="106"/>
        <v>579.85608981407438</v>
      </c>
      <c r="N96" s="30">
        <f t="shared" si="106"/>
        <v>913.42394296915654</v>
      </c>
      <c r="O96" s="30">
        <f t="shared" si="106"/>
        <v>706.93455488310099</v>
      </c>
      <c r="P96" s="64"/>
      <c r="Q96" s="30">
        <f t="shared" si="107"/>
        <v>682.00059101497504</v>
      </c>
      <c r="R96" s="30">
        <f t="shared" si="107"/>
        <v>685.83812778143124</v>
      </c>
      <c r="S96" s="30">
        <f t="shared" si="107"/>
        <v>615.24448129594339</v>
      </c>
      <c r="T96" s="30">
        <f t="shared" si="107"/>
        <v>693.43026488592568</v>
      </c>
      <c r="U96" s="30">
        <f t="shared" si="107"/>
        <v>1092.2423868308431</v>
      </c>
      <c r="V96" s="30">
        <f t="shared" si="107"/>
        <v>845.40083031689892</v>
      </c>
      <c r="W96" s="64"/>
      <c r="X96" s="30">
        <f t="shared" si="108"/>
        <v>0</v>
      </c>
      <c r="Y96" s="30">
        <f t="shared" si="108"/>
        <v>0</v>
      </c>
      <c r="Z96" s="30">
        <f t="shared" si="108"/>
        <v>0</v>
      </c>
      <c r="AA96" s="30">
        <f t="shared" si="108"/>
        <v>0</v>
      </c>
      <c r="AB96" s="30">
        <f t="shared" si="108"/>
        <v>0</v>
      </c>
      <c r="AC96" s="30">
        <f t="shared" si="108"/>
        <v>0</v>
      </c>
    </row>
    <row r="97" spans="1:29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9">J33*$C99</f>
        <v>3.0828446013223578</v>
      </c>
      <c r="K99" s="30">
        <f t="shared" si="109"/>
        <v>3.6128433075435202</v>
      </c>
      <c r="L99" s="30">
        <f t="shared" si="109"/>
        <v>2.6233145589436431</v>
      </c>
      <c r="M99" s="30">
        <f t="shared" si="109"/>
        <v>4.4777237615419088</v>
      </c>
      <c r="N99" s="30">
        <f t="shared" si="109"/>
        <v>0</v>
      </c>
      <c r="O99" s="30">
        <f t="shared" si="109"/>
        <v>0</v>
      </c>
      <c r="P99" s="64"/>
      <c r="Q99" s="30">
        <f t="shared" ref="Q99:V103" si="110">Q33*$C99</f>
        <v>3.9311028986776422</v>
      </c>
      <c r="R99" s="30">
        <f t="shared" si="110"/>
        <v>4.6155266924564788</v>
      </c>
      <c r="S99" s="30">
        <f t="shared" si="110"/>
        <v>3.1360604410563573</v>
      </c>
      <c r="T99" s="30">
        <f t="shared" si="110"/>
        <v>5.3547582384580901</v>
      </c>
      <c r="U99" s="30">
        <f t="shared" si="110"/>
        <v>0</v>
      </c>
      <c r="V99" s="30">
        <f t="shared" si="110"/>
        <v>0</v>
      </c>
      <c r="W99" s="64"/>
      <c r="X99" s="30">
        <f t="shared" ref="X99:AC103" si="111">X33*$C99</f>
        <v>0</v>
      </c>
      <c r="Y99" s="30">
        <f t="shared" si="111"/>
        <v>0</v>
      </c>
      <c r="Z99" s="30">
        <f t="shared" si="111"/>
        <v>0</v>
      </c>
      <c r="AA99" s="30">
        <f t="shared" si="111"/>
        <v>0</v>
      </c>
      <c r="AB99" s="30">
        <f t="shared" si="111"/>
        <v>0</v>
      </c>
      <c r="AC99" s="30">
        <f t="shared" si="111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9"/>
        <v>381.02986977898234</v>
      </c>
      <c r="K100" s="30">
        <f t="shared" si="109"/>
        <v>414.19044271953584</v>
      </c>
      <c r="L100" s="30">
        <f t="shared" si="109"/>
        <v>526.35109504944194</v>
      </c>
      <c r="M100" s="30">
        <f t="shared" si="109"/>
        <v>729.87703350425807</v>
      </c>
      <c r="N100" s="30">
        <f t="shared" si="109"/>
        <v>298.92036809060238</v>
      </c>
      <c r="O100" s="30">
        <f t="shared" si="109"/>
        <v>485.66855940578034</v>
      </c>
      <c r="P100" s="64"/>
      <c r="Q100" s="30">
        <f t="shared" si="110"/>
        <v>485.87192002101756</v>
      </c>
      <c r="R100" s="30">
        <f t="shared" si="110"/>
        <v>529.14197528046418</v>
      </c>
      <c r="S100" s="30">
        <f t="shared" si="110"/>
        <v>629.23023915055819</v>
      </c>
      <c r="T100" s="30">
        <f t="shared" si="110"/>
        <v>872.83523199574176</v>
      </c>
      <c r="U100" s="30">
        <f t="shared" si="110"/>
        <v>357.43917030939753</v>
      </c>
      <c r="V100" s="30">
        <f t="shared" si="110"/>
        <v>580.79577599421953</v>
      </c>
      <c r="W100" s="64"/>
      <c r="X100" s="30">
        <f t="shared" si="111"/>
        <v>0</v>
      </c>
      <c r="Y100" s="30">
        <f t="shared" si="111"/>
        <v>0</v>
      </c>
      <c r="Z100" s="30">
        <f t="shared" si="111"/>
        <v>0</v>
      </c>
      <c r="AA100" s="30">
        <f t="shared" si="111"/>
        <v>0</v>
      </c>
      <c r="AB100" s="30">
        <f t="shared" si="111"/>
        <v>0</v>
      </c>
      <c r="AC100" s="30">
        <f t="shared" si="111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9"/>
        <v>38.96954399422016</v>
      </c>
      <c r="K101" s="30">
        <f t="shared" si="109"/>
        <v>119.24033823984526</v>
      </c>
      <c r="L101" s="30">
        <f t="shared" si="109"/>
        <v>103.73957644282602</v>
      </c>
      <c r="M101" s="30">
        <f t="shared" si="109"/>
        <v>103.16426465835947</v>
      </c>
      <c r="N101" s="30">
        <f t="shared" si="109"/>
        <v>138.76346330674701</v>
      </c>
      <c r="O101" s="30">
        <f t="shared" si="109"/>
        <v>105.40359082182933</v>
      </c>
      <c r="P101" s="64"/>
      <c r="Q101" s="30">
        <f t="shared" si="110"/>
        <v>49.692186005779838</v>
      </c>
      <c r="R101" s="30">
        <f t="shared" si="110"/>
        <v>152.33347176015471</v>
      </c>
      <c r="S101" s="30">
        <f t="shared" si="110"/>
        <v>124.01623005717397</v>
      </c>
      <c r="T101" s="30">
        <f t="shared" si="110"/>
        <v>123.37065114164054</v>
      </c>
      <c r="U101" s="30">
        <f t="shared" si="110"/>
        <v>165.92879739325301</v>
      </c>
      <c r="V101" s="30">
        <f t="shared" si="110"/>
        <v>126.0488436781707</v>
      </c>
      <c r="W101" s="64"/>
      <c r="X101" s="30">
        <f t="shared" si="111"/>
        <v>0</v>
      </c>
      <c r="Y101" s="30">
        <f t="shared" si="111"/>
        <v>0</v>
      </c>
      <c r="Z101" s="30">
        <f t="shared" si="111"/>
        <v>0</v>
      </c>
      <c r="AA101" s="30">
        <f t="shared" si="111"/>
        <v>0</v>
      </c>
      <c r="AB101" s="30">
        <f t="shared" si="111"/>
        <v>0</v>
      </c>
      <c r="AC101" s="30">
        <f t="shared" si="111"/>
        <v>0</v>
      </c>
    </row>
    <row r="102" spans="1:29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9"/>
        <v>103.07071926037307</v>
      </c>
      <c r="K102" s="30">
        <f t="shared" si="109"/>
        <v>101.07257475203096</v>
      </c>
      <c r="L102" s="30">
        <f t="shared" si="109"/>
        <v>92.230227282303289</v>
      </c>
      <c r="M102" s="30">
        <f t="shared" si="109"/>
        <v>108.31060790999554</v>
      </c>
      <c r="N102" s="30">
        <f t="shared" si="109"/>
        <v>95.430082753734922</v>
      </c>
      <c r="O102" s="30">
        <f t="shared" si="109"/>
        <v>127.77378132127393</v>
      </c>
      <c r="P102" s="64"/>
      <c r="Q102" s="30">
        <f t="shared" si="110"/>
        <v>131.43108253962694</v>
      </c>
      <c r="R102" s="30">
        <f t="shared" si="110"/>
        <v>129.12355364796903</v>
      </c>
      <c r="S102" s="30">
        <f t="shared" si="110"/>
        <v>110.25729501769671</v>
      </c>
      <c r="T102" s="30">
        <f t="shared" si="110"/>
        <v>129.5249887900045</v>
      </c>
      <c r="U102" s="30">
        <f t="shared" si="110"/>
        <v>114.11216244626505</v>
      </c>
      <c r="V102" s="30">
        <f t="shared" si="110"/>
        <v>152.80065187872606</v>
      </c>
      <c r="W102" s="64"/>
      <c r="X102" s="30">
        <f t="shared" si="111"/>
        <v>0</v>
      </c>
      <c r="Y102" s="30">
        <f t="shared" si="111"/>
        <v>0</v>
      </c>
      <c r="Z102" s="30">
        <f t="shared" si="111"/>
        <v>0</v>
      </c>
      <c r="AA102" s="30">
        <f t="shared" si="111"/>
        <v>0</v>
      </c>
      <c r="AB102" s="30">
        <f t="shared" si="111"/>
        <v>0</v>
      </c>
      <c r="AC102" s="30">
        <f t="shared" si="111"/>
        <v>0</v>
      </c>
    </row>
    <row r="103" spans="1:29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9"/>
        <v>55.020746228076021</v>
      </c>
      <c r="K103" s="30">
        <f t="shared" si="109"/>
        <v>74.729241919729205</v>
      </c>
      <c r="L103" s="30">
        <f t="shared" si="109"/>
        <v>103.09769216471548</v>
      </c>
      <c r="M103" s="30">
        <f t="shared" si="109"/>
        <v>77.989223634961903</v>
      </c>
      <c r="N103" s="30">
        <f t="shared" si="109"/>
        <v>166.53772922963856</v>
      </c>
      <c r="O103" s="30">
        <f t="shared" si="109"/>
        <v>18.454348707310437</v>
      </c>
      <c r="P103" s="64"/>
      <c r="Q103" s="30">
        <f t="shared" si="110"/>
        <v>70.159947371923977</v>
      </c>
      <c r="R103" s="30">
        <f t="shared" si="110"/>
        <v>95.469075580270797</v>
      </c>
      <c r="S103" s="30">
        <f t="shared" si="110"/>
        <v>123.24888483528451</v>
      </c>
      <c r="T103" s="30">
        <f t="shared" si="110"/>
        <v>93.264671965038104</v>
      </c>
      <c r="U103" s="30">
        <f t="shared" si="110"/>
        <v>199.14035347036145</v>
      </c>
      <c r="V103" s="30">
        <f t="shared" si="110"/>
        <v>22.068975992689555</v>
      </c>
      <c r="W103" s="64"/>
      <c r="X103" s="30">
        <f t="shared" si="111"/>
        <v>0</v>
      </c>
      <c r="Y103" s="30">
        <f t="shared" si="111"/>
        <v>0</v>
      </c>
      <c r="Z103" s="30">
        <f t="shared" si="111"/>
        <v>0</v>
      </c>
      <c r="AA103" s="30">
        <f t="shared" si="111"/>
        <v>0</v>
      </c>
      <c r="AB103" s="30">
        <f t="shared" si="111"/>
        <v>0</v>
      </c>
      <c r="AC103" s="30">
        <f t="shared" si="111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581.17372386297393</v>
      </c>
      <c r="K104" s="15">
        <f t="shared" ref="K104:O104" si="112">SUM(K99:K103)</f>
        <v>712.84544093868487</v>
      </c>
      <c r="L104" s="15">
        <f t="shared" si="112"/>
        <v>828.04190549823034</v>
      </c>
      <c r="M104" s="15">
        <f t="shared" si="112"/>
        <v>1023.8188534691169</v>
      </c>
      <c r="N104" s="15">
        <f t="shared" si="112"/>
        <v>699.65164338072293</v>
      </c>
      <c r="O104" s="15">
        <f t="shared" si="112"/>
        <v>737.30028025619401</v>
      </c>
      <c r="P104" s="64"/>
      <c r="Q104" s="15">
        <f>SUM(Q99:Q103)</f>
        <v>741.08623883702592</v>
      </c>
      <c r="R104" s="15">
        <f t="shared" ref="R104:V104" si="113">SUM(R99:R103)</f>
        <v>910.68360296131516</v>
      </c>
      <c r="S104" s="15">
        <f t="shared" si="113"/>
        <v>989.88870950176965</v>
      </c>
      <c r="T104" s="15">
        <f t="shared" si="113"/>
        <v>1224.3503021308832</v>
      </c>
      <c r="U104" s="15">
        <f t="shared" si="113"/>
        <v>836.62048361927702</v>
      </c>
      <c r="V104" s="15">
        <f t="shared" si="113"/>
        <v>881.71424754380575</v>
      </c>
      <c r="W104" s="64"/>
      <c r="X104" s="15">
        <f>SUM(X99:X103)</f>
        <v>0</v>
      </c>
      <c r="Y104" s="15">
        <f t="shared" ref="Y104:AC104" si="114">SUM(Y99:Y103)</f>
        <v>0</v>
      </c>
      <c r="Z104" s="15">
        <f t="shared" si="114"/>
        <v>0</v>
      </c>
      <c r="AA104" s="15">
        <f t="shared" si="114"/>
        <v>0</v>
      </c>
      <c r="AB104" s="15">
        <f t="shared" si="114"/>
        <v>0</v>
      </c>
      <c r="AC104" s="15">
        <f t="shared" si="114"/>
        <v>0</v>
      </c>
    </row>
    <row r="105" spans="1:29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5">J40*$C106</f>
        <v>127.33038857294862</v>
      </c>
      <c r="K106" s="96">
        <f t="shared" si="115"/>
        <v>164.19239913984524</v>
      </c>
      <c r="L106" s="96">
        <f t="shared" si="115"/>
        <v>99.287370258998067</v>
      </c>
      <c r="M106" s="96">
        <f t="shared" si="115"/>
        <v>91.680011214701935</v>
      </c>
      <c r="N106" s="96">
        <f t="shared" si="115"/>
        <v>-0.23937856481927711</v>
      </c>
      <c r="O106" s="96">
        <f t="shared" si="115"/>
        <v>0</v>
      </c>
      <c r="P106" s="64"/>
      <c r="Q106" s="96">
        <f t="shared" ref="Q106:V109" si="116">Q40*$C106</f>
        <v>162.36590692705138</v>
      </c>
      <c r="R106" s="96">
        <f t="shared" si="116"/>
        <v>209.7612147601547</v>
      </c>
      <c r="S106" s="96">
        <f t="shared" si="116"/>
        <v>118.6938078410019</v>
      </c>
      <c r="T106" s="96">
        <f t="shared" si="116"/>
        <v>109.63702128529809</v>
      </c>
      <c r="U106" s="96">
        <f t="shared" si="116"/>
        <v>-0.28624103518072286</v>
      </c>
      <c r="V106" s="96">
        <f t="shared" si="116"/>
        <v>0</v>
      </c>
      <c r="W106" s="64"/>
      <c r="X106" s="96">
        <f t="shared" ref="X106:AC109" si="117">X40*$C106</f>
        <v>0</v>
      </c>
      <c r="Y106" s="96">
        <f t="shared" si="117"/>
        <v>0</v>
      </c>
      <c r="Z106" s="96">
        <f t="shared" si="117"/>
        <v>0</v>
      </c>
      <c r="AA106" s="96">
        <f t="shared" si="117"/>
        <v>0</v>
      </c>
      <c r="AB106" s="96">
        <f t="shared" si="117"/>
        <v>0</v>
      </c>
      <c r="AC106" s="96">
        <f t="shared" si="117"/>
        <v>0</v>
      </c>
    </row>
    <row r="107" spans="1:29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5"/>
        <v>0</v>
      </c>
      <c r="K107" s="30">
        <f t="shared" si="115"/>
        <v>0</v>
      </c>
      <c r="L107" s="30">
        <f t="shared" si="115"/>
        <v>0</v>
      </c>
      <c r="M107" s="30">
        <f t="shared" si="115"/>
        <v>0.52391262752129086</v>
      </c>
      <c r="N107" s="30">
        <f t="shared" si="115"/>
        <v>0</v>
      </c>
      <c r="O107" s="30">
        <f t="shared" si="115"/>
        <v>0</v>
      </c>
      <c r="P107" s="64"/>
      <c r="Q107" s="30">
        <f t="shared" si="116"/>
        <v>0</v>
      </c>
      <c r="R107" s="30">
        <f t="shared" si="116"/>
        <v>0</v>
      </c>
      <c r="S107" s="30">
        <f t="shared" si="116"/>
        <v>0</v>
      </c>
      <c r="T107" s="30">
        <f t="shared" si="116"/>
        <v>0.62652937247870921</v>
      </c>
      <c r="U107" s="30">
        <f t="shared" si="116"/>
        <v>0</v>
      </c>
      <c r="V107" s="30">
        <f t="shared" si="116"/>
        <v>0</v>
      </c>
      <c r="W107" s="64"/>
      <c r="X107" s="30">
        <f t="shared" si="117"/>
        <v>0</v>
      </c>
      <c r="Y107" s="30">
        <f t="shared" si="117"/>
        <v>0</v>
      </c>
      <c r="Z107" s="30">
        <f t="shared" si="117"/>
        <v>0</v>
      </c>
      <c r="AA107" s="30">
        <f t="shared" si="117"/>
        <v>0</v>
      </c>
      <c r="AB107" s="30">
        <f t="shared" si="117"/>
        <v>0</v>
      </c>
      <c r="AC107" s="30">
        <f t="shared" si="117"/>
        <v>0</v>
      </c>
    </row>
    <row r="108" spans="1:29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5"/>
        <v>152.59032216946318</v>
      </c>
      <c r="K108" s="96">
        <f t="shared" si="115"/>
        <v>150.54933686189557</v>
      </c>
      <c r="L108" s="96">
        <f t="shared" si="115"/>
        <v>298.06326386139392</v>
      </c>
      <c r="M108" s="96">
        <f t="shared" si="115"/>
        <v>179.55708069206631</v>
      </c>
      <c r="N108" s="96">
        <f t="shared" si="115"/>
        <v>172.00132847783129</v>
      </c>
      <c r="O108" s="96">
        <f t="shared" si="115"/>
        <v>1057.3324858589369</v>
      </c>
      <c r="P108" s="64"/>
      <c r="Q108" s="96">
        <f t="shared" si="116"/>
        <v>194.57622273053681</v>
      </c>
      <c r="R108" s="96">
        <f t="shared" si="116"/>
        <v>192.33175193810445</v>
      </c>
      <c r="S108" s="96">
        <f t="shared" si="116"/>
        <v>356.32189343860603</v>
      </c>
      <c r="T108" s="96">
        <f t="shared" si="116"/>
        <v>214.72623330793368</v>
      </c>
      <c r="U108" s="96">
        <f t="shared" si="116"/>
        <v>205.67354622216862</v>
      </c>
      <c r="V108" s="96">
        <f t="shared" si="116"/>
        <v>1264.430710441063</v>
      </c>
      <c r="W108" s="64"/>
      <c r="X108" s="96">
        <f t="shared" si="117"/>
        <v>0</v>
      </c>
      <c r="Y108" s="96">
        <f t="shared" si="117"/>
        <v>0</v>
      </c>
      <c r="Z108" s="96">
        <f t="shared" si="117"/>
        <v>0</v>
      </c>
      <c r="AA108" s="96">
        <f t="shared" si="117"/>
        <v>0</v>
      </c>
      <c r="AB108" s="96">
        <f t="shared" si="117"/>
        <v>0</v>
      </c>
      <c r="AC108" s="96">
        <f t="shared" si="117"/>
        <v>0</v>
      </c>
    </row>
    <row r="109" spans="1:29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5"/>
        <v>305.67720549250379</v>
      </c>
      <c r="K109" s="96">
        <f t="shared" si="115"/>
        <v>254.85135539013541</v>
      </c>
      <c r="L109" s="96">
        <f t="shared" si="115"/>
        <v>289.7527568374353</v>
      </c>
      <c r="M109" s="96">
        <f t="shared" si="115"/>
        <v>401.57598313545498</v>
      </c>
      <c r="N109" s="96">
        <f t="shared" si="115"/>
        <v>498.33139957156629</v>
      </c>
      <c r="O109" s="96">
        <f t="shared" si="115"/>
        <v>0</v>
      </c>
      <c r="P109" s="64"/>
      <c r="Q109" s="96">
        <f t="shared" si="116"/>
        <v>389.78563760749631</v>
      </c>
      <c r="R109" s="96">
        <f t="shared" si="116"/>
        <v>325.58102670986455</v>
      </c>
      <c r="S109" s="96">
        <f t="shared" si="116"/>
        <v>346.38703746256465</v>
      </c>
      <c r="T109" s="96">
        <f t="shared" si="116"/>
        <v>480.23112156454511</v>
      </c>
      <c r="U109" s="96">
        <f t="shared" si="116"/>
        <v>595.88834022843378</v>
      </c>
      <c r="V109" s="96">
        <f t="shared" si="116"/>
        <v>0</v>
      </c>
      <c r="W109" s="64"/>
      <c r="X109" s="96">
        <f t="shared" si="117"/>
        <v>0</v>
      </c>
      <c r="Y109" s="96">
        <f t="shared" si="117"/>
        <v>0</v>
      </c>
      <c r="Z109" s="96">
        <f t="shared" si="117"/>
        <v>0</v>
      </c>
      <c r="AA109" s="96">
        <f t="shared" si="117"/>
        <v>0</v>
      </c>
      <c r="AB109" s="96">
        <f t="shared" si="117"/>
        <v>0</v>
      </c>
      <c r="AC109" s="96">
        <f t="shared" si="117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7121.837830557799</v>
      </c>
      <c r="K110" s="15">
        <f t="shared" ref="K110:O110" si="118">K109+K108+K107+K106+K104+K96+K95+K94+K93+K92</f>
        <v>8444.7836071682796</v>
      </c>
      <c r="L110" s="15">
        <f t="shared" si="118"/>
        <v>8325.1070382011694</v>
      </c>
      <c r="M110" s="15">
        <f t="shared" si="118"/>
        <v>8812.3881987334807</v>
      </c>
      <c r="N110" s="15">
        <f t="shared" si="118"/>
        <v>11111.051719431325</v>
      </c>
      <c r="O110" s="15">
        <f t="shared" si="118"/>
        <v>10905.605856449574</v>
      </c>
      <c r="P110" s="64"/>
      <c r="Q110" s="15">
        <f>Q109+Q108+Q107+Q106+Q104+Q96+Q95+Q94+Q93+Q92</f>
        <v>9081.4429399422006</v>
      </c>
      <c r="R110" s="15">
        <f t="shared" ref="R110:V110" si="119">R109+R108+R107+R106+R104+R96+R95+R94+R93+R92</f>
        <v>10788.49007083172</v>
      </c>
      <c r="S110" s="15">
        <f t="shared" si="119"/>
        <v>9952.3096690988277</v>
      </c>
      <c r="T110" s="15">
        <f t="shared" si="119"/>
        <v>10538.436674666516</v>
      </c>
      <c r="U110" s="15">
        <f t="shared" si="119"/>
        <v>13286.231156568674</v>
      </c>
      <c r="V110" s="15">
        <f t="shared" si="119"/>
        <v>13041.671513250421</v>
      </c>
      <c r="W110" s="64"/>
      <c r="X110" s="15">
        <f>X109+X108+X107+X106+X104+X96+X95+X94+X93+X92</f>
        <v>0</v>
      </c>
      <c r="Y110" s="15">
        <f t="shared" ref="Y110:AC110" si="120">Y109+Y108+Y107+Y106+Y104+Y96+Y95+Y94+Y93+Y92</f>
        <v>0</v>
      </c>
      <c r="Z110" s="15">
        <f t="shared" si="120"/>
        <v>0</v>
      </c>
      <c r="AA110" s="15">
        <f t="shared" si="120"/>
        <v>0</v>
      </c>
      <c r="AB110" s="15">
        <f t="shared" si="120"/>
        <v>0</v>
      </c>
      <c r="AC110" s="15">
        <f t="shared" si="120"/>
        <v>0</v>
      </c>
    </row>
    <row r="111" spans="1:29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1">J45*$C111</f>
        <v>0</v>
      </c>
      <c r="K111" s="89">
        <f t="shared" si="121"/>
        <v>0</v>
      </c>
      <c r="L111" s="89">
        <f t="shared" si="121"/>
        <v>0</v>
      </c>
      <c r="M111" s="89">
        <f t="shared" si="121"/>
        <v>0</v>
      </c>
      <c r="N111" s="89">
        <f t="shared" si="121"/>
        <v>0</v>
      </c>
      <c r="O111" s="89">
        <f t="shared" si="121"/>
        <v>0</v>
      </c>
      <c r="P111" s="64"/>
      <c r="Q111" s="89">
        <f t="shared" ref="Q111:V114" si="122">Q45*$C111</f>
        <v>0</v>
      </c>
      <c r="R111" s="89">
        <f t="shared" si="122"/>
        <v>0</v>
      </c>
      <c r="S111" s="89">
        <f t="shared" si="122"/>
        <v>0</v>
      </c>
      <c r="T111" s="89">
        <f t="shared" si="122"/>
        <v>0</v>
      </c>
      <c r="U111" s="89">
        <f t="shared" si="122"/>
        <v>0</v>
      </c>
      <c r="V111" s="89">
        <f t="shared" si="122"/>
        <v>0</v>
      </c>
      <c r="W111" s="64"/>
      <c r="X111" s="89">
        <f t="shared" ref="X111:AC114" si="123">X45*$C111</f>
        <v>0</v>
      </c>
      <c r="Y111" s="89">
        <f t="shared" si="123"/>
        <v>0</v>
      </c>
      <c r="Z111" s="89">
        <f t="shared" si="123"/>
        <v>0</v>
      </c>
      <c r="AA111" s="89">
        <f t="shared" si="123"/>
        <v>0</v>
      </c>
      <c r="AB111" s="89">
        <f t="shared" si="123"/>
        <v>0</v>
      </c>
      <c r="AC111" s="89">
        <f t="shared" si="123"/>
        <v>0</v>
      </c>
    </row>
    <row r="112" spans="1:29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1"/>
        <v>11.551268717050529</v>
      </c>
      <c r="K112" s="89">
        <f t="shared" si="121"/>
        <v>10.771942568085105</v>
      </c>
      <c r="L112" s="89">
        <f t="shared" si="121"/>
        <v>287.6648253716308</v>
      </c>
      <c r="M112" s="89">
        <f t="shared" si="121"/>
        <v>8.2077280839085613</v>
      </c>
      <c r="N112" s="89">
        <f t="shared" si="121"/>
        <v>10.621873778313255</v>
      </c>
      <c r="O112" s="89">
        <f t="shared" si="121"/>
        <v>203.39356351358947</v>
      </c>
      <c r="P112" s="64"/>
      <c r="Q112" s="89">
        <f t="shared" si="122"/>
        <v>14.729651282949467</v>
      </c>
      <c r="R112" s="89">
        <f t="shared" si="122"/>
        <v>13.761512531914892</v>
      </c>
      <c r="S112" s="89">
        <f t="shared" si="122"/>
        <v>343.89100462836916</v>
      </c>
      <c r="T112" s="89">
        <f t="shared" si="122"/>
        <v>9.8153441160914401</v>
      </c>
      <c r="U112" s="89">
        <f t="shared" si="122"/>
        <v>12.701288221686747</v>
      </c>
      <c r="V112" s="89">
        <f t="shared" si="122"/>
        <v>243.23197428641049</v>
      </c>
      <c r="W112" s="64"/>
      <c r="X112" s="89">
        <f t="shared" si="123"/>
        <v>0</v>
      </c>
      <c r="Y112" s="89">
        <f t="shared" si="123"/>
        <v>0</v>
      </c>
      <c r="Z112" s="89">
        <f t="shared" si="123"/>
        <v>0</v>
      </c>
      <c r="AA112" s="89">
        <f t="shared" si="123"/>
        <v>0</v>
      </c>
      <c r="AB112" s="89">
        <f t="shared" si="123"/>
        <v>0</v>
      </c>
      <c r="AC112" s="89">
        <f t="shared" si="123"/>
        <v>0</v>
      </c>
    </row>
    <row r="113" spans="1:29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1"/>
        <v>0</v>
      </c>
      <c r="K113" s="89">
        <f t="shared" si="121"/>
        <v>0</v>
      </c>
      <c r="L113" s="89">
        <f t="shared" si="121"/>
        <v>0</v>
      </c>
      <c r="M113" s="89">
        <f t="shared" si="121"/>
        <v>0</v>
      </c>
      <c r="N113" s="89">
        <f t="shared" si="121"/>
        <v>0</v>
      </c>
      <c r="O113" s="89">
        <f t="shared" si="121"/>
        <v>0</v>
      </c>
      <c r="P113" s="64"/>
      <c r="Q113" s="89">
        <f t="shared" si="122"/>
        <v>0</v>
      </c>
      <c r="R113" s="89">
        <f t="shared" si="122"/>
        <v>0</v>
      </c>
      <c r="S113" s="89">
        <f t="shared" si="122"/>
        <v>0</v>
      </c>
      <c r="T113" s="89">
        <f t="shared" si="122"/>
        <v>0</v>
      </c>
      <c r="U113" s="89">
        <f t="shared" si="122"/>
        <v>0</v>
      </c>
      <c r="V113" s="89">
        <f t="shared" si="122"/>
        <v>0</v>
      </c>
      <c r="W113" s="64"/>
      <c r="X113" s="89">
        <f t="shared" si="123"/>
        <v>0</v>
      </c>
      <c r="Y113" s="89">
        <f t="shared" si="123"/>
        <v>0</v>
      </c>
      <c r="Z113" s="89">
        <f t="shared" si="123"/>
        <v>0</v>
      </c>
      <c r="AA113" s="89">
        <f t="shared" si="123"/>
        <v>0</v>
      </c>
      <c r="AB113" s="89">
        <f t="shared" si="123"/>
        <v>0</v>
      </c>
      <c r="AC113" s="89">
        <f t="shared" si="123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1"/>
        <v>2610.5379121053684</v>
      </c>
      <c r="K114" s="30">
        <f t="shared" si="121"/>
        <v>2631.7592760369944</v>
      </c>
      <c r="L114" s="30">
        <f t="shared" si="121"/>
        <v>2910.2479504372172</v>
      </c>
      <c r="M114" s="30">
        <f t="shared" si="121"/>
        <v>2997.1285772446736</v>
      </c>
      <c r="N114" s="30">
        <f t="shared" si="121"/>
        <v>3060.7146694829239</v>
      </c>
      <c r="O114" s="30">
        <f t="shared" si="121"/>
        <v>3046.9515066104018</v>
      </c>
      <c r="P114" s="64"/>
      <c r="Q114" s="30">
        <f t="shared" si="122"/>
        <v>3328.8389395246772</v>
      </c>
      <c r="R114" s="30">
        <f t="shared" si="122"/>
        <v>3362.1594275362481</v>
      </c>
      <c r="S114" s="30">
        <f t="shared" si="122"/>
        <v>3479.0770477432366</v>
      </c>
      <c r="T114" s="30">
        <f t="shared" si="122"/>
        <v>3584.1645879451562</v>
      </c>
      <c r="U114" s="30">
        <f t="shared" si="122"/>
        <v>3659.9021973711156</v>
      </c>
      <c r="V114" s="30">
        <f t="shared" si="122"/>
        <v>3643.7536060883476</v>
      </c>
      <c r="W114" s="64"/>
      <c r="X114" s="30">
        <f t="shared" si="123"/>
        <v>0</v>
      </c>
      <c r="Y114" s="30">
        <f t="shared" si="123"/>
        <v>0</v>
      </c>
      <c r="Z114" s="30">
        <f t="shared" si="123"/>
        <v>0</v>
      </c>
      <c r="AA114" s="30">
        <f t="shared" si="123"/>
        <v>0</v>
      </c>
      <c r="AB114" s="30">
        <f t="shared" si="123"/>
        <v>0</v>
      </c>
      <c r="AC114" s="30">
        <f t="shared" si="123"/>
        <v>0</v>
      </c>
    </row>
    <row r="115" spans="1:29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4">J50*$C116</f>
        <v>8.5576358188195112</v>
      </c>
      <c r="K116" s="30">
        <f t="shared" si="124"/>
        <v>8.3785590671179886</v>
      </c>
      <c r="L116" s="30">
        <f t="shared" si="124"/>
        <v>7.6852208826572275</v>
      </c>
      <c r="M116" s="30">
        <f t="shared" si="124"/>
        <v>9.3329818291349156</v>
      </c>
      <c r="N116" s="30">
        <f t="shared" si="124"/>
        <v>17.053556530120481</v>
      </c>
      <c r="O116" s="30">
        <f t="shared" si="124"/>
        <v>131.26737352904908</v>
      </c>
      <c r="P116" s="64"/>
      <c r="Q116" s="30">
        <f t="shared" ref="Q116:V129" si="125">Q50*$C116</f>
        <v>10.912307081180488</v>
      </c>
      <c r="R116" s="30">
        <f t="shared" si="125"/>
        <v>10.703886032882012</v>
      </c>
      <c r="S116" s="30">
        <f t="shared" si="125"/>
        <v>9.1873531173427718</v>
      </c>
      <c r="T116" s="30">
        <f t="shared" si="125"/>
        <v>11.160996970865083</v>
      </c>
      <c r="U116" s="30">
        <f t="shared" si="125"/>
        <v>20.392083469879516</v>
      </c>
      <c r="V116" s="30">
        <f t="shared" si="125"/>
        <v>156.97852907095091</v>
      </c>
      <c r="W116" s="64"/>
      <c r="X116" s="30">
        <f t="shared" ref="X116:AC129" si="126">X50*$C116</f>
        <v>0</v>
      </c>
      <c r="Y116" s="30">
        <f t="shared" si="126"/>
        <v>0</v>
      </c>
      <c r="Z116" s="30">
        <f t="shared" si="126"/>
        <v>0</v>
      </c>
      <c r="AA116" s="30">
        <f t="shared" si="126"/>
        <v>0</v>
      </c>
      <c r="AB116" s="30">
        <f t="shared" si="126"/>
        <v>0</v>
      </c>
      <c r="AC116" s="30">
        <f t="shared" si="126"/>
        <v>0</v>
      </c>
    </row>
    <row r="117" spans="1:29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4"/>
        <v>36.579341391540417</v>
      </c>
      <c r="K117" s="30">
        <f t="shared" si="124"/>
        <v>35.755656002514506</v>
      </c>
      <c r="L117" s="30">
        <f t="shared" si="124"/>
        <v>37.924363059052546</v>
      </c>
      <c r="M117" s="30">
        <f t="shared" si="124"/>
        <v>38.59184555445988</v>
      </c>
      <c r="N117" s="30">
        <f t="shared" si="124"/>
        <v>37.857752251807227</v>
      </c>
      <c r="O117" s="30">
        <f t="shared" si="124"/>
        <v>8.6092330727643649</v>
      </c>
      <c r="P117" s="64"/>
      <c r="Q117" s="30">
        <f t="shared" si="125"/>
        <v>46.644308608459589</v>
      </c>
      <c r="R117" s="30">
        <f t="shared" si="125"/>
        <v>45.679031897485494</v>
      </c>
      <c r="S117" s="30">
        <f t="shared" si="125"/>
        <v>45.336955240947454</v>
      </c>
      <c r="T117" s="30">
        <f t="shared" si="125"/>
        <v>46.150681445540116</v>
      </c>
      <c r="U117" s="30">
        <f t="shared" si="125"/>
        <v>45.269058248192771</v>
      </c>
      <c r="V117" s="30">
        <f t="shared" si="125"/>
        <v>10.295511427235633</v>
      </c>
      <c r="W117" s="64"/>
      <c r="X117" s="30">
        <f t="shared" si="126"/>
        <v>0</v>
      </c>
      <c r="Y117" s="30">
        <f t="shared" si="126"/>
        <v>0</v>
      </c>
      <c r="Z117" s="30">
        <f t="shared" si="126"/>
        <v>0</v>
      </c>
      <c r="AA117" s="30">
        <f t="shared" si="126"/>
        <v>0</v>
      </c>
      <c r="AB117" s="30">
        <f t="shared" si="126"/>
        <v>0</v>
      </c>
      <c r="AC117" s="30">
        <f t="shared" si="126"/>
        <v>0</v>
      </c>
    </row>
    <row r="118" spans="1:29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4"/>
        <v>23.609366462185832</v>
      </c>
      <c r="K118" s="30">
        <f t="shared" si="124"/>
        <v>25.140485649709859</v>
      </c>
      <c r="L118" s="30">
        <f t="shared" si="124"/>
        <v>14.982833218077866</v>
      </c>
      <c r="M118" s="30">
        <f t="shared" si="124"/>
        <v>12.160140134468847</v>
      </c>
      <c r="N118" s="30">
        <f t="shared" si="124"/>
        <v>14.589401809879519</v>
      </c>
      <c r="O118" s="30">
        <f t="shared" si="124"/>
        <v>15.924996667800068</v>
      </c>
      <c r="P118" s="64"/>
      <c r="Q118" s="30">
        <f t="shared" si="125"/>
        <v>30.105587837814166</v>
      </c>
      <c r="R118" s="30">
        <f t="shared" si="125"/>
        <v>32.117801050290126</v>
      </c>
      <c r="S118" s="30">
        <f t="shared" si="125"/>
        <v>17.911336781922135</v>
      </c>
      <c r="T118" s="30">
        <f t="shared" si="125"/>
        <v>14.541899865531153</v>
      </c>
      <c r="U118" s="30">
        <f t="shared" si="125"/>
        <v>17.445528090120479</v>
      </c>
      <c r="V118" s="30">
        <f t="shared" si="125"/>
        <v>19.044203332199931</v>
      </c>
      <c r="W118" s="64"/>
      <c r="X118" s="30">
        <f t="shared" si="126"/>
        <v>0</v>
      </c>
      <c r="Y118" s="30">
        <f t="shared" si="126"/>
        <v>0</v>
      </c>
      <c r="Z118" s="30">
        <f t="shared" si="126"/>
        <v>0</v>
      </c>
      <c r="AA118" s="30">
        <f t="shared" si="126"/>
        <v>0</v>
      </c>
      <c r="AB118" s="30">
        <f t="shared" si="126"/>
        <v>0</v>
      </c>
      <c r="AC118" s="30">
        <f t="shared" si="126"/>
        <v>0</v>
      </c>
    </row>
    <row r="119" spans="1:29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4"/>
        <v>24.245335340423857</v>
      </c>
      <c r="K119" s="30">
        <f t="shared" si="124"/>
        <v>105.6157600845261</v>
      </c>
      <c r="L119" s="30">
        <f t="shared" si="124"/>
        <v>108.17233569833923</v>
      </c>
      <c r="M119" s="30">
        <f t="shared" si="124"/>
        <v>136.24573580062753</v>
      </c>
      <c r="N119" s="30">
        <f t="shared" si="124"/>
        <v>117.12676985783132</v>
      </c>
      <c r="O119" s="30">
        <f t="shared" si="124"/>
        <v>62.21065392474214</v>
      </c>
      <c r="P119" s="64"/>
      <c r="Q119" s="30">
        <f t="shared" si="125"/>
        <v>30.916546359576142</v>
      </c>
      <c r="R119" s="30">
        <f t="shared" si="125"/>
        <v>134.92762301547387</v>
      </c>
      <c r="S119" s="30">
        <f t="shared" si="125"/>
        <v>129.31540430166075</v>
      </c>
      <c r="T119" s="30">
        <f t="shared" si="125"/>
        <v>162.93166239937253</v>
      </c>
      <c r="U119" s="30">
        <f t="shared" si="125"/>
        <v>140.05634914216867</v>
      </c>
      <c r="V119" s="30">
        <f t="shared" si="125"/>
        <v>74.395767075257837</v>
      </c>
      <c r="W119" s="64"/>
      <c r="X119" s="30">
        <f t="shared" si="126"/>
        <v>0</v>
      </c>
      <c r="Y119" s="30">
        <f t="shared" si="126"/>
        <v>0</v>
      </c>
      <c r="Z119" s="30">
        <f t="shared" si="126"/>
        <v>0</v>
      </c>
      <c r="AA119" s="30">
        <f t="shared" si="126"/>
        <v>0</v>
      </c>
      <c r="AB119" s="30">
        <f t="shared" si="126"/>
        <v>0</v>
      </c>
      <c r="AC119" s="30">
        <f t="shared" si="126"/>
        <v>0</v>
      </c>
    </row>
    <row r="120" spans="1:29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4"/>
        <v>34.425948605753568</v>
      </c>
      <c r="K120" s="30">
        <f t="shared" si="124"/>
        <v>31.602979340812382</v>
      </c>
      <c r="L120" s="30">
        <f t="shared" si="124"/>
        <v>36.809414960577186</v>
      </c>
      <c r="M120" s="30">
        <f t="shared" si="124"/>
        <v>50.215490828148809</v>
      </c>
      <c r="N120" s="30">
        <f t="shared" si="124"/>
        <v>66.773550803855414</v>
      </c>
      <c r="O120" s="30">
        <f t="shared" si="124"/>
        <v>67.302157917329694</v>
      </c>
      <c r="P120" s="64"/>
      <c r="Q120" s="30">
        <f t="shared" si="125"/>
        <v>43.898400294246422</v>
      </c>
      <c r="R120" s="30">
        <f t="shared" si="125"/>
        <v>40.37385025918762</v>
      </c>
      <c r="S120" s="30">
        <f t="shared" si="125"/>
        <v>44.004082439422817</v>
      </c>
      <c r="T120" s="30">
        <f t="shared" si="125"/>
        <v>60.051005271851196</v>
      </c>
      <c r="U120" s="30">
        <f t="shared" si="125"/>
        <v>79.845621596144568</v>
      </c>
      <c r="V120" s="30">
        <f t="shared" si="125"/>
        <v>80.48453678267029</v>
      </c>
      <c r="W120" s="64"/>
      <c r="X120" s="30">
        <f t="shared" si="126"/>
        <v>0</v>
      </c>
      <c r="Y120" s="30">
        <f t="shared" si="126"/>
        <v>0</v>
      </c>
      <c r="Z120" s="30">
        <f t="shared" si="126"/>
        <v>0</v>
      </c>
      <c r="AA120" s="30">
        <f t="shared" si="126"/>
        <v>0</v>
      </c>
      <c r="AB120" s="30">
        <f t="shared" si="126"/>
        <v>0</v>
      </c>
      <c r="AC120" s="30">
        <f t="shared" si="126"/>
        <v>0</v>
      </c>
    </row>
    <row r="121" spans="1:29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4"/>
        <v>22.202866146694106</v>
      </c>
      <c r="K121" s="30">
        <f t="shared" si="124"/>
        <v>13.064340267311414</v>
      </c>
      <c r="L121" s="30">
        <f t="shared" si="124"/>
        <v>114.46541196841818</v>
      </c>
      <c r="M121" s="30">
        <f t="shared" si="124"/>
        <v>98.894948955625281</v>
      </c>
      <c r="N121" s="30">
        <f t="shared" si="124"/>
        <v>-24.136930409638552</v>
      </c>
      <c r="O121" s="30">
        <f t="shared" si="124"/>
        <v>59.142742198798594</v>
      </c>
      <c r="P121" s="64"/>
      <c r="Q121" s="30">
        <f t="shared" si="125"/>
        <v>28.312082753305884</v>
      </c>
      <c r="R121" s="30">
        <f t="shared" si="125"/>
        <v>16.690126332688585</v>
      </c>
      <c r="S121" s="30">
        <f t="shared" si="125"/>
        <v>136.83850803158182</v>
      </c>
      <c r="T121" s="30">
        <f t="shared" si="125"/>
        <v>118.26512104437474</v>
      </c>
      <c r="U121" s="30">
        <f t="shared" si="125"/>
        <v>-28.86214959036144</v>
      </c>
      <c r="V121" s="30">
        <f t="shared" si="125"/>
        <v>70.726947801201391</v>
      </c>
      <c r="W121" s="64"/>
      <c r="X121" s="30">
        <f t="shared" si="126"/>
        <v>0</v>
      </c>
      <c r="Y121" s="30">
        <f t="shared" si="126"/>
        <v>0</v>
      </c>
      <c r="Z121" s="30">
        <f t="shared" si="126"/>
        <v>0</v>
      </c>
      <c r="AA121" s="30">
        <f t="shared" si="126"/>
        <v>0</v>
      </c>
      <c r="AB121" s="30">
        <f t="shared" si="126"/>
        <v>0</v>
      </c>
      <c r="AC121" s="30">
        <f t="shared" si="126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4"/>
        <v>0</v>
      </c>
      <c r="K122" s="96">
        <f t="shared" si="124"/>
        <v>0</v>
      </c>
      <c r="L122" s="96">
        <f t="shared" si="124"/>
        <v>0</v>
      </c>
      <c r="M122" s="96">
        <f t="shared" si="124"/>
        <v>0</v>
      </c>
      <c r="N122" s="96">
        <f t="shared" si="124"/>
        <v>0</v>
      </c>
      <c r="O122" s="96">
        <f t="shared" si="124"/>
        <v>0</v>
      </c>
      <c r="P122" s="64"/>
      <c r="Q122" s="96">
        <f t="shared" si="125"/>
        <v>0</v>
      </c>
      <c r="R122" s="96">
        <f t="shared" si="125"/>
        <v>0</v>
      </c>
      <c r="S122" s="96">
        <f t="shared" si="125"/>
        <v>0</v>
      </c>
      <c r="T122" s="96">
        <f t="shared" si="125"/>
        <v>0</v>
      </c>
      <c r="U122" s="96">
        <f t="shared" si="125"/>
        <v>0</v>
      </c>
      <c r="V122" s="96">
        <f t="shared" si="125"/>
        <v>0</v>
      </c>
      <c r="W122" s="64"/>
      <c r="X122" s="96">
        <f t="shared" si="126"/>
        <v>0</v>
      </c>
      <c r="Y122" s="96">
        <f t="shared" si="126"/>
        <v>0</v>
      </c>
      <c r="Z122" s="96">
        <f t="shared" si="126"/>
        <v>0</v>
      </c>
      <c r="AA122" s="96">
        <f t="shared" si="126"/>
        <v>0</v>
      </c>
      <c r="AB122" s="96">
        <f t="shared" si="126"/>
        <v>0</v>
      </c>
      <c r="AC122" s="96">
        <f t="shared" si="126"/>
        <v>0</v>
      </c>
    </row>
    <row r="123" spans="1:29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4"/>
        <v>58.414053009851997</v>
      </c>
      <c r="K123" s="89">
        <f t="shared" si="124"/>
        <v>22.245159397485494</v>
      </c>
      <c r="L123" s="89">
        <f t="shared" si="124"/>
        <v>45.278698566512382</v>
      </c>
      <c r="M123" s="89">
        <f t="shared" si="124"/>
        <v>-19.584640011833262</v>
      </c>
      <c r="N123" s="89">
        <f t="shared" si="124"/>
        <v>-8.1948750462650661</v>
      </c>
      <c r="O123" s="89">
        <f t="shared" si="124"/>
        <v>-4.221202870044193</v>
      </c>
      <c r="P123" s="64"/>
      <c r="Q123" s="89">
        <f t="shared" si="125"/>
        <v>74.486937490147994</v>
      </c>
      <c r="R123" s="89">
        <f t="shared" si="125"/>
        <v>28.418926102514508</v>
      </c>
      <c r="S123" s="89">
        <f t="shared" si="125"/>
        <v>54.128749033487608</v>
      </c>
      <c r="T123" s="89">
        <f t="shared" si="125"/>
        <v>-23.420607888166749</v>
      </c>
      <c r="U123" s="89">
        <f t="shared" si="125"/>
        <v>-9.7991627537349455</v>
      </c>
      <c r="V123" s="89">
        <f t="shared" si="125"/>
        <v>-5.048003929955784</v>
      </c>
      <c r="W123" s="64"/>
      <c r="X123" s="89">
        <f t="shared" si="126"/>
        <v>0</v>
      </c>
      <c r="Y123" s="89">
        <f t="shared" si="126"/>
        <v>0</v>
      </c>
      <c r="Z123" s="89">
        <f t="shared" si="126"/>
        <v>0</v>
      </c>
      <c r="AA123" s="89">
        <f t="shared" si="126"/>
        <v>0</v>
      </c>
      <c r="AB123" s="89">
        <f t="shared" si="126"/>
        <v>0</v>
      </c>
      <c r="AC123" s="89">
        <f t="shared" si="126"/>
        <v>0</v>
      </c>
    </row>
    <row r="124" spans="1:29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4"/>
        <v>3.3713118350993958</v>
      </c>
      <c r="K124" s="30">
        <f t="shared" si="124"/>
        <v>3.9313458220502904</v>
      </c>
      <c r="L124" s="30">
        <f t="shared" si="124"/>
        <v>1.2398464987748434</v>
      </c>
      <c r="M124" s="30">
        <f t="shared" si="124"/>
        <v>1.02640136261766</v>
      </c>
      <c r="N124" s="30">
        <f t="shared" si="124"/>
        <v>2.0093740395180721</v>
      </c>
      <c r="O124" s="30">
        <f t="shared" si="124"/>
        <v>0.72254323699421974</v>
      </c>
      <c r="P124" s="64"/>
      <c r="Q124" s="30">
        <f t="shared" si="125"/>
        <v>4.2989431649006038</v>
      </c>
      <c r="R124" s="30">
        <f t="shared" si="125"/>
        <v>5.0224241779497101</v>
      </c>
      <c r="S124" s="30">
        <f t="shared" si="125"/>
        <v>1.4821835012251565</v>
      </c>
      <c r="T124" s="30">
        <f t="shared" si="125"/>
        <v>1.2274386373823398</v>
      </c>
      <c r="U124" s="30">
        <f t="shared" si="125"/>
        <v>2.4027435604819276</v>
      </c>
      <c r="V124" s="30">
        <f t="shared" si="125"/>
        <v>0.86406676300578034</v>
      </c>
      <c r="W124" s="64"/>
      <c r="X124" s="30">
        <f t="shared" si="126"/>
        <v>0</v>
      </c>
      <c r="Y124" s="30">
        <f t="shared" si="126"/>
        <v>0</v>
      </c>
      <c r="Z124" s="30">
        <f t="shared" si="126"/>
        <v>0</v>
      </c>
      <c r="AA124" s="30">
        <f t="shared" si="126"/>
        <v>0</v>
      </c>
      <c r="AB124" s="30">
        <f t="shared" si="126"/>
        <v>0</v>
      </c>
      <c r="AC124" s="30">
        <f t="shared" si="126"/>
        <v>0</v>
      </c>
    </row>
    <row r="125" spans="1:29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4"/>
        <v>28.072318796742273</v>
      </c>
      <c r="K125" s="30">
        <f t="shared" si="124"/>
        <v>24.805278789168277</v>
      </c>
      <c r="L125" s="30">
        <f t="shared" si="124"/>
        <v>19.546006308058807</v>
      </c>
      <c r="M125" s="30">
        <f t="shared" si="124"/>
        <v>20.35205113402062</v>
      </c>
      <c r="N125" s="30">
        <f t="shared" si="124"/>
        <v>23.933780275662652</v>
      </c>
      <c r="O125" s="30">
        <f t="shared" si="124"/>
        <v>14.291665778080018</v>
      </c>
      <c r="P125" s="64"/>
      <c r="Q125" s="30">
        <f t="shared" si="125"/>
        <v>35.796541203257725</v>
      </c>
      <c r="R125" s="30">
        <f t="shared" si="125"/>
        <v>31.689563210831718</v>
      </c>
      <c r="S125" s="30">
        <f t="shared" si="125"/>
        <v>23.366415191941194</v>
      </c>
      <c r="T125" s="30">
        <f t="shared" si="125"/>
        <v>24.338328865979385</v>
      </c>
      <c r="U125" s="30">
        <f t="shared" si="125"/>
        <v>28.619229324337351</v>
      </c>
      <c r="V125" s="30">
        <f t="shared" si="125"/>
        <v>17.090954221919979</v>
      </c>
      <c r="W125" s="64"/>
      <c r="X125" s="30">
        <f t="shared" si="126"/>
        <v>0</v>
      </c>
      <c r="Y125" s="30">
        <f t="shared" si="126"/>
        <v>0</v>
      </c>
      <c r="Z125" s="30">
        <f t="shared" si="126"/>
        <v>0</v>
      </c>
      <c r="AA125" s="30">
        <f t="shared" si="126"/>
        <v>0</v>
      </c>
      <c r="AB125" s="30">
        <f t="shared" si="126"/>
        <v>0</v>
      </c>
      <c r="AC125" s="30">
        <f t="shared" si="126"/>
        <v>0</v>
      </c>
    </row>
    <row r="126" spans="1:29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4"/>
        <v>9.9523566261406451</v>
      </c>
      <c r="K126" s="30">
        <f t="shared" si="124"/>
        <v>11.855055417408122</v>
      </c>
      <c r="L126" s="30">
        <f t="shared" si="124"/>
        <v>45.021031241491968</v>
      </c>
      <c r="M126" s="30">
        <f t="shared" si="124"/>
        <v>65.616783719946227</v>
      </c>
      <c r="N126" s="30">
        <f t="shared" si="124"/>
        <v>26.115500819277113</v>
      </c>
      <c r="O126" s="30">
        <f t="shared" si="124"/>
        <v>27.98331842003854</v>
      </c>
      <c r="P126" s="64"/>
      <c r="Q126" s="30">
        <f t="shared" si="125"/>
        <v>12.690791473859358</v>
      </c>
      <c r="R126" s="30">
        <f t="shared" si="125"/>
        <v>15.145224982591872</v>
      </c>
      <c r="S126" s="30">
        <f t="shared" si="125"/>
        <v>53.820718758508029</v>
      </c>
      <c r="T126" s="30">
        <f t="shared" si="125"/>
        <v>78.468889980053817</v>
      </c>
      <c r="U126" s="30">
        <f t="shared" si="125"/>
        <v>31.228059180722894</v>
      </c>
      <c r="V126" s="30">
        <f t="shared" si="125"/>
        <v>33.464371579961465</v>
      </c>
      <c r="W126" s="64"/>
      <c r="X126" s="30">
        <f t="shared" si="126"/>
        <v>0</v>
      </c>
      <c r="Y126" s="30">
        <f t="shared" si="126"/>
        <v>0</v>
      </c>
      <c r="Z126" s="30">
        <f t="shared" si="126"/>
        <v>0</v>
      </c>
      <c r="AA126" s="30">
        <f t="shared" si="126"/>
        <v>0</v>
      </c>
      <c r="AB126" s="30">
        <f t="shared" si="126"/>
        <v>0</v>
      </c>
      <c r="AC126" s="30">
        <f t="shared" si="126"/>
        <v>0</v>
      </c>
    </row>
    <row r="127" spans="1:29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4"/>
        <v>27.255666006410365</v>
      </c>
      <c r="K127" s="30">
        <f t="shared" si="124"/>
        <v>23.514339668278527</v>
      </c>
      <c r="L127" s="30">
        <f t="shared" si="124"/>
        <v>21.590474755186499</v>
      </c>
      <c r="M127" s="30">
        <f t="shared" si="124"/>
        <v>19.137819925056029</v>
      </c>
      <c r="N127" s="30">
        <f t="shared" si="124"/>
        <v>14.252266843373492</v>
      </c>
      <c r="O127" s="30">
        <f t="shared" si="124"/>
        <v>13.684689565907288</v>
      </c>
      <c r="P127" s="64"/>
      <c r="Q127" s="30">
        <f t="shared" si="125"/>
        <v>34.755182793589626</v>
      </c>
      <c r="R127" s="30">
        <f t="shared" si="125"/>
        <v>30.040345831721467</v>
      </c>
      <c r="S127" s="30">
        <f t="shared" si="125"/>
        <v>25.810489844813507</v>
      </c>
      <c r="T127" s="30">
        <f t="shared" si="125"/>
        <v>22.886270874943975</v>
      </c>
      <c r="U127" s="30">
        <f t="shared" si="125"/>
        <v>17.042393156626503</v>
      </c>
      <c r="V127" s="30">
        <f t="shared" si="125"/>
        <v>16.365090434092711</v>
      </c>
      <c r="W127" s="64"/>
      <c r="X127" s="30">
        <f t="shared" si="126"/>
        <v>0</v>
      </c>
      <c r="Y127" s="30">
        <f t="shared" si="126"/>
        <v>0</v>
      </c>
      <c r="Z127" s="30">
        <f t="shared" si="126"/>
        <v>0</v>
      </c>
      <c r="AA127" s="30">
        <f t="shared" si="126"/>
        <v>0</v>
      </c>
      <c r="AB127" s="30">
        <f t="shared" si="126"/>
        <v>0</v>
      </c>
      <c r="AC127" s="30">
        <f t="shared" si="126"/>
        <v>0</v>
      </c>
    </row>
    <row r="128" spans="1:29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4"/>
        <v>29.903820595376132</v>
      </c>
      <c r="K128" s="30">
        <f t="shared" si="124"/>
        <v>20.417737653191484</v>
      </c>
      <c r="L128" s="30">
        <f t="shared" si="124"/>
        <v>21.538512823631908</v>
      </c>
      <c r="M128" s="30">
        <f t="shared" si="124"/>
        <v>20.497449705423573</v>
      </c>
      <c r="N128" s="30">
        <f t="shared" si="124"/>
        <v>26.235851373975898</v>
      </c>
      <c r="O128" s="30">
        <f t="shared" si="124"/>
        <v>19.212010530318484</v>
      </c>
      <c r="P128" s="64"/>
      <c r="Q128" s="30">
        <f t="shared" si="125"/>
        <v>38.131988804623873</v>
      </c>
      <c r="R128" s="30">
        <f t="shared" si="125"/>
        <v>26.084334446808509</v>
      </c>
      <c r="S128" s="30">
        <f t="shared" si="125"/>
        <v>25.748371576368097</v>
      </c>
      <c r="T128" s="30">
        <f t="shared" si="125"/>
        <v>24.512206094576424</v>
      </c>
      <c r="U128" s="30">
        <f t="shared" si="125"/>
        <v>31.371970426024095</v>
      </c>
      <c r="V128" s="30">
        <f t="shared" si="125"/>
        <v>22.975039969681511</v>
      </c>
      <c r="W128" s="64"/>
      <c r="X128" s="30">
        <f t="shared" si="126"/>
        <v>0</v>
      </c>
      <c r="Y128" s="30">
        <f t="shared" si="126"/>
        <v>0</v>
      </c>
      <c r="Z128" s="30">
        <f t="shared" si="126"/>
        <v>0</v>
      </c>
      <c r="AA128" s="30">
        <f t="shared" si="126"/>
        <v>0</v>
      </c>
      <c r="AB128" s="30">
        <f t="shared" si="126"/>
        <v>0</v>
      </c>
      <c r="AC128" s="30">
        <f t="shared" si="126"/>
        <v>0</v>
      </c>
    </row>
    <row r="129" spans="1:29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4"/>
        <v>376.92560931837306</v>
      </c>
      <c r="K129" s="30">
        <f t="shared" si="124"/>
        <v>315.30986874777562</v>
      </c>
      <c r="L129" s="30">
        <f t="shared" si="124"/>
        <v>327.40034830525462</v>
      </c>
      <c r="M129" s="30">
        <f t="shared" si="124"/>
        <v>347.88249824616804</v>
      </c>
      <c r="N129" s="30">
        <f t="shared" si="124"/>
        <v>394.69305770240948</v>
      </c>
      <c r="O129" s="30">
        <f t="shared" si="124"/>
        <v>422.6120647019834</v>
      </c>
      <c r="P129" s="64"/>
      <c r="Q129" s="30">
        <f t="shared" si="125"/>
        <v>480.63835418162728</v>
      </c>
      <c r="R129" s="30">
        <f t="shared" si="125"/>
        <v>402.81877505222428</v>
      </c>
      <c r="S129" s="30">
        <f t="shared" si="125"/>
        <v>391.39312409474553</v>
      </c>
      <c r="T129" s="30">
        <f t="shared" si="125"/>
        <v>416.02090095383295</v>
      </c>
      <c r="U129" s="30">
        <f t="shared" si="125"/>
        <v>471.96101079759018</v>
      </c>
      <c r="V129" s="30">
        <f t="shared" si="125"/>
        <v>505.38849449801648</v>
      </c>
      <c r="W129" s="64"/>
      <c r="X129" s="30">
        <f t="shared" si="126"/>
        <v>0</v>
      </c>
      <c r="Y129" s="30">
        <f t="shared" si="126"/>
        <v>0</v>
      </c>
      <c r="Z129" s="30">
        <f t="shared" si="126"/>
        <v>0</v>
      </c>
      <c r="AA129" s="30">
        <f t="shared" si="126"/>
        <v>0</v>
      </c>
      <c r="AB129" s="30">
        <f t="shared" si="126"/>
        <v>0</v>
      </c>
      <c r="AC129" s="30">
        <f t="shared" si="126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683.51562995341123</v>
      </c>
      <c r="K130" s="15">
        <f t="shared" ref="K130:O130" si="127">SUM(K116:K129)</f>
        <v>641.63656590735013</v>
      </c>
      <c r="L130" s="15">
        <f t="shared" si="127"/>
        <v>801.65449828603323</v>
      </c>
      <c r="M130" s="15">
        <f t="shared" si="127"/>
        <v>800.36950718386413</v>
      </c>
      <c r="N130" s="15">
        <f t="shared" si="127"/>
        <v>708.3090568518071</v>
      </c>
      <c r="O130" s="15">
        <f t="shared" si="127"/>
        <v>838.74224667376166</v>
      </c>
      <c r="P130" s="64"/>
      <c r="Q130" s="15">
        <f>SUM(Q116:Q129)</f>
        <v>871.58797204658913</v>
      </c>
      <c r="R130" s="15">
        <f t="shared" ref="R130:V130" si="128">SUM(R116:R129)</f>
        <v>819.71191239264977</v>
      </c>
      <c r="S130" s="15">
        <f t="shared" si="128"/>
        <v>958.34369191396695</v>
      </c>
      <c r="T130" s="15">
        <f t="shared" si="128"/>
        <v>957.13479451613694</v>
      </c>
      <c r="U130" s="15">
        <f t="shared" si="128"/>
        <v>846.97273464819261</v>
      </c>
      <c r="V130" s="15">
        <f t="shared" si="128"/>
        <v>1003.0255090262383</v>
      </c>
      <c r="W130" s="64"/>
      <c r="X130" s="15">
        <f>SUM(X116:X129)</f>
        <v>0</v>
      </c>
      <c r="Y130" s="15">
        <f t="shared" ref="Y130:AC130" si="129">SUM(Y116:Y129)</f>
        <v>0</v>
      </c>
      <c r="Z130" s="15">
        <f t="shared" si="129"/>
        <v>0</v>
      </c>
      <c r="AA130" s="15">
        <f t="shared" si="129"/>
        <v>0</v>
      </c>
      <c r="AB130" s="15">
        <f t="shared" si="129"/>
        <v>0</v>
      </c>
      <c r="AC130" s="15">
        <f t="shared" si="129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19199.528217568673</v>
      </c>
      <c r="K131" s="15">
        <f t="shared" ref="K131:O131" si="130">K130+K114+K113+K112+K111+K90+K79+K78+K77+K76+K75+K110</f>
        <v>20877.538089603724</v>
      </c>
      <c r="L131" s="15">
        <f t="shared" si="130"/>
        <v>21835.416063582492</v>
      </c>
      <c r="M131" s="15">
        <f t="shared" si="130"/>
        <v>22810.301420138439</v>
      </c>
      <c r="N131" s="15">
        <f t="shared" si="130"/>
        <v>25135.943870620515</v>
      </c>
      <c r="O131" s="15">
        <f t="shared" si="130"/>
        <v>26759.553966327461</v>
      </c>
      <c r="P131" s="64"/>
      <c r="Q131" s="15">
        <f>Q130+Q114+Q113+Q112+Q111+Q90+Q79+Q78+Q77+Q76+Q75+Q110</f>
        <v>24482.36313856137</v>
      </c>
      <c r="R131" s="15">
        <f t="shared" ref="R131:V131" si="131">R130+R114+R113+R112+R111+R90+R79+R78+R77+R76+R75+R110</f>
        <v>26671.744695969515</v>
      </c>
      <c r="S131" s="15">
        <f t="shared" si="131"/>
        <v>26103.306710797959</v>
      </c>
      <c r="T131" s="15">
        <f t="shared" si="131"/>
        <v>27278.067151051386</v>
      </c>
      <c r="U131" s="15">
        <f t="shared" si="131"/>
        <v>30056.737115133525</v>
      </c>
      <c r="V131" s="15">
        <f t="shared" si="131"/>
        <v>32000.910106571286</v>
      </c>
      <c r="W131" s="64"/>
      <c r="X131" s="15">
        <f>X130+X114+X113+X112+X111+X90+X79+X78+X77+X76+X75+X110</f>
        <v>0</v>
      </c>
      <c r="Y131" s="15">
        <f t="shared" ref="Y131:AC131" si="132">Y130+Y114+Y113+Y112+Y111+Y90+Y79+Y78+Y77+Y76+Y75+Y110</f>
        <v>0</v>
      </c>
      <c r="Z131" s="15">
        <f t="shared" si="132"/>
        <v>0</v>
      </c>
      <c r="AA131" s="15">
        <f t="shared" si="132"/>
        <v>0</v>
      </c>
      <c r="AB131" s="15">
        <f t="shared" si="132"/>
        <v>0</v>
      </c>
      <c r="AC131" s="15">
        <f t="shared" si="132"/>
        <v>0</v>
      </c>
    </row>
    <row r="132" spans="1:29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3">J66*$C132</f>
        <v>-21.890073399150538</v>
      </c>
      <c r="K132" s="30">
        <f t="shared" si="133"/>
        <v>-18.643759875628628</v>
      </c>
      <c r="L132" s="30">
        <f t="shared" si="133"/>
        <v>-16.528938286087662</v>
      </c>
      <c r="M132" s="30">
        <f t="shared" si="133"/>
        <v>-21.614374527655759</v>
      </c>
      <c r="N132" s="30">
        <f t="shared" si="133"/>
        <v>-28.268858019036145</v>
      </c>
      <c r="O132" s="30">
        <f t="shared" si="133"/>
        <v>-27.134726793312929</v>
      </c>
      <c r="P132" s="64"/>
      <c r="Q132" s="30">
        <f t="shared" ref="Q132:V132" si="134">Q66*$C132</f>
        <v>-27.913223700849464</v>
      </c>
      <c r="R132" s="30">
        <f t="shared" si="134"/>
        <v>-23.818019224371373</v>
      </c>
      <c r="S132" s="30">
        <f t="shared" si="134"/>
        <v>-19.759639313912331</v>
      </c>
      <c r="T132" s="30">
        <f t="shared" si="134"/>
        <v>-25.847898672344247</v>
      </c>
      <c r="U132" s="30">
        <f t="shared" si="134"/>
        <v>-33.802973080963852</v>
      </c>
      <c r="V132" s="30">
        <f t="shared" si="134"/>
        <v>-32.44956750668706</v>
      </c>
      <c r="W132" s="64"/>
      <c r="X132" s="30">
        <f t="shared" ref="X132:AC132" si="135">X66*$C132</f>
        <v>0</v>
      </c>
      <c r="Y132" s="30">
        <f t="shared" si="135"/>
        <v>0</v>
      </c>
      <c r="Z132" s="30">
        <f t="shared" si="135"/>
        <v>0</v>
      </c>
      <c r="AA132" s="30">
        <f t="shared" si="135"/>
        <v>0</v>
      </c>
      <c r="AB132" s="30">
        <f t="shared" si="135"/>
        <v>0</v>
      </c>
      <c r="AC132" s="30">
        <f t="shared" si="135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19177.638144169523</v>
      </c>
      <c r="K133" s="15">
        <f t="shared" ref="K133:O133" si="136">K131+K132</f>
        <v>20858.894329728097</v>
      </c>
      <c r="L133" s="15">
        <f t="shared" si="136"/>
        <v>21818.887125296405</v>
      </c>
      <c r="M133" s="15">
        <f t="shared" si="136"/>
        <v>22788.687045610783</v>
      </c>
      <c r="N133" s="15">
        <f t="shared" si="136"/>
        <v>25107.675012601478</v>
      </c>
      <c r="O133" s="15">
        <f t="shared" si="136"/>
        <v>26732.419239534149</v>
      </c>
      <c r="P133" s="64"/>
      <c r="Q133" s="15">
        <f>Q131+Q132</f>
        <v>24454.449914860521</v>
      </c>
      <c r="R133" s="15">
        <f t="shared" ref="R133:V133" si="137">R131+R132</f>
        <v>26647.926676745145</v>
      </c>
      <c r="S133" s="15">
        <f t="shared" si="137"/>
        <v>26083.547071484045</v>
      </c>
      <c r="T133" s="15">
        <f t="shared" si="137"/>
        <v>27252.21925237904</v>
      </c>
      <c r="U133" s="15">
        <f t="shared" si="137"/>
        <v>30022.93414205256</v>
      </c>
      <c r="V133" s="15">
        <f t="shared" si="137"/>
        <v>31968.460539064599</v>
      </c>
      <c r="W133" s="64"/>
      <c r="X133" s="15">
        <f>X131+X132</f>
        <v>0</v>
      </c>
      <c r="Y133" s="15">
        <f t="shared" ref="Y133:AC133" si="138">Y131+Y132</f>
        <v>0</v>
      </c>
      <c r="Z133" s="15">
        <f t="shared" si="138"/>
        <v>0</v>
      </c>
      <c r="AA133" s="15">
        <f t="shared" si="138"/>
        <v>0</v>
      </c>
      <c r="AB133" s="15">
        <f t="shared" si="138"/>
        <v>0</v>
      </c>
      <c r="AC133" s="15">
        <f t="shared" si="138"/>
        <v>0</v>
      </c>
    </row>
    <row r="134" spans="1:29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9">J68*$C134</f>
        <v>0</v>
      </c>
      <c r="K134" s="89">
        <f t="shared" si="139"/>
        <v>0</v>
      </c>
      <c r="L134" s="89">
        <f t="shared" si="139"/>
        <v>0</v>
      </c>
      <c r="M134" s="89">
        <f t="shared" si="139"/>
        <v>0</v>
      </c>
      <c r="N134" s="89">
        <f t="shared" si="139"/>
        <v>0</v>
      </c>
      <c r="O134" s="89">
        <f t="shared" si="139"/>
        <v>0</v>
      </c>
      <c r="P134" s="64"/>
      <c r="Q134" s="89">
        <f t="shared" ref="Q134:V134" si="140">Q68*$C134</f>
        <v>0</v>
      </c>
      <c r="R134" s="89">
        <f t="shared" si="140"/>
        <v>0</v>
      </c>
      <c r="S134" s="89">
        <f t="shared" si="140"/>
        <v>0</v>
      </c>
      <c r="T134" s="89">
        <f t="shared" si="140"/>
        <v>0</v>
      </c>
      <c r="U134" s="89">
        <f t="shared" si="140"/>
        <v>0</v>
      </c>
      <c r="V134" s="89">
        <f t="shared" si="140"/>
        <v>0</v>
      </c>
      <c r="W134" s="64"/>
      <c r="X134" s="89">
        <f t="shared" ref="X134:AC134" si="141">X68*$C134</f>
        <v>0</v>
      </c>
      <c r="Y134" s="89">
        <f t="shared" si="141"/>
        <v>0</v>
      </c>
      <c r="Z134" s="89">
        <f t="shared" si="141"/>
        <v>0</v>
      </c>
      <c r="AA134" s="89">
        <f t="shared" si="141"/>
        <v>0</v>
      </c>
      <c r="AB134" s="89">
        <f t="shared" si="141"/>
        <v>0</v>
      </c>
      <c r="AC134" s="89">
        <f t="shared" si="141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19177.638144169523</v>
      </c>
      <c r="K135" s="83">
        <f t="shared" ref="K135:O135" si="142">K134+K133</f>
        <v>20858.894329728097</v>
      </c>
      <c r="L135" s="83">
        <f t="shared" si="142"/>
        <v>21818.887125296405</v>
      </c>
      <c r="M135" s="83">
        <f t="shared" si="142"/>
        <v>22788.687045610783</v>
      </c>
      <c r="N135" s="83">
        <f t="shared" si="142"/>
        <v>25107.675012601478</v>
      </c>
      <c r="O135" s="83">
        <f t="shared" si="142"/>
        <v>26732.419239534149</v>
      </c>
      <c r="P135" s="64"/>
      <c r="Q135" s="83">
        <f>Q134+Q133</f>
        <v>24454.449914860521</v>
      </c>
      <c r="R135" s="83">
        <f t="shared" ref="R135:V135" si="143">R134+R133</f>
        <v>26647.926676745145</v>
      </c>
      <c r="S135" s="83">
        <f t="shared" si="143"/>
        <v>26083.547071484045</v>
      </c>
      <c r="T135" s="83">
        <f t="shared" si="143"/>
        <v>27252.21925237904</v>
      </c>
      <c r="U135" s="83">
        <f t="shared" si="143"/>
        <v>30022.93414205256</v>
      </c>
      <c r="V135" s="83">
        <f t="shared" si="143"/>
        <v>31968.460539064599</v>
      </c>
      <c r="W135" s="64"/>
      <c r="X135" s="83">
        <f>X134+X133</f>
        <v>0</v>
      </c>
      <c r="Y135" s="83">
        <f t="shared" ref="Y135:AC135" si="144">Y134+Y133</f>
        <v>0</v>
      </c>
      <c r="Z135" s="83">
        <f t="shared" si="144"/>
        <v>0</v>
      </c>
      <c r="AA135" s="83">
        <f t="shared" si="144"/>
        <v>0</v>
      </c>
      <c r="AB135" s="83">
        <f t="shared" si="144"/>
        <v>0</v>
      </c>
      <c r="AC135" s="83">
        <f t="shared" si="144"/>
        <v>0</v>
      </c>
    </row>
    <row r="136" spans="1:29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>
      <c r="J139" s="93">
        <f t="shared" ref="J139:O139" si="145">J135/J7</f>
        <v>22.830521600201813</v>
      </c>
      <c r="K139" s="93">
        <f t="shared" si="145"/>
        <v>24.832017059200115</v>
      </c>
      <c r="L139" s="93">
        <f t="shared" si="145"/>
        <v>25.974865625352862</v>
      </c>
      <c r="M139" s="93">
        <f t="shared" si="145"/>
        <v>27.129389340012835</v>
      </c>
      <c r="N139" s="93">
        <f t="shared" si="145"/>
        <v>29.890089300716046</v>
      </c>
      <c r="O139" s="93">
        <f t="shared" si="145"/>
        <v>31.824308618493035</v>
      </c>
      <c r="P139" s="64"/>
      <c r="Q139" s="93">
        <f t="shared" ref="Q139:V139" si="146">Q135/Q7</f>
        <v>16.302966609907013</v>
      </c>
      <c r="R139" s="93">
        <f t="shared" si="146"/>
        <v>17.765284451163431</v>
      </c>
      <c r="S139" s="93">
        <f t="shared" si="146"/>
        <v>17.389031380989362</v>
      </c>
      <c r="T139" s="93">
        <f t="shared" si="146"/>
        <v>18.168146168252694</v>
      </c>
      <c r="U139" s="93">
        <f t="shared" si="146"/>
        <v>20.01528942803504</v>
      </c>
      <c r="V139" s="93">
        <f t="shared" si="146"/>
        <v>21.312307026043065</v>
      </c>
      <c r="W139" s="64"/>
      <c r="X139" s="93" t="e">
        <f t="shared" ref="X139:AC139" si="147">X135/X7</f>
        <v>#DIV/0!</v>
      </c>
      <c r="Y139" s="93" t="e">
        <f t="shared" si="147"/>
        <v>#DIV/0!</v>
      </c>
      <c r="Z139" s="93" t="e">
        <f t="shared" si="147"/>
        <v>#DIV/0!</v>
      </c>
      <c r="AA139" s="93" t="e">
        <f t="shared" si="147"/>
        <v>#DIV/0!</v>
      </c>
      <c r="AB139" s="93" t="e">
        <f t="shared" si="147"/>
        <v>#DIV/0!</v>
      </c>
      <c r="AC139" s="93" t="e">
        <f t="shared" si="147"/>
        <v>#DIV/0!</v>
      </c>
    </row>
    <row r="140" spans="1:29">
      <c r="J140" s="161"/>
      <c r="K140" s="162"/>
      <c r="L140" s="162"/>
      <c r="M140" s="162"/>
      <c r="N140" s="161">
        <f>N29/10/N7</f>
        <v>5.5848445969879527E-2</v>
      </c>
      <c r="O140" s="93"/>
      <c r="P140" s="64"/>
      <c r="Q140" s="161"/>
      <c r="R140" s="162"/>
      <c r="S140" s="162"/>
      <c r="T140" s="162"/>
      <c r="U140" s="161">
        <f>U29/10/U7</f>
        <v>3.7397774190200794E-2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3" spans="1:29" ht="15.75">
      <c r="A143" s="140" t="s">
        <v>160</v>
      </c>
      <c r="B143" s="141" t="s">
        <v>161</v>
      </c>
      <c r="C143" s="142">
        <v>207.88638760000001</v>
      </c>
      <c r="D143" s="142">
        <v>216.26689109999998</v>
      </c>
      <c r="E143" s="142">
        <v>192.82401579999998</v>
      </c>
      <c r="F143" s="142">
        <v>231.91818039999998</v>
      </c>
      <c r="G143" s="142">
        <v>286.5629763</v>
      </c>
      <c r="H143" s="142">
        <v>283.28853889999999</v>
      </c>
    </row>
    <row r="144" spans="1:29" ht="15.75">
      <c r="A144" s="140" t="s">
        <v>162</v>
      </c>
      <c r="B144" s="141" t="s">
        <v>163</v>
      </c>
      <c r="C144" s="142">
        <v>382.28021999999999</v>
      </c>
      <c r="D144" s="142">
        <v>1764.88123</v>
      </c>
      <c r="E144" s="142">
        <v>362.46715</v>
      </c>
      <c r="F144" s="142">
        <v>-10.071289999999999</v>
      </c>
      <c r="G144" s="142">
        <v>398.21116000000001</v>
      </c>
      <c r="H144" s="142">
        <v>128.90862000000001</v>
      </c>
    </row>
    <row r="145" spans="1:8" ht="15.75">
      <c r="A145" s="140" t="s">
        <v>164</v>
      </c>
      <c r="B145" s="141" t="s">
        <v>165</v>
      </c>
      <c r="C145" s="142">
        <v>31.440560000000001</v>
      </c>
      <c r="D145" s="142">
        <v>14.06926</v>
      </c>
      <c r="E145" s="142">
        <v>8.5003299999999999</v>
      </c>
      <c r="F145" s="142">
        <v>11.34633</v>
      </c>
      <c r="G145" s="142">
        <v>8.9706200000000003</v>
      </c>
      <c r="H145" s="142">
        <v>29.386220499999997</v>
      </c>
    </row>
    <row r="146" spans="1:8" ht="15.75">
      <c r="A146" s="140" t="s">
        <v>166</v>
      </c>
      <c r="B146" s="141" t="s">
        <v>167</v>
      </c>
      <c r="C146" s="142">
        <v>10.238799499999999</v>
      </c>
      <c r="D146" s="142">
        <v>6.0814708</v>
      </c>
      <c r="E146" s="142">
        <v>3.2666974999999998</v>
      </c>
      <c r="F146" s="142">
        <v>3.9146836</v>
      </c>
      <c r="G146" s="142">
        <v>2.9607199999999998</v>
      </c>
      <c r="H146" s="142">
        <v>4.7485292999999995</v>
      </c>
    </row>
    <row r="147" spans="1:8" ht="15.75">
      <c r="A147" s="140" t="s">
        <v>168</v>
      </c>
      <c r="B147" s="141" t="s">
        <v>169</v>
      </c>
      <c r="C147" s="142">
        <v>418.4008283</v>
      </c>
      <c r="D147" s="142">
        <v>319.26150680000001</v>
      </c>
      <c r="E147" s="142">
        <v>326.5034339</v>
      </c>
      <c r="F147" s="142">
        <v>404.56996470000001</v>
      </c>
      <c r="G147" s="142">
        <v>412.619529</v>
      </c>
      <c r="H147" s="142">
        <v>442.26539819999999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8.5451099999999993</v>
      </c>
      <c r="H148" s="142">
        <v>0.83399999999999996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3036.9426392999999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4.1923440999999997</v>
      </c>
      <c r="D151" s="142">
        <v>2.3412241000000003</v>
      </c>
      <c r="E151" s="142">
        <v>2.8014295000000002</v>
      </c>
      <c r="F151" s="142">
        <v>1.0494722000000001</v>
      </c>
      <c r="G151" s="142">
        <v>0.96637399999999996</v>
      </c>
      <c r="H151" s="142">
        <v>1.7980644000000001</v>
      </c>
    </row>
    <row r="152" spans="1:8" ht="15.75">
      <c r="A152" s="140" t="s">
        <v>178</v>
      </c>
      <c r="B152" s="141" t="s">
        <v>179</v>
      </c>
      <c r="C152" s="142">
        <v>185.40504400000032</v>
      </c>
      <c r="D152" s="142">
        <v>160.10829100000001</v>
      </c>
      <c r="E152" s="142">
        <v>184.89756570000009</v>
      </c>
      <c r="F152" s="142">
        <v>111.10476830000107</v>
      </c>
      <c r="G152" s="142">
        <v>146.02873919999979</v>
      </c>
      <c r="H152" s="142">
        <v>165.67980790000001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H42:H43"/>
    <mergeCell ref="F1:G1"/>
    <mergeCell ref="A2:G2"/>
    <mergeCell ref="C4:G4"/>
    <mergeCell ref="C5:G5"/>
    <mergeCell ref="F7:G7"/>
  </mergeCells>
  <conditionalFormatting sqref="AE9:AI69">
    <cfRule type="expression" dxfId="19" priority="3">
      <formula>"&lt;0"</formula>
    </cfRule>
    <cfRule type="cellIs" dxfId="18" priority="4" operator="greaterThan">
      <formula>0</formula>
    </cfRule>
  </conditionalFormatting>
  <conditionalFormatting sqref="AJ9:AJ69">
    <cfRule type="expression" dxfId="17" priority="1">
      <formula>"&lt;0"</formula>
    </cfRule>
    <cfRule type="cellIs" dxfId="16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topLeftCell="A28" workbookViewId="0">
      <selection activeCell="E48" sqref="E48"/>
    </sheetView>
  </sheetViews>
  <sheetFormatPr defaultColWidth="8.85546875" defaultRowHeight="12.75"/>
  <cols>
    <col min="1" max="1" width="9.140625" style="1" bestFit="1" customWidth="1"/>
    <col min="2" max="2" width="33.28515625" style="1" customWidth="1"/>
    <col min="3" max="7" width="11.42578125" style="1" customWidth="1"/>
    <col min="8" max="8" width="9.5703125" style="1" bestFit="1" customWidth="1"/>
    <col min="9" max="16384" width="8.85546875" style="1"/>
  </cols>
  <sheetData>
    <row r="1" spans="1:36" ht="15.75">
      <c r="F1" s="377" t="s">
        <v>150</v>
      </c>
      <c r="G1" s="377"/>
    </row>
    <row r="2" spans="1:36" ht="15" customHeight="1">
      <c r="A2" s="361" t="s">
        <v>151</v>
      </c>
      <c r="B2" s="361"/>
      <c r="C2" s="361"/>
      <c r="D2" s="361"/>
      <c r="E2" s="361"/>
      <c r="F2" s="361"/>
      <c r="G2" s="361"/>
    </row>
    <row r="4" spans="1:36" ht="15">
      <c r="B4" s="61" t="s">
        <v>152</v>
      </c>
      <c r="C4" s="362" t="s">
        <v>153</v>
      </c>
      <c r="D4" s="362"/>
      <c r="E4" s="362"/>
      <c r="F4" s="362"/>
      <c r="G4" s="362"/>
      <c r="J4" s="364" t="s">
        <v>154</v>
      </c>
      <c r="K4" s="364"/>
      <c r="L4" s="364"/>
      <c r="M4" s="364"/>
      <c r="N4" s="364"/>
      <c r="Q4" s="364">
        <v>500</v>
      </c>
      <c r="R4" s="364"/>
      <c r="S4" s="364"/>
      <c r="T4" s="364"/>
      <c r="U4" s="364"/>
      <c r="V4" s="254"/>
      <c r="X4" s="364">
        <v>660</v>
      </c>
      <c r="Y4" s="364"/>
      <c r="Z4" s="364"/>
      <c r="AA4" s="364"/>
      <c r="AB4" s="364"/>
    </row>
    <row r="5" spans="1:36" ht="15">
      <c r="B5" s="61" t="s">
        <v>155</v>
      </c>
      <c r="C5" s="362" t="s">
        <v>194</v>
      </c>
      <c r="D5" s="362"/>
      <c r="E5" s="362"/>
      <c r="F5" s="362"/>
      <c r="G5" s="362"/>
      <c r="J5" s="101">
        <v>3</v>
      </c>
      <c r="K5" s="101">
        <v>3</v>
      </c>
      <c r="L5" s="101">
        <v>3</v>
      </c>
      <c r="M5" s="101">
        <v>3</v>
      </c>
      <c r="N5" s="101">
        <v>3</v>
      </c>
      <c r="O5" s="101">
        <v>3</v>
      </c>
      <c r="Q5" s="101">
        <v>3</v>
      </c>
      <c r="R5" s="101">
        <v>3</v>
      </c>
      <c r="S5" s="101">
        <v>3</v>
      </c>
      <c r="T5" s="101">
        <v>3</v>
      </c>
      <c r="U5" s="101">
        <v>3</v>
      </c>
      <c r="V5" s="101">
        <v>3</v>
      </c>
      <c r="X5" s="104">
        <v>0</v>
      </c>
      <c r="Y5" s="101">
        <v>0</v>
      </c>
      <c r="Z5" s="101">
        <v>0</v>
      </c>
      <c r="AA5" s="101">
        <v>0</v>
      </c>
      <c r="AB5" s="102">
        <v>0</v>
      </c>
      <c r="AC5" s="102">
        <v>0</v>
      </c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368" t="s">
        <v>182</v>
      </c>
      <c r="G7" s="368"/>
      <c r="J7" s="1">
        <v>600</v>
      </c>
      <c r="K7" s="1">
        <v>600</v>
      </c>
      <c r="L7" s="1">
        <v>600</v>
      </c>
      <c r="M7" s="1">
        <v>600</v>
      </c>
      <c r="N7" s="1">
        <v>600</v>
      </c>
      <c r="O7" s="1">
        <v>600</v>
      </c>
      <c r="Q7" s="1">
        <v>1500</v>
      </c>
      <c r="R7" s="1">
        <v>1500</v>
      </c>
      <c r="S7" s="1">
        <v>1500</v>
      </c>
      <c r="T7" s="1">
        <v>1500</v>
      </c>
      <c r="U7" s="1">
        <v>1500</v>
      </c>
      <c r="V7" s="1">
        <v>1500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</row>
    <row r="8" spans="1:36">
      <c r="A8" s="60" t="s">
        <v>73</v>
      </c>
      <c r="B8" s="59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53">
        <v>1</v>
      </c>
      <c r="B9" s="16" t="s">
        <v>81</v>
      </c>
      <c r="C9" s="13">
        <v>5584.9483207000003</v>
      </c>
      <c r="D9" s="13">
        <v>7562.6618694000008</v>
      </c>
      <c r="E9" s="13">
        <v>7305.7079858000006</v>
      </c>
      <c r="F9" s="13">
        <v>7972.9442420999976</v>
      </c>
      <c r="G9" s="13">
        <v>9147.6598256999987</v>
      </c>
      <c r="H9" s="142">
        <v>10455.754155699999</v>
      </c>
      <c r="J9" s="49">
        <f>C9*J$6*J$7/(J$6*J$7+Q$6*Q$7+X$6*X$7)</f>
        <v>2005.2117906569356</v>
      </c>
      <c r="K9" s="49">
        <f>D9*K$6*K$7/(K$6*K$7+R$6*R$7+Y$6*Y$7)</f>
        <v>2712.0446198322275</v>
      </c>
      <c r="L9" s="49">
        <f t="shared" ref="L9:O13" si="0">E9*L$6*L$7/(L$6*L$7+S$6*S$7+Z$6*Z$7)</f>
        <v>2732.4948491489831</v>
      </c>
      <c r="M9" s="49">
        <f>F9*M$6*M$7/(M$6*M$7+T$6*T$7+AA$6*AA$7)</f>
        <v>2981.4175009104147</v>
      </c>
      <c r="N9" s="49">
        <f>G9*N$6*N$7/(N$6*N$7+U$6*U$7+AB$6*AB$7)</f>
        <v>3420.8700179210523</v>
      </c>
      <c r="O9" s="49">
        <f t="shared" si="0"/>
        <v>3909.8390132715303</v>
      </c>
      <c r="Q9" s="49">
        <f>C9*Q$6*Q$7/(Q$6*Q$7+X$6*X$7+J$6*J$7)</f>
        <v>3579.7365300430647</v>
      </c>
      <c r="R9" s="49">
        <f t="shared" ref="R9:V13" si="1">D9*R$6*R$7/(R$6*R$7+Y$6*Y$7+K$6*K$7)</f>
        <v>4850.617249567772</v>
      </c>
      <c r="S9" s="49">
        <f t="shared" si="1"/>
        <v>4573.2131366510175</v>
      </c>
      <c r="T9" s="49">
        <f t="shared" si="1"/>
        <v>4991.5267411895829</v>
      </c>
      <c r="U9" s="49">
        <f t="shared" si="1"/>
        <v>5726.7898077789459</v>
      </c>
      <c r="V9" s="49">
        <f t="shared" si="1"/>
        <v>6545.9151424284673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0</v>
      </c>
      <c r="AF9" s="49">
        <f t="shared" ref="AF9:AJ13" si="3">D9-K9-R9-Y9</f>
        <v>9.0949470177292824E-13</v>
      </c>
      <c r="AG9" s="49">
        <f t="shared" si="3"/>
        <v>0</v>
      </c>
      <c r="AH9" s="49">
        <f t="shared" si="3"/>
        <v>0</v>
      </c>
      <c r="AI9" s="49">
        <f t="shared" si="3"/>
        <v>9.0949470177292824E-13</v>
      </c>
      <c r="AJ9" s="49">
        <f t="shared" si="3"/>
        <v>9.0949470177292824E-13</v>
      </c>
    </row>
    <row r="10" spans="1:36" ht="15.75">
      <c r="A10" s="53">
        <v>2</v>
      </c>
      <c r="B10" s="16" t="s">
        <v>82</v>
      </c>
      <c r="C10" s="13">
        <v>8370.1808256999993</v>
      </c>
      <c r="D10" s="13">
        <v>9085.3580613000013</v>
      </c>
      <c r="E10" s="13">
        <v>11990.532316700001</v>
      </c>
      <c r="F10" s="13">
        <v>11286.011242799997</v>
      </c>
      <c r="G10" s="13">
        <v>12056.658262100003</v>
      </c>
      <c r="H10" s="142">
        <v>15883.820690799999</v>
      </c>
      <c r="J10" s="49">
        <f t="shared" ref="J10:K13" si="4">C10*J$6*J$7/(J$6*J$7+Q$6*Q$7+X$6*X$7)</f>
        <v>3005.2176524921888</v>
      </c>
      <c r="K10" s="49">
        <f t="shared" si="4"/>
        <v>3258.0983884914699</v>
      </c>
      <c r="L10" s="49">
        <f t="shared" si="0"/>
        <v>4484.7217898142408</v>
      </c>
      <c r="M10" s="49">
        <f t="shared" si="0"/>
        <v>4220.3118964610958</v>
      </c>
      <c r="N10" s="49">
        <f t="shared" si="0"/>
        <v>4508.72261879086</v>
      </c>
      <c r="O10" s="49">
        <f t="shared" si="0"/>
        <v>5939.6176394261884</v>
      </c>
      <c r="Q10" s="49">
        <f t="shared" ref="Q10:Q13" si="5">C10*Q$6*Q$7/(Q$6*Q$7+X$6*X$7+J$6*J$7)</f>
        <v>5364.9631732078115</v>
      </c>
      <c r="R10" s="49">
        <f t="shared" si="1"/>
        <v>5827.2596728085309</v>
      </c>
      <c r="S10" s="49">
        <f t="shared" si="1"/>
        <v>7505.8105268857598</v>
      </c>
      <c r="T10" s="49">
        <f t="shared" si="1"/>
        <v>7065.6993463389026</v>
      </c>
      <c r="U10" s="49">
        <f t="shared" si="1"/>
        <v>7547.9356433091425</v>
      </c>
      <c r="V10" s="49">
        <f t="shared" si="1"/>
        <v>9944.2030513738118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-9.0949470177292824E-13</v>
      </c>
      <c r="AF10" s="49">
        <f t="shared" si="3"/>
        <v>9.0949470177292824E-13</v>
      </c>
      <c r="AG10" s="49">
        <f t="shared" si="3"/>
        <v>0</v>
      </c>
      <c r="AH10" s="49">
        <f t="shared" si="3"/>
        <v>-9.0949470177292824E-13</v>
      </c>
      <c r="AI10" s="49">
        <f t="shared" si="3"/>
        <v>9.0949470177292824E-13</v>
      </c>
      <c r="AJ10" s="49">
        <f t="shared" si="3"/>
        <v>-1.8189894035458565E-12</v>
      </c>
    </row>
    <row r="11" spans="1:36" ht="15.75">
      <c r="A11" s="53">
        <v>3</v>
      </c>
      <c r="B11" s="16" t="s">
        <v>83</v>
      </c>
      <c r="C11" s="13">
        <v>787.94286999999997</v>
      </c>
      <c r="D11" s="13">
        <v>782.97826999999995</v>
      </c>
      <c r="E11" s="13">
        <v>813.85693000000003</v>
      </c>
      <c r="F11" s="13">
        <v>658.15211999999997</v>
      </c>
      <c r="G11" s="13">
        <v>602.58878849999996</v>
      </c>
      <c r="H11" s="142">
        <v>578.15991659999997</v>
      </c>
      <c r="J11" s="49">
        <f t="shared" si="4"/>
        <v>282.90187170255382</v>
      </c>
      <c r="K11" s="49">
        <f t="shared" si="4"/>
        <v>280.7836766034755</v>
      </c>
      <c r="L11" s="49">
        <f t="shared" si="0"/>
        <v>304.40032280125189</v>
      </c>
      <c r="M11" s="49">
        <f t="shared" si="0"/>
        <v>246.11061977180711</v>
      </c>
      <c r="N11" s="49">
        <f t="shared" si="0"/>
        <v>225.3448378047091</v>
      </c>
      <c r="O11" s="49">
        <f t="shared" si="0"/>
        <v>216.19791018136803</v>
      </c>
      <c r="Q11" s="49">
        <f t="shared" si="5"/>
        <v>505.04099829744609</v>
      </c>
      <c r="R11" s="49">
        <f t="shared" si="1"/>
        <v>502.1945933965244</v>
      </c>
      <c r="S11" s="49">
        <f t="shared" si="1"/>
        <v>509.45660719874803</v>
      </c>
      <c r="T11" s="49">
        <f t="shared" si="1"/>
        <v>412.04150022819289</v>
      </c>
      <c r="U11" s="49">
        <f t="shared" si="1"/>
        <v>377.24395069529078</v>
      </c>
      <c r="V11" s="49">
        <f t="shared" si="1"/>
        <v>361.96200641863186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5.6843418860808015E-14</v>
      </c>
      <c r="AF11" s="49">
        <f t="shared" si="3"/>
        <v>5.6843418860808015E-14</v>
      </c>
      <c r="AG11" s="49">
        <f t="shared" si="3"/>
        <v>1.1368683772161603E-13</v>
      </c>
      <c r="AH11" s="49">
        <f t="shared" si="3"/>
        <v>-5.6843418860808015E-14</v>
      </c>
      <c r="AI11" s="49">
        <f t="shared" si="3"/>
        <v>1.1368683772161603E-13</v>
      </c>
      <c r="AJ11" s="49">
        <f t="shared" si="3"/>
        <v>1.1368683772161603E-13</v>
      </c>
    </row>
    <row r="12" spans="1:36" ht="15.75">
      <c r="A12" s="53">
        <v>4</v>
      </c>
      <c r="B12" s="16" t="s">
        <v>84</v>
      </c>
      <c r="C12" s="13">
        <v>1849.3056933</v>
      </c>
      <c r="D12" s="13">
        <v>1913.9895162</v>
      </c>
      <c r="E12" s="13">
        <v>2258.3494817000001</v>
      </c>
      <c r="F12" s="13">
        <v>2780.2920559000004</v>
      </c>
      <c r="G12" s="13">
        <v>2890.0531116000002</v>
      </c>
      <c r="H12" s="142">
        <v>3409.1328512999999</v>
      </c>
      <c r="J12" s="49">
        <f t="shared" si="4"/>
        <v>663.97204912173265</v>
      </c>
      <c r="K12" s="49">
        <f t="shared" si="4"/>
        <v>686.37538732606629</v>
      </c>
      <c r="L12" s="49">
        <f t="shared" si="0"/>
        <v>844.67218486118929</v>
      </c>
      <c r="M12" s="49">
        <f t="shared" si="0"/>
        <v>1039.6675483232978</v>
      </c>
      <c r="N12" s="49">
        <f t="shared" si="0"/>
        <v>1080.7677841163436</v>
      </c>
      <c r="O12" s="49">
        <f t="shared" si="0"/>
        <v>1274.8158023753747</v>
      </c>
      <c r="Q12" s="49">
        <f t="shared" si="5"/>
        <v>1185.3336441782676</v>
      </c>
      <c r="R12" s="49">
        <f t="shared" si="1"/>
        <v>1227.6141288739336</v>
      </c>
      <c r="S12" s="49">
        <f t="shared" si="1"/>
        <v>1413.6772968388107</v>
      </c>
      <c r="T12" s="49">
        <f t="shared" si="1"/>
        <v>1740.6245075767024</v>
      </c>
      <c r="U12" s="49">
        <f t="shared" si="1"/>
        <v>1809.2853274836566</v>
      </c>
      <c r="V12" s="49">
        <f t="shared" si="1"/>
        <v>2134.3170489246254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-2.2737367544323206E-13</v>
      </c>
      <c r="AF12" s="49">
        <f t="shared" si="3"/>
        <v>0</v>
      </c>
      <c r="AG12" s="49">
        <f t="shared" si="3"/>
        <v>2.2737367544323206E-13</v>
      </c>
      <c r="AH12" s="49">
        <f t="shared" si="3"/>
        <v>2.2737367544323206E-13</v>
      </c>
      <c r="AI12" s="49">
        <f t="shared" si="3"/>
        <v>0</v>
      </c>
      <c r="AJ12" s="49">
        <f t="shared" si="3"/>
        <v>-4.5474735088646412E-13</v>
      </c>
    </row>
    <row r="13" spans="1:36" ht="15.75">
      <c r="A13" s="53">
        <v>5</v>
      </c>
      <c r="B13" s="16" t="s">
        <v>85</v>
      </c>
      <c r="C13" s="13">
        <v>904.49625950000006</v>
      </c>
      <c r="D13" s="45">
        <v>1002.9281468</v>
      </c>
      <c r="E13" s="45">
        <v>990.79154000000005</v>
      </c>
      <c r="F13" s="45">
        <v>948.88</v>
      </c>
      <c r="G13" s="45">
        <v>1015.19006</v>
      </c>
      <c r="H13" s="150">
        <v>999.03606129999991</v>
      </c>
      <c r="J13" s="49">
        <f t="shared" si="4"/>
        <v>324.74903257961944</v>
      </c>
      <c r="K13" s="49">
        <f t="shared" si="4"/>
        <v>359.65985675134283</v>
      </c>
      <c r="L13" s="49">
        <f t="shared" si="0"/>
        <v>370.57774344287952</v>
      </c>
      <c r="M13" s="49">
        <f t="shared" si="0"/>
        <v>354.82594037541406</v>
      </c>
      <c r="N13" s="49">
        <f t="shared" si="0"/>
        <v>379.64171218836566</v>
      </c>
      <c r="O13" s="49">
        <f t="shared" si="0"/>
        <v>373.58091152195436</v>
      </c>
      <c r="Q13" s="49">
        <f t="shared" si="5"/>
        <v>579.74722692038051</v>
      </c>
      <c r="R13" s="49">
        <f t="shared" si="1"/>
        <v>643.26829004865704</v>
      </c>
      <c r="S13" s="49">
        <f t="shared" si="1"/>
        <v>620.21379655712053</v>
      </c>
      <c r="T13" s="49">
        <f t="shared" si="1"/>
        <v>594.05405962458599</v>
      </c>
      <c r="U13" s="49">
        <f t="shared" si="1"/>
        <v>635.54834781163424</v>
      </c>
      <c r="V13" s="49">
        <f t="shared" si="1"/>
        <v>625.45514977804555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1.1368683772161603E-13</v>
      </c>
      <c r="AF13" s="49">
        <f t="shared" si="3"/>
        <v>2.2737367544323206E-13</v>
      </c>
      <c r="AG13" s="49">
        <f t="shared" si="3"/>
        <v>0</v>
      </c>
      <c r="AH13" s="49">
        <f t="shared" si="3"/>
        <v>0</v>
      </c>
      <c r="AI13" s="49">
        <f t="shared" si="3"/>
        <v>1.1368683772161603E-13</v>
      </c>
      <c r="AJ13" s="49">
        <f t="shared" si="3"/>
        <v>0</v>
      </c>
    </row>
    <row r="14" spans="1:36" ht="15.75">
      <c r="A14" s="53">
        <v>6</v>
      </c>
      <c r="B14" s="16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56">
        <v>6.1</v>
      </c>
      <c r="B15" s="16" t="s">
        <v>87</v>
      </c>
      <c r="C15" s="13">
        <v>21.721969999999999</v>
      </c>
      <c r="D15" s="13">
        <v>24.900069999999999</v>
      </c>
      <c r="E15" s="13">
        <v>27.067460000000001</v>
      </c>
      <c r="F15" s="13">
        <v>26.70036</v>
      </c>
      <c r="G15" s="13">
        <v>22.833457999999997</v>
      </c>
      <c r="H15" s="142">
        <v>30.765336000000001</v>
      </c>
      <c r="J15" s="49">
        <f t="shared" ref="J15:O23" si="8">C15*J$6*J$7/(J$6*J$7+Q$6*Q$7+X$6*X$7)</f>
        <v>7.7990247821732606</v>
      </c>
      <c r="K15" s="49">
        <f t="shared" si="8"/>
        <v>8.9294089889415478</v>
      </c>
      <c r="L15" s="49">
        <f t="shared" si="8"/>
        <v>10.123823067292644</v>
      </c>
      <c r="M15" s="49">
        <f t="shared" si="8"/>
        <v>9.9843819506808966</v>
      </c>
      <c r="N15" s="49">
        <f t="shared" si="8"/>
        <v>8.5388277839335167</v>
      </c>
      <c r="O15" s="49">
        <f t="shared" si="8"/>
        <v>11.504431833224755</v>
      </c>
      <c r="Q15" s="49">
        <f t="shared" ref="Q15:V23" si="9">C15*Q$6*Q$7/(Q$6*Q$7+X$6*X$7+J$6*J$7)</f>
        <v>13.922945217826738</v>
      </c>
      <c r="R15" s="49">
        <f t="shared" si="9"/>
        <v>15.970661011058452</v>
      </c>
      <c r="S15" s="49">
        <f t="shared" si="9"/>
        <v>16.943636932707356</v>
      </c>
      <c r="T15" s="49">
        <f t="shared" si="9"/>
        <v>16.715978049319105</v>
      </c>
      <c r="U15" s="49">
        <f t="shared" si="9"/>
        <v>14.294630216066478</v>
      </c>
      <c r="V15" s="49">
        <f t="shared" si="9"/>
        <v>19.260904166775244</v>
      </c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1.7763568394002505E-15</v>
      </c>
      <c r="AJ15" s="49">
        <f t="shared" si="11"/>
        <v>3.5527136788005009E-15</v>
      </c>
    </row>
    <row r="16" spans="1:36" ht="15.75">
      <c r="A16" s="56">
        <v>6.2</v>
      </c>
      <c r="B16" s="16" t="s">
        <v>88</v>
      </c>
      <c r="C16" s="13">
        <v>514.98035000000004</v>
      </c>
      <c r="D16" s="13">
        <v>664.82941000000005</v>
      </c>
      <c r="E16" s="13">
        <v>644.41296</v>
      </c>
      <c r="F16" s="13">
        <v>619.18845999999996</v>
      </c>
      <c r="G16" s="13">
        <v>1000.77837</v>
      </c>
      <c r="H16" s="142">
        <v>527.36573999999996</v>
      </c>
      <c r="J16" s="49">
        <f t="shared" si="8"/>
        <v>184.89780217826743</v>
      </c>
      <c r="K16" s="49">
        <f t="shared" si="8"/>
        <v>238.41433818325436</v>
      </c>
      <c r="L16" s="49">
        <f t="shared" si="8"/>
        <v>241.02456563380278</v>
      </c>
      <c r="M16" s="49">
        <f t="shared" si="8"/>
        <v>231.54047676113356</v>
      </c>
      <c r="N16" s="49">
        <f t="shared" si="8"/>
        <v>374.25229903047091</v>
      </c>
      <c r="O16" s="49">
        <f t="shared" si="8"/>
        <v>197.20386629315956</v>
      </c>
      <c r="Q16" s="49">
        <f t="shared" si="9"/>
        <v>330.08254782173259</v>
      </c>
      <c r="R16" s="49">
        <f t="shared" si="9"/>
        <v>426.41507181674558</v>
      </c>
      <c r="S16" s="49">
        <f t="shared" si="9"/>
        <v>403.38839436619713</v>
      </c>
      <c r="T16" s="49">
        <f t="shared" si="9"/>
        <v>387.6479832388664</v>
      </c>
      <c r="U16" s="49">
        <f t="shared" si="9"/>
        <v>626.52607096952897</v>
      </c>
      <c r="V16" s="49">
        <f t="shared" si="9"/>
        <v>330.16187370684037</v>
      </c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E16" s="49">
        <f t="shared" si="11"/>
        <v>5.6843418860808015E-14</v>
      </c>
      <c r="AF16" s="49">
        <f t="shared" si="11"/>
        <v>1.1368683772161603E-13</v>
      </c>
      <c r="AG16" s="49">
        <f t="shared" si="11"/>
        <v>5.6843418860808015E-14</v>
      </c>
      <c r="AH16" s="49">
        <f t="shared" si="11"/>
        <v>0</v>
      </c>
      <c r="AI16" s="49">
        <f t="shared" si="11"/>
        <v>1.1368683772161603E-13</v>
      </c>
      <c r="AJ16" s="49">
        <f t="shared" si="11"/>
        <v>5.6843418860808015E-14</v>
      </c>
    </row>
    <row r="17" spans="1:36" ht="15.75">
      <c r="A17" s="56">
        <v>6.3</v>
      </c>
      <c r="B17" s="16" t="s">
        <v>89</v>
      </c>
      <c r="C17" s="13">
        <v>717.63568999999995</v>
      </c>
      <c r="D17" s="13">
        <v>778.32481910000001</v>
      </c>
      <c r="E17" s="13">
        <v>795.53742669999997</v>
      </c>
      <c r="F17" s="13">
        <v>769.25847659999999</v>
      </c>
      <c r="G17" s="13">
        <v>677.0915526</v>
      </c>
      <c r="H17" s="142">
        <v>622.98884699999996</v>
      </c>
      <c r="J17" s="49">
        <f t="shared" si="8"/>
        <v>257.65888318978466</v>
      </c>
      <c r="K17" s="49">
        <f t="shared" si="8"/>
        <v>279.11490353191152</v>
      </c>
      <c r="L17" s="49">
        <f t="shared" si="8"/>
        <v>297.54842720078244</v>
      </c>
      <c r="M17" s="49">
        <f t="shared" si="8"/>
        <v>287.65793604181079</v>
      </c>
      <c r="N17" s="49">
        <f t="shared" si="8"/>
        <v>253.20598227423827</v>
      </c>
      <c r="O17" s="49">
        <f t="shared" si="8"/>
        <v>232.96130174462542</v>
      </c>
      <c r="Q17" s="49">
        <f t="shared" si="9"/>
        <v>459.97680681021529</v>
      </c>
      <c r="R17" s="49">
        <f t="shared" si="9"/>
        <v>499.20991556808849</v>
      </c>
      <c r="S17" s="49">
        <f t="shared" si="9"/>
        <v>497.98899949921753</v>
      </c>
      <c r="T17" s="49">
        <f t="shared" si="9"/>
        <v>481.60054055818915</v>
      </c>
      <c r="U17" s="49">
        <f t="shared" si="9"/>
        <v>423.88557032576176</v>
      </c>
      <c r="V17" s="49">
        <f t="shared" si="9"/>
        <v>390.02754525537455</v>
      </c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E17" s="49">
        <f t="shared" si="11"/>
        <v>0</v>
      </c>
      <c r="AF17" s="49">
        <f t="shared" si="11"/>
        <v>0</v>
      </c>
      <c r="AG17" s="49">
        <f t="shared" si="11"/>
        <v>0</v>
      </c>
      <c r="AH17" s="49">
        <f t="shared" si="11"/>
        <v>5.6843418860808015E-14</v>
      </c>
      <c r="AI17" s="49">
        <f t="shared" si="11"/>
        <v>-5.6843418860808015E-14</v>
      </c>
      <c r="AJ17" s="49">
        <f t="shared" si="11"/>
        <v>0</v>
      </c>
    </row>
    <row r="18" spans="1:36" ht="15.75">
      <c r="A18" s="56">
        <v>6.4</v>
      </c>
      <c r="B18" s="16" t="s">
        <v>90</v>
      </c>
      <c r="C18" s="13">
        <v>120.29407759999999</v>
      </c>
      <c r="D18" s="13">
        <v>130.72825509999998</v>
      </c>
      <c r="E18" s="13">
        <v>128.0391798</v>
      </c>
      <c r="F18" s="13">
        <v>148.72594749999999</v>
      </c>
      <c r="G18" s="13">
        <v>156.97757960000001</v>
      </c>
      <c r="H18" s="142">
        <v>128.24970920000001</v>
      </c>
      <c r="J18" s="49">
        <f t="shared" si="8"/>
        <v>43.190212137806711</v>
      </c>
      <c r="K18" s="49">
        <f t="shared" si="8"/>
        <v>46.880432713586096</v>
      </c>
      <c r="L18" s="49">
        <f t="shared" si="8"/>
        <v>47.889458485445999</v>
      </c>
      <c r="M18" s="49">
        <f t="shared" si="8"/>
        <v>55.614855598086116</v>
      </c>
      <c r="N18" s="49">
        <f t="shared" si="8"/>
        <v>58.703526997229922</v>
      </c>
      <c r="O18" s="49">
        <f t="shared" si="8"/>
        <v>47.957871713876223</v>
      </c>
      <c r="Q18" s="49">
        <f t="shared" si="9"/>
        <v>77.103865462193284</v>
      </c>
      <c r="R18" s="49">
        <f t="shared" si="9"/>
        <v>83.847822386413881</v>
      </c>
      <c r="S18" s="49">
        <f t="shared" si="9"/>
        <v>80.149721314553986</v>
      </c>
      <c r="T18" s="49">
        <f t="shared" si="9"/>
        <v>93.111091901913866</v>
      </c>
      <c r="U18" s="49">
        <f t="shared" si="9"/>
        <v>98.274052602770084</v>
      </c>
      <c r="V18" s="49">
        <f t="shared" si="9"/>
        <v>80.291837486123782</v>
      </c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E18" s="49">
        <f t="shared" si="11"/>
        <v>0</v>
      </c>
      <c r="AF18" s="49">
        <f t="shared" si="11"/>
        <v>1.4210854715202004E-14</v>
      </c>
      <c r="AG18" s="49">
        <f t="shared" si="11"/>
        <v>1.4210854715202004E-14</v>
      </c>
      <c r="AH18" s="49">
        <f t="shared" si="11"/>
        <v>1.4210854715202004E-14</v>
      </c>
      <c r="AI18" s="49">
        <f t="shared" si="11"/>
        <v>1.4210854715202004E-14</v>
      </c>
      <c r="AJ18" s="49">
        <f t="shared" si="11"/>
        <v>1.4210854715202004E-14</v>
      </c>
    </row>
    <row r="19" spans="1:36" s="14" customFormat="1" ht="15.75">
      <c r="A19" s="58">
        <v>6.5</v>
      </c>
      <c r="B19" s="48" t="s">
        <v>91</v>
      </c>
      <c r="C19" s="13">
        <v>0.93940999999999997</v>
      </c>
      <c r="D19" s="13">
        <v>11.63203</v>
      </c>
      <c r="E19" s="13">
        <v>25.753979999999999</v>
      </c>
      <c r="F19" s="13">
        <v>10.633850000000001</v>
      </c>
      <c r="G19" s="13">
        <v>13.74433</v>
      </c>
      <c r="H19" s="142">
        <v>27.26127</v>
      </c>
      <c r="J19" s="49">
        <f t="shared" si="8"/>
        <v>0.33728441161742617</v>
      </c>
      <c r="K19" s="49">
        <f t="shared" si="8"/>
        <v>4.1713598894154815</v>
      </c>
      <c r="L19" s="49">
        <f t="shared" si="8"/>
        <v>9.6325527699530493</v>
      </c>
      <c r="M19" s="49">
        <f t="shared" si="8"/>
        <v>3.9764415163783582</v>
      </c>
      <c r="N19" s="49">
        <f t="shared" si="8"/>
        <v>5.139846398891966</v>
      </c>
      <c r="O19" s="49">
        <f t="shared" si="8"/>
        <v>10.194116599348535</v>
      </c>
      <c r="Q19" s="49">
        <f t="shared" si="9"/>
        <v>0.6021255883825738</v>
      </c>
      <c r="R19" s="49">
        <f t="shared" si="9"/>
        <v>7.4606701105845179</v>
      </c>
      <c r="S19" s="49">
        <f t="shared" si="9"/>
        <v>16.121427230046947</v>
      </c>
      <c r="T19" s="49">
        <f t="shared" si="9"/>
        <v>6.6574084836216425</v>
      </c>
      <c r="U19" s="49">
        <f t="shared" si="9"/>
        <v>8.6044836011080328</v>
      </c>
      <c r="V19" s="49">
        <f t="shared" si="9"/>
        <v>17.067153400651463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0</v>
      </c>
      <c r="AF19" s="49">
        <f t="shared" si="11"/>
        <v>8.8817841970012523E-16</v>
      </c>
      <c r="AG19" s="49">
        <f t="shared" si="11"/>
        <v>0</v>
      </c>
      <c r="AH19" s="49">
        <f t="shared" si="11"/>
        <v>0</v>
      </c>
      <c r="AI19" s="49">
        <f t="shared" si="11"/>
        <v>0</v>
      </c>
      <c r="AJ19" s="49">
        <f t="shared" si="11"/>
        <v>0</v>
      </c>
    </row>
    <row r="20" spans="1:36" ht="15.75">
      <c r="A20" s="56">
        <v>6.6</v>
      </c>
      <c r="B20" s="16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56">
        <v>6.7</v>
      </c>
      <c r="B21" s="16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56">
        <v>6.8</v>
      </c>
      <c r="B22" s="16" t="s">
        <v>94</v>
      </c>
      <c r="C22" s="13">
        <v>34.919214799999999</v>
      </c>
      <c r="D22" s="13">
        <v>38.949247700000001</v>
      </c>
      <c r="E22" s="13">
        <v>57.047029900000005</v>
      </c>
      <c r="F22" s="13">
        <v>58.214565300000004</v>
      </c>
      <c r="G22" s="13">
        <v>71.416793800000008</v>
      </c>
      <c r="H22" s="142">
        <v>76.66326269999999</v>
      </c>
      <c r="J22" s="49">
        <f t="shared" si="8"/>
        <v>12.537344522583876</v>
      </c>
      <c r="K22" s="49">
        <f t="shared" si="8"/>
        <v>13.967581718641387</v>
      </c>
      <c r="L22" s="49">
        <f t="shared" si="8"/>
        <v>21.336839039280125</v>
      </c>
      <c r="M22" s="49">
        <f t="shared" si="8"/>
        <v>21.768862107029811</v>
      </c>
      <c r="N22" s="49">
        <f t="shared" si="8"/>
        <v>26.70711125484765</v>
      </c>
      <c r="O22" s="49">
        <f t="shared" si="8"/>
        <v>28.66756533537459</v>
      </c>
      <c r="Q22" s="49">
        <f t="shared" si="9"/>
        <v>22.381870277416123</v>
      </c>
      <c r="R22" s="49">
        <f t="shared" si="9"/>
        <v>24.98166598135861</v>
      </c>
      <c r="S22" s="49">
        <f t="shared" si="9"/>
        <v>35.710190860719877</v>
      </c>
      <c r="T22" s="49">
        <f t="shared" si="9"/>
        <v>36.445703192970193</v>
      </c>
      <c r="U22" s="49">
        <f t="shared" si="9"/>
        <v>44.709682545152354</v>
      </c>
      <c r="V22" s="49">
        <f t="shared" si="9"/>
        <v>47.995697364625393</v>
      </c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E22" s="49">
        <f t="shared" si="11"/>
        <v>0</v>
      </c>
      <c r="AF22" s="49">
        <f t="shared" si="11"/>
        <v>3.5527136788005009E-15</v>
      </c>
      <c r="AG22" s="49">
        <f t="shared" si="11"/>
        <v>0</v>
      </c>
      <c r="AH22" s="49">
        <f t="shared" si="11"/>
        <v>0</v>
      </c>
      <c r="AI22" s="49">
        <f t="shared" si="11"/>
        <v>7.1054273576010019E-15</v>
      </c>
      <c r="AJ22" s="49">
        <f t="shared" si="11"/>
        <v>7.1054273576010019E-15</v>
      </c>
    </row>
    <row r="23" spans="1:36" ht="15.75">
      <c r="A23" s="56">
        <v>6.9</v>
      </c>
      <c r="B23" s="16" t="s">
        <v>95</v>
      </c>
      <c r="C23" s="13">
        <v>83.835620000000006</v>
      </c>
      <c r="D23" s="13">
        <v>92.4</v>
      </c>
      <c r="E23" s="13">
        <v>92.4</v>
      </c>
      <c r="F23" s="13">
        <v>92.4</v>
      </c>
      <c r="G23" s="13">
        <v>92.4</v>
      </c>
      <c r="H23" s="142">
        <v>91.495559999999998</v>
      </c>
      <c r="J23" s="49">
        <f t="shared" si="8"/>
        <v>30.100220100150228</v>
      </c>
      <c r="K23" s="49">
        <f t="shared" si="8"/>
        <v>33.135545023696686</v>
      </c>
      <c r="L23" s="49">
        <f t="shared" si="8"/>
        <v>34.559624413145542</v>
      </c>
      <c r="M23" s="49">
        <f t="shared" si="8"/>
        <v>34.552226720647774</v>
      </c>
      <c r="N23" s="49">
        <f t="shared" si="8"/>
        <v>34.554016620498615</v>
      </c>
      <c r="O23" s="49">
        <f t="shared" si="8"/>
        <v>34.213974879478826</v>
      </c>
      <c r="Q23" s="49">
        <f t="shared" si="9"/>
        <v>53.735399899849781</v>
      </c>
      <c r="R23" s="49">
        <f t="shared" si="9"/>
        <v>59.26445497630332</v>
      </c>
      <c r="S23" s="49">
        <f t="shared" si="9"/>
        <v>57.840375586854464</v>
      </c>
      <c r="T23" s="49">
        <f t="shared" si="9"/>
        <v>57.847773279352239</v>
      </c>
      <c r="U23" s="49">
        <f t="shared" si="9"/>
        <v>57.845983379501384</v>
      </c>
      <c r="V23" s="49">
        <f t="shared" si="9"/>
        <v>57.281585120521164</v>
      </c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E23" s="49">
        <f t="shared" si="11"/>
        <v>0</v>
      </c>
      <c r="AF23" s="49">
        <f t="shared" si="11"/>
        <v>0</v>
      </c>
      <c r="AG23" s="49">
        <f t="shared" si="11"/>
        <v>0</v>
      </c>
      <c r="AH23" s="49">
        <f t="shared" si="11"/>
        <v>-7.1054273576010019E-15</v>
      </c>
      <c r="AI23" s="49">
        <f t="shared" si="11"/>
        <v>7.1054273576010019E-15</v>
      </c>
      <c r="AJ23" s="49">
        <f t="shared" si="11"/>
        <v>7.1054273576010019E-15</v>
      </c>
    </row>
    <row r="24" spans="1:36" ht="15.75">
      <c r="A24" s="56"/>
      <c r="B24" s="16" t="s">
        <v>96</v>
      </c>
      <c r="C24" s="54">
        <f>SUM(C15:C23)</f>
        <v>1494.3263324</v>
      </c>
      <c r="D24" s="54">
        <f>SUM(D15:D23)</f>
        <v>1741.7638319000002</v>
      </c>
      <c r="E24" s="54">
        <f>SUM(E15:E23)</f>
        <v>1770.2580364000003</v>
      </c>
      <c r="F24" s="54">
        <f>SUM(F15:F23)</f>
        <v>1725.1216594000002</v>
      </c>
      <c r="G24" s="54">
        <f>SUM(G15:G23)</f>
        <v>2035.242084</v>
      </c>
      <c r="H24" s="146">
        <f t="shared" ref="H24" si="12">+SUM(H15:H23)</f>
        <v>1504.7897249</v>
      </c>
      <c r="J24" s="15">
        <f t="shared" ref="J24:O24" si="13">SUM(J15:J23)</f>
        <v>536.52077132238355</v>
      </c>
      <c r="K24" s="15">
        <f t="shared" si="13"/>
        <v>624.61357004944705</v>
      </c>
      <c r="L24" s="15">
        <f t="shared" si="13"/>
        <v>662.11529060970258</v>
      </c>
      <c r="M24" s="15">
        <f t="shared" si="13"/>
        <v>645.09518069576734</v>
      </c>
      <c r="N24" s="15">
        <f t="shared" si="13"/>
        <v>761.10161036011084</v>
      </c>
      <c r="O24" s="15">
        <f t="shared" si="13"/>
        <v>562.70312839908797</v>
      </c>
      <c r="Q24" s="15">
        <f t="shared" ref="Q24:V24" si="14">SUM(Q15:Q23)</f>
        <v>957.8055610776164</v>
      </c>
      <c r="R24" s="15">
        <f t="shared" si="14"/>
        <v>1117.1502618505529</v>
      </c>
      <c r="S24" s="15">
        <f t="shared" si="14"/>
        <v>1108.1427457902973</v>
      </c>
      <c r="T24" s="15">
        <f t="shared" si="14"/>
        <v>1080.0264787042327</v>
      </c>
      <c r="U24" s="15">
        <f t="shared" si="14"/>
        <v>1274.1404736398893</v>
      </c>
      <c r="V24" s="15">
        <f t="shared" si="14"/>
        <v>942.08659650091192</v>
      </c>
      <c r="X24" s="15">
        <f t="shared" ref="X24:AC24" si="15">SUM(X15:X23)</f>
        <v>0</v>
      </c>
      <c r="Y24" s="15">
        <f t="shared" si="15"/>
        <v>0</v>
      </c>
      <c r="Z24" s="15">
        <f t="shared" si="15"/>
        <v>0</v>
      </c>
      <c r="AA24" s="15">
        <f t="shared" si="15"/>
        <v>0</v>
      </c>
      <c r="AB24" s="15">
        <f t="shared" si="15"/>
        <v>0</v>
      </c>
      <c r="AC24" s="15">
        <f t="shared" si="15"/>
        <v>0</v>
      </c>
      <c r="AE24" s="15">
        <f t="shared" ref="AE24:AI24" si="16">SUM(AE15:AE23)</f>
        <v>5.6843418860808015E-14</v>
      </c>
      <c r="AF24" s="15">
        <f t="shared" si="16"/>
        <v>1.3233858453531866E-13</v>
      </c>
      <c r="AG24" s="15">
        <f t="shared" si="16"/>
        <v>7.1054273576010019E-14</v>
      </c>
      <c r="AH24" s="15">
        <f t="shared" si="16"/>
        <v>6.3948846218409017E-14</v>
      </c>
      <c r="AI24" s="15">
        <f t="shared" si="16"/>
        <v>8.7041485130612273E-14</v>
      </c>
      <c r="AJ24" s="15">
        <f t="shared" ref="AJ24" si="17">SUM(AJ15:AJ23)</f>
        <v>8.8817841970012523E-14</v>
      </c>
    </row>
    <row r="25" spans="1:36" ht="15.75">
      <c r="A25" s="56">
        <v>7</v>
      </c>
      <c r="B25" s="16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56" t="s">
        <v>98</v>
      </c>
      <c r="B26" s="16" t="s">
        <v>99</v>
      </c>
      <c r="C26" s="13">
        <v>15204.6709421</v>
      </c>
      <c r="D26" s="13">
        <v>15142.703092600002</v>
      </c>
      <c r="E26" s="13">
        <v>14895.400287899996</v>
      </c>
      <c r="F26" s="13">
        <v>14569.548811800001</v>
      </c>
      <c r="G26" s="13">
        <v>16923.591346200003</v>
      </c>
      <c r="H26" s="142">
        <v>18630.149435299998</v>
      </c>
      <c r="J26" s="49">
        <f t="shared" ref="J26:O30" si="18">C26*J$6*J$7/(J$6*J$7+Q$6*Q$7+X$6*X$7)</f>
        <v>5459.0631274340012</v>
      </c>
      <c r="K26" s="49">
        <f t="shared" si="18"/>
        <v>5430.3216461614538</v>
      </c>
      <c r="L26" s="49">
        <f t="shared" si="18"/>
        <v>5571.2060544727683</v>
      </c>
      <c r="M26" s="49">
        <f t="shared" si="18"/>
        <v>5448.1640017625332</v>
      </c>
      <c r="N26" s="49">
        <f t="shared" si="18"/>
        <v>6328.7668469168993</v>
      </c>
      <c r="O26" s="49">
        <f t="shared" si="18"/>
        <v>6966.5835673369374</v>
      </c>
      <c r="Q26" s="49">
        <f t="shared" ref="Q26:V30" si="19">C26*Q$6*Q$7/(Q$6*Q$7+X$6*X$7+J$6*J$7)</f>
        <v>9745.6078146659984</v>
      </c>
      <c r="R26" s="49">
        <f t="shared" si="19"/>
        <v>9712.3814464385468</v>
      </c>
      <c r="S26" s="49">
        <f t="shared" si="19"/>
        <v>9324.194233427228</v>
      </c>
      <c r="T26" s="49">
        <f t="shared" si="19"/>
        <v>9121.3848100374707</v>
      </c>
      <c r="U26" s="49">
        <f t="shared" si="19"/>
        <v>10594.824499283104</v>
      </c>
      <c r="V26" s="49">
        <f t="shared" si="19"/>
        <v>11663.56586796306</v>
      </c>
      <c r="X26" s="49">
        <f t="shared" ref="X26:AC30" si="20">C26*X$6*X$7/(X$6*X$7+J$6*J$7+Q$6*Q$7)</f>
        <v>0</v>
      </c>
      <c r="Y26" s="49">
        <f t="shared" si="20"/>
        <v>0</v>
      </c>
      <c r="Z26" s="49">
        <f t="shared" si="20"/>
        <v>0</v>
      </c>
      <c r="AA26" s="49">
        <f t="shared" si="20"/>
        <v>0</v>
      </c>
      <c r="AB26" s="49">
        <f t="shared" si="20"/>
        <v>0</v>
      </c>
      <c r="AC26" s="49">
        <f t="shared" si="20"/>
        <v>0</v>
      </c>
      <c r="AE26" s="49">
        <f t="shared" ref="AE26:AJ30" si="21">C26-J26-Q26-X26</f>
        <v>0</v>
      </c>
      <c r="AF26" s="49">
        <f t="shared" si="21"/>
        <v>1.8189894035458565E-12</v>
      </c>
      <c r="AG26" s="49">
        <f t="shared" si="21"/>
        <v>0</v>
      </c>
      <c r="AH26" s="49">
        <f t="shared" si="21"/>
        <v>-3.637978807091713E-12</v>
      </c>
      <c r="AI26" s="49">
        <f t="shared" si="21"/>
        <v>-1.8189894035458565E-12</v>
      </c>
      <c r="AJ26" s="49">
        <f t="shared" si="21"/>
        <v>1.8189894035458565E-12</v>
      </c>
    </row>
    <row r="27" spans="1:36" ht="15.75">
      <c r="A27" s="56" t="s">
        <v>100</v>
      </c>
      <c r="B27" s="16" t="s">
        <v>101</v>
      </c>
      <c r="C27" s="13">
        <v>92.982320000000001</v>
      </c>
      <c r="D27" s="13">
        <v>4085.8939083999999</v>
      </c>
      <c r="E27" s="13">
        <v>1319.4943259000001</v>
      </c>
      <c r="F27" s="13">
        <v>1339.0778</v>
      </c>
      <c r="G27" s="13">
        <v>1283.4581504</v>
      </c>
      <c r="H27" s="142">
        <v>857.89893959999995</v>
      </c>
      <c r="J27" s="49">
        <f t="shared" si="18"/>
        <v>33.384238077115675</v>
      </c>
      <c r="K27" s="49">
        <f t="shared" si="18"/>
        <v>1465.2415753661926</v>
      </c>
      <c r="L27" s="49">
        <f t="shared" si="18"/>
        <v>493.51978699546169</v>
      </c>
      <c r="M27" s="49">
        <f t="shared" si="18"/>
        <v>500.73722664703712</v>
      </c>
      <c r="N27" s="49">
        <f t="shared" si="18"/>
        <v>479.96357424930744</v>
      </c>
      <c r="O27" s="49">
        <f t="shared" si="18"/>
        <v>320.80390314684036</v>
      </c>
      <c r="Q27" s="49">
        <f t="shared" si="19"/>
        <v>59.598081922884319</v>
      </c>
      <c r="R27" s="49">
        <f t="shared" si="19"/>
        <v>2620.6523330338068</v>
      </c>
      <c r="S27" s="49">
        <f t="shared" si="19"/>
        <v>825.97453890453846</v>
      </c>
      <c r="T27" s="49">
        <f t="shared" si="19"/>
        <v>838.34057335296302</v>
      </c>
      <c r="U27" s="49">
        <f t="shared" si="19"/>
        <v>803.49457615069252</v>
      </c>
      <c r="V27" s="49">
        <f t="shared" si="19"/>
        <v>537.09503645315954</v>
      </c>
      <c r="X27" s="49">
        <f t="shared" si="20"/>
        <v>0</v>
      </c>
      <c r="Y27" s="49">
        <f t="shared" si="20"/>
        <v>0</v>
      </c>
      <c r="Z27" s="49">
        <f t="shared" si="20"/>
        <v>0</v>
      </c>
      <c r="AA27" s="49">
        <f t="shared" si="20"/>
        <v>0</v>
      </c>
      <c r="AB27" s="49">
        <f t="shared" si="20"/>
        <v>0</v>
      </c>
      <c r="AC27" s="49">
        <f t="shared" si="20"/>
        <v>0</v>
      </c>
      <c r="AE27" s="49">
        <f t="shared" si="21"/>
        <v>7.1054273576010019E-15</v>
      </c>
      <c r="AF27" s="49">
        <f t="shared" si="21"/>
        <v>4.5474735088646412E-13</v>
      </c>
      <c r="AG27" s="49">
        <f t="shared" si="21"/>
        <v>0</v>
      </c>
      <c r="AH27" s="49">
        <f t="shared" si="21"/>
        <v>-1.1368683772161603E-13</v>
      </c>
      <c r="AI27" s="49">
        <f t="shared" si="21"/>
        <v>1.1368683772161603E-13</v>
      </c>
      <c r="AJ27" s="49">
        <f t="shared" si="21"/>
        <v>0</v>
      </c>
    </row>
    <row r="28" spans="1:36" ht="15.75">
      <c r="A28" s="56" t="s">
        <v>102</v>
      </c>
      <c r="B28" s="16" t="s">
        <v>103</v>
      </c>
      <c r="C28" s="13">
        <v>658.95386129999997</v>
      </c>
      <c r="D28" s="13">
        <v>281.72911160000001</v>
      </c>
      <c r="E28" s="13">
        <v>-104.88055439999999</v>
      </c>
      <c r="F28" s="13">
        <v>-58.576669400000007</v>
      </c>
      <c r="G28" s="13">
        <v>3268.1202119</v>
      </c>
      <c r="H28" s="142">
        <v>872.57266530000004</v>
      </c>
      <c r="J28" s="49">
        <f t="shared" si="18"/>
        <v>236.58984404211319</v>
      </c>
      <c r="K28" s="49">
        <f t="shared" si="18"/>
        <v>101.03081885181676</v>
      </c>
      <c r="L28" s="49">
        <f t="shared" si="18"/>
        <v>-39.227625198122055</v>
      </c>
      <c r="M28" s="49">
        <f t="shared" si="18"/>
        <v>-21.904267983216783</v>
      </c>
      <c r="N28" s="49">
        <f t="shared" si="18"/>
        <v>1222.1502177465372</v>
      </c>
      <c r="O28" s="49">
        <f t="shared" si="18"/>
        <v>326.2910162099023</v>
      </c>
      <c r="Q28" s="49">
        <f t="shared" si="19"/>
        <v>422.36401725788681</v>
      </c>
      <c r="R28" s="49">
        <f t="shared" si="19"/>
        <v>180.69829274818323</v>
      </c>
      <c r="S28" s="49">
        <f t="shared" si="19"/>
        <v>-65.652929201877939</v>
      </c>
      <c r="T28" s="49">
        <f t="shared" si="19"/>
        <v>-36.672401416783224</v>
      </c>
      <c r="U28" s="49">
        <f t="shared" si="19"/>
        <v>2045.9699941534625</v>
      </c>
      <c r="V28" s="49">
        <f t="shared" si="19"/>
        <v>546.28164909009763</v>
      </c>
      <c r="X28" s="49">
        <f t="shared" si="20"/>
        <v>0</v>
      </c>
      <c r="Y28" s="49">
        <f t="shared" si="20"/>
        <v>0</v>
      </c>
      <c r="Z28" s="49">
        <f t="shared" si="20"/>
        <v>0</v>
      </c>
      <c r="AA28" s="49">
        <f t="shared" si="20"/>
        <v>0</v>
      </c>
      <c r="AB28" s="49">
        <f t="shared" si="20"/>
        <v>0</v>
      </c>
      <c r="AC28" s="49">
        <f t="shared" si="20"/>
        <v>0</v>
      </c>
      <c r="AE28" s="49">
        <f t="shared" si="21"/>
        <v>-5.6843418860808015E-14</v>
      </c>
      <c r="AF28" s="49">
        <f t="shared" si="21"/>
        <v>0</v>
      </c>
      <c r="AG28" s="49">
        <f t="shared" si="21"/>
        <v>0</v>
      </c>
      <c r="AH28" s="49">
        <f t="shared" si="21"/>
        <v>0</v>
      </c>
      <c r="AI28" s="49">
        <f t="shared" si="21"/>
        <v>2.2737367544323206E-13</v>
      </c>
      <c r="AJ28" s="49">
        <f t="shared" si="21"/>
        <v>1.1368683772161603E-13</v>
      </c>
    </row>
    <row r="29" spans="1:36" ht="15.75">
      <c r="A29" s="56" t="s">
        <v>104</v>
      </c>
      <c r="B29" s="16" t="s">
        <v>105</v>
      </c>
      <c r="C29" s="13">
        <v>1149.8821794</v>
      </c>
      <c r="D29" s="13">
        <v>1263.6378084</v>
      </c>
      <c r="E29" s="13">
        <v>1240.4697834999999</v>
      </c>
      <c r="F29" s="13">
        <v>1236.2706335</v>
      </c>
      <c r="G29" s="13">
        <v>1271.4958901999998</v>
      </c>
      <c r="H29" s="142">
        <v>1215.5255551</v>
      </c>
      <c r="J29" s="49">
        <f t="shared" si="18"/>
        <v>412.85203937396096</v>
      </c>
      <c r="K29" s="49">
        <f t="shared" si="18"/>
        <v>453.15289495545022</v>
      </c>
      <c r="L29" s="49">
        <f t="shared" si="18"/>
        <v>463.96287677073548</v>
      </c>
      <c r="M29" s="49">
        <f t="shared" si="18"/>
        <v>462.29332485682738</v>
      </c>
      <c r="N29" s="49">
        <f t="shared" si="18"/>
        <v>475.4901528448753</v>
      </c>
      <c r="O29" s="49">
        <f t="shared" si="18"/>
        <v>454.53528900807817</v>
      </c>
      <c r="Q29" s="49">
        <f t="shared" si="19"/>
        <v>737.03014002603891</v>
      </c>
      <c r="R29" s="49">
        <f t="shared" si="19"/>
        <v>810.48491344454965</v>
      </c>
      <c r="S29" s="49">
        <f t="shared" si="19"/>
        <v>776.50690672926441</v>
      </c>
      <c r="T29" s="49">
        <f t="shared" si="19"/>
        <v>773.97730864317271</v>
      </c>
      <c r="U29" s="49">
        <f t="shared" si="19"/>
        <v>796.00573735512444</v>
      </c>
      <c r="V29" s="49">
        <f t="shared" si="19"/>
        <v>760.99026609192174</v>
      </c>
      <c r="X29" s="49">
        <f t="shared" si="20"/>
        <v>0</v>
      </c>
      <c r="Y29" s="49">
        <f t="shared" si="20"/>
        <v>0</v>
      </c>
      <c r="Z29" s="49">
        <f t="shared" si="20"/>
        <v>0</v>
      </c>
      <c r="AA29" s="49">
        <f t="shared" si="20"/>
        <v>0</v>
      </c>
      <c r="AB29" s="49">
        <f t="shared" si="20"/>
        <v>0</v>
      </c>
      <c r="AC29" s="49">
        <f t="shared" si="20"/>
        <v>0</v>
      </c>
      <c r="AE29" s="49">
        <f t="shared" si="21"/>
        <v>2.2737367544323206E-13</v>
      </c>
      <c r="AF29" s="49">
        <f t="shared" si="21"/>
        <v>2.2737367544323206E-13</v>
      </c>
      <c r="AG29" s="49">
        <f t="shared" si="21"/>
        <v>1.1368683772161603E-13</v>
      </c>
      <c r="AH29" s="49">
        <f t="shared" si="21"/>
        <v>-1.1368683772161603E-13</v>
      </c>
      <c r="AI29" s="49">
        <f t="shared" si="21"/>
        <v>1.1368683772161603E-13</v>
      </c>
      <c r="AJ29" s="49">
        <f t="shared" si="21"/>
        <v>1.1368683772161603E-13</v>
      </c>
    </row>
    <row r="30" spans="1:36" ht="15.75">
      <c r="A30" s="56" t="s">
        <v>106</v>
      </c>
      <c r="B30" s="16" t="s">
        <v>107</v>
      </c>
      <c r="C30" s="13">
        <v>1749.2233121000002</v>
      </c>
      <c r="D30" s="13">
        <v>1767.4807255999999</v>
      </c>
      <c r="E30" s="13">
        <v>1725.2435141999999</v>
      </c>
      <c r="F30" s="13">
        <v>1885.7600083000002</v>
      </c>
      <c r="G30" s="13">
        <v>2630.5267469</v>
      </c>
      <c r="H30" s="142">
        <v>1909.8406496</v>
      </c>
      <c r="J30" s="49">
        <f t="shared" si="18"/>
        <v>628.03861531081623</v>
      </c>
      <c r="K30" s="49">
        <f t="shared" si="18"/>
        <v>633.83590001769346</v>
      </c>
      <c r="L30" s="49">
        <f t="shared" si="18"/>
        <v>645.27887307323942</v>
      </c>
      <c r="M30" s="49">
        <f t="shared" si="18"/>
        <v>705.16458168303279</v>
      </c>
      <c r="N30" s="49">
        <f t="shared" si="18"/>
        <v>983.71498845290853</v>
      </c>
      <c r="O30" s="49">
        <f t="shared" si="18"/>
        <v>714.16842532273608</v>
      </c>
      <c r="Q30" s="49">
        <f t="shared" si="19"/>
        <v>1121.1846967891838</v>
      </c>
      <c r="R30" s="49">
        <f t="shared" si="19"/>
        <v>1133.6448255823063</v>
      </c>
      <c r="S30" s="49">
        <f t="shared" si="19"/>
        <v>1079.9646411267604</v>
      </c>
      <c r="T30" s="49">
        <f t="shared" si="19"/>
        <v>1180.5954266169674</v>
      </c>
      <c r="U30" s="49">
        <f t="shared" si="19"/>
        <v>1646.8117584470915</v>
      </c>
      <c r="V30" s="49">
        <f t="shared" si="19"/>
        <v>1195.6722242772637</v>
      </c>
      <c r="X30" s="49">
        <f t="shared" si="20"/>
        <v>0</v>
      </c>
      <c r="Y30" s="49">
        <f t="shared" si="20"/>
        <v>0</v>
      </c>
      <c r="Z30" s="49">
        <f t="shared" si="20"/>
        <v>0</v>
      </c>
      <c r="AA30" s="49">
        <f t="shared" si="20"/>
        <v>0</v>
      </c>
      <c r="AB30" s="49">
        <f t="shared" si="20"/>
        <v>0</v>
      </c>
      <c r="AC30" s="49">
        <f t="shared" si="20"/>
        <v>0</v>
      </c>
      <c r="AE30" s="49">
        <f t="shared" si="21"/>
        <v>0</v>
      </c>
      <c r="AF30" s="49">
        <f t="shared" si="21"/>
        <v>2.2737367544323206E-13</v>
      </c>
      <c r="AG30" s="49">
        <f t="shared" si="21"/>
        <v>0</v>
      </c>
      <c r="AH30" s="49">
        <f t="shared" si="21"/>
        <v>0</v>
      </c>
      <c r="AI30" s="49">
        <f t="shared" si="21"/>
        <v>0</v>
      </c>
      <c r="AJ30" s="49">
        <f t="shared" si="21"/>
        <v>2.2737367544323206E-13</v>
      </c>
    </row>
    <row r="31" spans="1:36" ht="15.75">
      <c r="A31" s="56"/>
      <c r="B31" s="16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75">
      <c r="A32" s="56">
        <v>7.2</v>
      </c>
      <c r="B32" s="16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56" t="s">
        <v>109</v>
      </c>
      <c r="B33" s="16" t="s">
        <v>110</v>
      </c>
      <c r="C33" s="13">
        <v>19.787120000000002</v>
      </c>
      <c r="D33" s="13">
        <v>32.729100000000003</v>
      </c>
      <c r="E33" s="13">
        <v>61.763570000000001</v>
      </c>
      <c r="F33" s="13">
        <v>56.695340000000002</v>
      </c>
      <c r="G33" s="13">
        <v>0</v>
      </c>
      <c r="H33" s="142">
        <v>0.2225</v>
      </c>
      <c r="J33" s="49">
        <f t="shared" ref="J33:O37" si="22">C33*J$6*J$7/(J$6*J$7+Q$6*Q$7+X$6*X$7)</f>
        <v>7.1043390285428156</v>
      </c>
      <c r="K33" s="49">
        <f t="shared" si="22"/>
        <v>11.736975829383887</v>
      </c>
      <c r="L33" s="49">
        <f t="shared" si="22"/>
        <v>23.100928372456963</v>
      </c>
      <c r="M33" s="49">
        <f t="shared" si="22"/>
        <v>21.200760191387559</v>
      </c>
      <c r="N33" s="49">
        <f t="shared" si="22"/>
        <v>0</v>
      </c>
      <c r="O33" s="49">
        <f t="shared" si="22"/>
        <v>8.3201954397394126E-2</v>
      </c>
      <c r="Q33" s="49">
        <f t="shared" ref="Q33:V37" si="23">C33*Q$6*Q$7/(Q$6*Q$7+X$6*X$7+J$6*J$7)</f>
        <v>12.682780971457188</v>
      </c>
      <c r="R33" s="49">
        <f t="shared" si="23"/>
        <v>20.992124170616112</v>
      </c>
      <c r="S33" s="49">
        <f t="shared" si="23"/>
        <v>38.662641627543032</v>
      </c>
      <c r="T33" s="49">
        <f t="shared" si="23"/>
        <v>35.494579808612443</v>
      </c>
      <c r="U33" s="49">
        <f t="shared" si="23"/>
        <v>0</v>
      </c>
      <c r="V33" s="49">
        <f t="shared" si="23"/>
        <v>0.13929804560260584</v>
      </c>
      <c r="X33" s="49">
        <f t="shared" ref="X33:AC37" si="24">C33*X$6*X$7/(X$6*X$7+J$6*J$7+Q$6*Q$7)</f>
        <v>0</v>
      </c>
      <c r="Y33" s="49">
        <f t="shared" si="24"/>
        <v>0</v>
      </c>
      <c r="Z33" s="49">
        <f t="shared" si="24"/>
        <v>0</v>
      </c>
      <c r="AA33" s="49">
        <f t="shared" si="24"/>
        <v>0</v>
      </c>
      <c r="AB33" s="49">
        <f t="shared" si="24"/>
        <v>0</v>
      </c>
      <c r="AC33" s="49">
        <f t="shared" si="24"/>
        <v>0</v>
      </c>
      <c r="AE33" s="49">
        <f t="shared" ref="AE33:AJ37" si="25">C33-J33-Q33-X33</f>
        <v>-1.7763568394002505E-15</v>
      </c>
      <c r="AF33" s="49">
        <f t="shared" si="25"/>
        <v>3.5527136788005009E-15</v>
      </c>
      <c r="AG33" s="49">
        <f t="shared" si="25"/>
        <v>7.1054273576010019E-15</v>
      </c>
      <c r="AH33" s="49">
        <f t="shared" si="25"/>
        <v>0</v>
      </c>
      <c r="AI33" s="49">
        <f t="shared" si="25"/>
        <v>0</v>
      </c>
      <c r="AJ33" s="49">
        <f t="shared" si="25"/>
        <v>5.5511151231257827E-17</v>
      </c>
    </row>
    <row r="34" spans="1:36" ht="25.5">
      <c r="A34" s="56" t="s">
        <v>111</v>
      </c>
      <c r="B34" s="16" t="s">
        <v>112</v>
      </c>
      <c r="C34" s="13">
        <v>1185.917997</v>
      </c>
      <c r="D34" s="13">
        <v>1247.3110291</v>
      </c>
      <c r="E34" s="13">
        <v>1504.4899949999999</v>
      </c>
      <c r="F34" s="13">
        <v>1814.6784375</v>
      </c>
      <c r="G34" s="13">
        <v>912.7731596000001</v>
      </c>
      <c r="H34" s="142">
        <v>1238.9190108999999</v>
      </c>
      <c r="J34" s="49">
        <f t="shared" si="22"/>
        <v>425.79028735553334</v>
      </c>
      <c r="K34" s="49">
        <f t="shared" si="22"/>
        <v>447.29795198372824</v>
      </c>
      <c r="L34" s="49">
        <f t="shared" si="22"/>
        <v>562.71222035211258</v>
      </c>
      <c r="M34" s="49">
        <f t="shared" si="22"/>
        <v>678.58420776591822</v>
      </c>
      <c r="N34" s="49">
        <f t="shared" si="22"/>
        <v>341.34176328531862</v>
      </c>
      <c r="O34" s="49">
        <f t="shared" si="22"/>
        <v>463.2830698740064</v>
      </c>
      <c r="Q34" s="49">
        <f t="shared" si="23"/>
        <v>760.12770964446668</v>
      </c>
      <c r="R34" s="49">
        <f t="shared" si="23"/>
        <v>800.01307711627157</v>
      </c>
      <c r="S34" s="49">
        <f t="shared" si="23"/>
        <v>941.77777464788721</v>
      </c>
      <c r="T34" s="49">
        <f t="shared" si="23"/>
        <v>1136.0942297340819</v>
      </c>
      <c r="U34" s="49">
        <f t="shared" si="23"/>
        <v>571.43139631468148</v>
      </c>
      <c r="V34" s="49">
        <f t="shared" si="23"/>
        <v>775.63594102599336</v>
      </c>
      <c r="X34" s="49">
        <f t="shared" si="24"/>
        <v>0</v>
      </c>
      <c r="Y34" s="49">
        <f t="shared" si="24"/>
        <v>0</v>
      </c>
      <c r="Z34" s="49">
        <f t="shared" si="24"/>
        <v>0</v>
      </c>
      <c r="AA34" s="49">
        <f t="shared" si="24"/>
        <v>0</v>
      </c>
      <c r="AB34" s="49">
        <f t="shared" si="24"/>
        <v>0</v>
      </c>
      <c r="AC34" s="49">
        <f t="shared" si="24"/>
        <v>0</v>
      </c>
      <c r="AE34" s="49">
        <f t="shared" si="25"/>
        <v>0</v>
      </c>
      <c r="AF34" s="49">
        <f t="shared" si="25"/>
        <v>2.2737367544323206E-13</v>
      </c>
      <c r="AG34" s="49">
        <f t="shared" si="25"/>
        <v>1.1368683772161603E-13</v>
      </c>
      <c r="AH34" s="49">
        <f t="shared" si="25"/>
        <v>-2.2737367544323206E-13</v>
      </c>
      <c r="AI34" s="49">
        <f t="shared" si="25"/>
        <v>0</v>
      </c>
      <c r="AJ34" s="49">
        <f t="shared" si="25"/>
        <v>1.1368683772161603E-13</v>
      </c>
    </row>
    <row r="35" spans="1:36" ht="15.75">
      <c r="A35" s="56" t="s">
        <v>113</v>
      </c>
      <c r="B35" s="16" t="s">
        <v>114</v>
      </c>
      <c r="C35" s="13">
        <v>118.32709939999999</v>
      </c>
      <c r="D35" s="13">
        <v>308.1884</v>
      </c>
      <c r="E35" s="13">
        <v>283.71169739999999</v>
      </c>
      <c r="F35" s="13">
        <v>242.19843220000001</v>
      </c>
      <c r="G35" s="13">
        <v>357.50319100000002</v>
      </c>
      <c r="H35" s="142">
        <v>265.33308</v>
      </c>
      <c r="J35" s="49">
        <f t="shared" si="22"/>
        <v>42.48399112158237</v>
      </c>
      <c r="K35" s="49">
        <f t="shared" si="22"/>
        <v>110.51937883096365</v>
      </c>
      <c r="L35" s="49">
        <f t="shared" si="22"/>
        <v>106.11439073333331</v>
      </c>
      <c r="M35" s="49">
        <f t="shared" si="22"/>
        <v>90.568129229002579</v>
      </c>
      <c r="N35" s="49">
        <f t="shared" si="22"/>
        <v>133.69232904432133</v>
      </c>
      <c r="O35" s="49">
        <f t="shared" si="22"/>
        <v>99.219014931596092</v>
      </c>
      <c r="Q35" s="49">
        <f t="shared" si="23"/>
        <v>75.843108278417617</v>
      </c>
      <c r="R35" s="49">
        <f t="shared" si="23"/>
        <v>197.66902116903631</v>
      </c>
      <c r="S35" s="49">
        <f t="shared" si="23"/>
        <v>177.59730666666667</v>
      </c>
      <c r="T35" s="49">
        <f t="shared" si="23"/>
        <v>151.63030297099743</v>
      </c>
      <c r="U35" s="49">
        <f t="shared" si="23"/>
        <v>223.81086195567869</v>
      </c>
      <c r="V35" s="49">
        <f t="shared" si="23"/>
        <v>166.1140650684039</v>
      </c>
      <c r="X35" s="49">
        <f t="shared" si="24"/>
        <v>0</v>
      </c>
      <c r="Y35" s="49">
        <f t="shared" si="24"/>
        <v>0</v>
      </c>
      <c r="Z35" s="49">
        <f t="shared" si="24"/>
        <v>0</v>
      </c>
      <c r="AA35" s="49">
        <f t="shared" si="24"/>
        <v>0</v>
      </c>
      <c r="AB35" s="49">
        <f t="shared" si="24"/>
        <v>0</v>
      </c>
      <c r="AC35" s="49">
        <f t="shared" si="24"/>
        <v>0</v>
      </c>
      <c r="AE35" s="49">
        <f t="shared" si="25"/>
        <v>0</v>
      </c>
      <c r="AF35" s="49">
        <f t="shared" si="25"/>
        <v>2.8421709430404007E-14</v>
      </c>
      <c r="AG35" s="49">
        <f t="shared" si="25"/>
        <v>0</v>
      </c>
      <c r="AH35" s="49">
        <f t="shared" si="25"/>
        <v>0</v>
      </c>
      <c r="AI35" s="49">
        <f t="shared" si="25"/>
        <v>0</v>
      </c>
      <c r="AJ35" s="49">
        <f t="shared" si="25"/>
        <v>0</v>
      </c>
    </row>
    <row r="36" spans="1:36" ht="15.75">
      <c r="A36" s="56" t="s">
        <v>115</v>
      </c>
      <c r="B36" s="16" t="s">
        <v>116</v>
      </c>
      <c r="C36" s="13">
        <v>140.83598000000001</v>
      </c>
      <c r="D36" s="13">
        <v>146.48255</v>
      </c>
      <c r="E36" s="13">
        <v>144.06782999999999</v>
      </c>
      <c r="F36" s="13">
        <v>151.74742000000001</v>
      </c>
      <c r="G36" s="13">
        <v>170.68535</v>
      </c>
      <c r="H36" s="142">
        <v>191.65295030000001</v>
      </c>
      <c r="J36" s="49">
        <f t="shared" si="22"/>
        <v>50.56554715072609</v>
      </c>
      <c r="K36" s="49">
        <f t="shared" si="22"/>
        <v>52.530077172195895</v>
      </c>
      <c r="L36" s="49">
        <f t="shared" si="22"/>
        <v>53.884524835680743</v>
      </c>
      <c r="M36" s="49">
        <f t="shared" si="22"/>
        <v>56.744710607287445</v>
      </c>
      <c r="N36" s="49">
        <f t="shared" si="22"/>
        <v>63.829701523545715</v>
      </c>
      <c r="O36" s="49">
        <f t="shared" si="22"/>
        <v>71.666966431400652</v>
      </c>
      <c r="Q36" s="49">
        <f t="shared" si="23"/>
        <v>90.270432849273917</v>
      </c>
      <c r="R36" s="49">
        <f t="shared" si="23"/>
        <v>93.952472827804115</v>
      </c>
      <c r="S36" s="49">
        <f t="shared" si="23"/>
        <v>90.183305164319236</v>
      </c>
      <c r="T36" s="49">
        <f t="shared" si="23"/>
        <v>95.002709392712546</v>
      </c>
      <c r="U36" s="49">
        <f t="shared" si="23"/>
        <v>106.85564847645429</v>
      </c>
      <c r="V36" s="49">
        <f t="shared" si="23"/>
        <v>119.98598386859936</v>
      </c>
      <c r="X36" s="49">
        <f t="shared" si="24"/>
        <v>0</v>
      </c>
      <c r="Y36" s="49">
        <f t="shared" si="24"/>
        <v>0</v>
      </c>
      <c r="Z36" s="49">
        <f t="shared" si="24"/>
        <v>0</v>
      </c>
      <c r="AA36" s="49">
        <f t="shared" si="24"/>
        <v>0</v>
      </c>
      <c r="AB36" s="49">
        <f t="shared" si="24"/>
        <v>0</v>
      </c>
      <c r="AC36" s="49">
        <f t="shared" si="24"/>
        <v>0</v>
      </c>
      <c r="AE36" s="49">
        <f t="shared" si="25"/>
        <v>0</v>
      </c>
      <c r="AF36" s="49">
        <f t="shared" si="25"/>
        <v>0</v>
      </c>
      <c r="AG36" s="49">
        <f t="shared" si="25"/>
        <v>1.4210854715202004E-14</v>
      </c>
      <c r="AH36" s="49">
        <f t="shared" si="25"/>
        <v>1.4210854715202004E-14</v>
      </c>
      <c r="AI36" s="49">
        <f t="shared" si="25"/>
        <v>0</v>
      </c>
      <c r="AJ36" s="49">
        <f t="shared" si="25"/>
        <v>0</v>
      </c>
    </row>
    <row r="37" spans="1:36" ht="15.75">
      <c r="A37" s="56" t="s">
        <v>117</v>
      </c>
      <c r="B37" s="16" t="s">
        <v>118</v>
      </c>
      <c r="C37" s="13">
        <v>320.58625969999997</v>
      </c>
      <c r="D37" s="13">
        <v>242.83984310000002</v>
      </c>
      <c r="E37" s="13">
        <v>214.78178550000001</v>
      </c>
      <c r="F37" s="13">
        <v>183.1554103</v>
      </c>
      <c r="G37" s="13">
        <v>430.96808219999997</v>
      </c>
      <c r="H37" s="142">
        <v>272.66206</v>
      </c>
      <c r="J37" s="49">
        <f t="shared" si="22"/>
        <v>115.10282834496746</v>
      </c>
      <c r="K37" s="49">
        <f t="shared" si="22"/>
        <v>87.084746261769368</v>
      </c>
      <c r="L37" s="49">
        <f t="shared" si="22"/>
        <v>80.333093481220658</v>
      </c>
      <c r="M37" s="49">
        <f t="shared" si="22"/>
        <v>68.489472530290755</v>
      </c>
      <c r="N37" s="49">
        <f t="shared" si="22"/>
        <v>161.16534929916898</v>
      </c>
      <c r="O37" s="49">
        <f t="shared" si="22"/>
        <v>101.95962373941366</v>
      </c>
      <c r="Q37" s="49">
        <f t="shared" si="23"/>
        <v>205.48343135503251</v>
      </c>
      <c r="R37" s="49">
        <f t="shared" si="23"/>
        <v>155.75509683823066</v>
      </c>
      <c r="S37" s="49">
        <f t="shared" si="23"/>
        <v>134.44869201877935</v>
      </c>
      <c r="T37" s="49">
        <f t="shared" si="23"/>
        <v>114.66593776970925</v>
      </c>
      <c r="U37" s="49">
        <f t="shared" si="23"/>
        <v>269.80273290083102</v>
      </c>
      <c r="V37" s="49">
        <f t="shared" si="23"/>
        <v>170.7024362605863</v>
      </c>
      <c r="X37" s="49">
        <f t="shared" si="24"/>
        <v>0</v>
      </c>
      <c r="Y37" s="49">
        <f t="shared" si="24"/>
        <v>0</v>
      </c>
      <c r="Z37" s="49">
        <f t="shared" si="24"/>
        <v>0</v>
      </c>
      <c r="AA37" s="49">
        <f t="shared" si="24"/>
        <v>0</v>
      </c>
      <c r="AB37" s="49">
        <f t="shared" si="24"/>
        <v>0</v>
      </c>
      <c r="AC37" s="49">
        <f t="shared" si="24"/>
        <v>0</v>
      </c>
      <c r="AE37" s="49">
        <f t="shared" si="25"/>
        <v>0</v>
      </c>
      <c r="AF37" s="49">
        <f t="shared" si="25"/>
        <v>0</v>
      </c>
      <c r="AG37" s="49">
        <f t="shared" si="25"/>
        <v>0</v>
      </c>
      <c r="AH37" s="49">
        <f t="shared" si="25"/>
        <v>0</v>
      </c>
      <c r="AI37" s="49">
        <f t="shared" si="25"/>
        <v>-5.6843418860808015E-14</v>
      </c>
      <c r="AJ37" s="49">
        <f t="shared" si="25"/>
        <v>5.6843418860808015E-14</v>
      </c>
    </row>
    <row r="38" spans="1:36" ht="15.75">
      <c r="A38" s="56"/>
      <c r="B38" s="16" t="s">
        <v>119</v>
      </c>
      <c r="C38" s="13">
        <v>1785.4544561</v>
      </c>
      <c r="D38" s="13">
        <v>1977.5509222000001</v>
      </c>
      <c r="E38" s="13">
        <v>2208.8148778999998</v>
      </c>
      <c r="F38" s="13">
        <v>2448.4750399999998</v>
      </c>
      <c r="G38" s="13">
        <v>1871.9297828000001</v>
      </c>
      <c r="H38" s="142">
        <f t="shared" ref="H38" si="26">H33+H34+H35+H36+H37</f>
        <v>1968.7896011999997</v>
      </c>
      <c r="J38" s="103">
        <f>SUM(J33:J37)</f>
        <v>641.04699300135212</v>
      </c>
      <c r="K38" s="103">
        <f>SUM(K33:K37)</f>
        <v>709.16913007804101</v>
      </c>
      <c r="L38" s="103">
        <f t="shared" ref="L38:O38" si="27">SUM(L33:L37)</f>
        <v>826.14515777480426</v>
      </c>
      <c r="M38" s="103">
        <f t="shared" si="27"/>
        <v>915.58728032388649</v>
      </c>
      <c r="N38" s="103">
        <f t="shared" si="27"/>
        <v>700.02914315235466</v>
      </c>
      <c r="O38" s="103">
        <f t="shared" si="27"/>
        <v>736.21187693081424</v>
      </c>
      <c r="Q38" s="103">
        <f>SUM(Q33:Q37)</f>
        <v>1144.4074630986479</v>
      </c>
      <c r="R38" s="103">
        <f>SUM(R33:R37)</f>
        <v>1268.3817921219588</v>
      </c>
      <c r="S38" s="103">
        <f t="shared" ref="S38:V38" si="28">SUM(S33:S37)</f>
        <v>1382.6697201251957</v>
      </c>
      <c r="T38" s="103">
        <f t="shared" si="28"/>
        <v>1532.8877596761135</v>
      </c>
      <c r="U38" s="103">
        <f t="shared" si="28"/>
        <v>1171.9006396476454</v>
      </c>
      <c r="V38" s="103">
        <f t="shared" si="28"/>
        <v>1232.5777242691856</v>
      </c>
      <c r="X38" s="103">
        <f>SUM(X33:X37)</f>
        <v>0</v>
      </c>
      <c r="Y38" s="103">
        <f>SUM(Y33:Y37)</f>
        <v>0</v>
      </c>
      <c r="Z38" s="103">
        <f t="shared" ref="Z38:AC38" si="29">SUM(Z33:Z37)</f>
        <v>0</v>
      </c>
      <c r="AA38" s="103">
        <f t="shared" si="29"/>
        <v>0</v>
      </c>
      <c r="AB38" s="103">
        <f t="shared" si="29"/>
        <v>0</v>
      </c>
      <c r="AC38" s="103">
        <f t="shared" si="29"/>
        <v>0</v>
      </c>
      <c r="AE38" s="103">
        <f>SUM(AE33:AE37)</f>
        <v>-1.7763568394002505E-15</v>
      </c>
      <c r="AF38" s="103">
        <f>SUM(AF33:AF37)</f>
        <v>2.5934809855243657E-13</v>
      </c>
      <c r="AG38" s="103">
        <f t="shared" ref="AG38:AI38" si="30">SUM(AG33:AG37)</f>
        <v>1.3500311979441904E-13</v>
      </c>
      <c r="AH38" s="103">
        <f t="shared" si="30"/>
        <v>-2.1316282072803006E-13</v>
      </c>
      <c r="AI38" s="103">
        <f t="shared" si="30"/>
        <v>-5.6843418860808015E-14</v>
      </c>
      <c r="AJ38" s="103">
        <f t="shared" ref="AJ38" si="31">SUM(AJ33:AJ37)</f>
        <v>1.705857677336553E-13</v>
      </c>
    </row>
    <row r="39" spans="1:36" ht="15.75">
      <c r="A39" s="56"/>
      <c r="B39" s="16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56">
        <v>7.3</v>
      </c>
      <c r="B40" s="16" t="s">
        <v>120</v>
      </c>
      <c r="C40" s="13">
        <v>407.33441979999998</v>
      </c>
      <c r="D40" s="13">
        <v>477.08271999999999</v>
      </c>
      <c r="E40" s="13">
        <v>307.91565260000004</v>
      </c>
      <c r="F40" s="13">
        <v>165.827966</v>
      </c>
      <c r="G40" s="13">
        <v>1.5074999999999999E-3</v>
      </c>
      <c r="H40" s="142">
        <v>0</v>
      </c>
      <c r="J40" s="49">
        <f t="shared" ref="J40:O43" si="32">C40*J$6*J$7/(J$6*J$7+Q$6*Q$7+X$6*X$7)</f>
        <v>146.24876264226342</v>
      </c>
      <c r="K40" s="49">
        <f t="shared" si="32"/>
        <v>171.08653624012635</v>
      </c>
      <c r="L40" s="49">
        <f t="shared" si="32"/>
        <v>115.16720026823161</v>
      </c>
      <c r="M40" s="49">
        <f t="shared" si="32"/>
        <v>62.010015994111157</v>
      </c>
      <c r="N40" s="49">
        <f t="shared" si="32"/>
        <v>5.637465373961218E-4</v>
      </c>
      <c r="O40" s="49">
        <f t="shared" si="32"/>
        <v>0</v>
      </c>
      <c r="Q40" s="49">
        <f t="shared" ref="Q40:V43" si="33">C40*Q$6*Q$7/(Q$6*Q$7+X$6*X$7+J$6*J$7)</f>
        <v>261.08565715773659</v>
      </c>
      <c r="R40" s="49">
        <f t="shared" si="33"/>
        <v>305.99618375987365</v>
      </c>
      <c r="S40" s="49">
        <f t="shared" si="33"/>
        <v>192.74845233176842</v>
      </c>
      <c r="T40" s="49">
        <f t="shared" si="33"/>
        <v>103.81795000588886</v>
      </c>
      <c r="U40" s="49">
        <f t="shared" si="33"/>
        <v>9.4375346260387803E-4</v>
      </c>
      <c r="V40" s="49">
        <f t="shared" si="33"/>
        <v>0</v>
      </c>
      <c r="X40" s="49">
        <f t="shared" ref="X40:AC43" si="34">C40*X$6*X$7/(X$6*X$7+J$6*J$7+Q$6*Q$7)</f>
        <v>0</v>
      </c>
      <c r="Y40" s="49">
        <f t="shared" si="34"/>
        <v>0</v>
      </c>
      <c r="Z40" s="49">
        <f t="shared" si="34"/>
        <v>0</v>
      </c>
      <c r="AA40" s="49">
        <f t="shared" si="34"/>
        <v>0</v>
      </c>
      <c r="AB40" s="49">
        <f t="shared" si="34"/>
        <v>0</v>
      </c>
      <c r="AC40" s="49">
        <f t="shared" si="34"/>
        <v>0</v>
      </c>
      <c r="AE40" s="49">
        <f t="shared" ref="AE40:AJ43" si="35">C40-J40-Q40-X40</f>
        <v>0</v>
      </c>
      <c r="AF40" s="49">
        <f t="shared" si="35"/>
        <v>0</v>
      </c>
      <c r="AG40" s="49">
        <f t="shared" si="35"/>
        <v>0</v>
      </c>
      <c r="AH40" s="49">
        <f t="shared" si="35"/>
        <v>-1.4210854715202004E-14</v>
      </c>
      <c r="AI40" s="49">
        <f t="shared" si="35"/>
        <v>1.0842021724855044E-19</v>
      </c>
      <c r="AJ40" s="49">
        <f t="shared" si="35"/>
        <v>0</v>
      </c>
    </row>
    <row r="41" spans="1:36" ht="15.75">
      <c r="A41" s="56">
        <v>7.4</v>
      </c>
      <c r="B41" s="16" t="s">
        <v>121</v>
      </c>
      <c r="C41" s="13">
        <v>0</v>
      </c>
      <c r="D41" s="13">
        <v>0</v>
      </c>
      <c r="E41" s="13">
        <v>120.52662410000001</v>
      </c>
      <c r="F41" s="13">
        <v>0</v>
      </c>
      <c r="G41" s="13">
        <v>0</v>
      </c>
      <c r="H41" s="142">
        <v>0</v>
      </c>
      <c r="J41" s="49">
        <f t="shared" si="32"/>
        <v>0</v>
      </c>
      <c r="K41" s="49">
        <f t="shared" si="32"/>
        <v>0</v>
      </c>
      <c r="L41" s="49">
        <f t="shared" si="32"/>
        <v>45.079598059311422</v>
      </c>
      <c r="M41" s="49">
        <f t="shared" si="32"/>
        <v>0</v>
      </c>
      <c r="N41" s="49">
        <f t="shared" si="32"/>
        <v>0</v>
      </c>
      <c r="O41" s="49">
        <f t="shared" si="32"/>
        <v>0</v>
      </c>
      <c r="Q41" s="49">
        <f t="shared" si="33"/>
        <v>0</v>
      </c>
      <c r="R41" s="49">
        <f t="shared" si="33"/>
        <v>0</v>
      </c>
      <c r="S41" s="49">
        <f t="shared" si="33"/>
        <v>75.447026040688584</v>
      </c>
      <c r="T41" s="49">
        <f t="shared" si="33"/>
        <v>0</v>
      </c>
      <c r="U41" s="49">
        <f t="shared" si="33"/>
        <v>0</v>
      </c>
      <c r="V41" s="49">
        <f t="shared" si="33"/>
        <v>0</v>
      </c>
      <c r="X41" s="49">
        <f t="shared" si="34"/>
        <v>0</v>
      </c>
      <c r="Y41" s="49">
        <f t="shared" si="34"/>
        <v>0</v>
      </c>
      <c r="Z41" s="49">
        <f t="shared" si="34"/>
        <v>0</v>
      </c>
      <c r="AA41" s="49">
        <f t="shared" si="34"/>
        <v>0</v>
      </c>
      <c r="AB41" s="49">
        <f t="shared" si="34"/>
        <v>0</v>
      </c>
      <c r="AC41" s="49">
        <f t="shared" si="34"/>
        <v>0</v>
      </c>
      <c r="AE41" s="49">
        <f t="shared" si="35"/>
        <v>0</v>
      </c>
      <c r="AF41" s="49">
        <f t="shared" si="35"/>
        <v>0</v>
      </c>
      <c r="AG41" s="49">
        <f t="shared" si="35"/>
        <v>0</v>
      </c>
      <c r="AH41" s="49">
        <f t="shared" si="35"/>
        <v>0</v>
      </c>
      <c r="AI41" s="49">
        <f t="shared" si="35"/>
        <v>0</v>
      </c>
      <c r="AJ41" s="49">
        <f t="shared" si="35"/>
        <v>0</v>
      </c>
    </row>
    <row r="42" spans="1:36">
      <c r="A42" s="56">
        <v>7.5</v>
      </c>
      <c r="B42" s="16" t="s">
        <v>122</v>
      </c>
      <c r="C42" s="13">
        <v>576.30294240000001</v>
      </c>
      <c r="D42" s="13">
        <v>539.05857809999998</v>
      </c>
      <c r="E42" s="13">
        <v>859.19753400000002</v>
      </c>
      <c r="F42" s="13">
        <v>505.1865196</v>
      </c>
      <c r="G42" s="13">
        <v>471.88041320000002</v>
      </c>
      <c r="H42" s="375">
        <v>2524.4315546000003</v>
      </c>
      <c r="J42" s="49">
        <f t="shared" si="32"/>
        <v>206.9149773163746</v>
      </c>
      <c r="K42" s="49">
        <f t="shared" si="32"/>
        <v>193.31168598530803</v>
      </c>
      <c r="L42" s="49">
        <f t="shared" si="32"/>
        <v>321.35870207511738</v>
      </c>
      <c r="M42" s="49">
        <f t="shared" si="32"/>
        <v>188.91038053500185</v>
      </c>
      <c r="N42" s="49">
        <f t="shared" si="32"/>
        <v>176.46497446537396</v>
      </c>
      <c r="O42" s="49">
        <f t="shared" si="32"/>
        <v>943.98938914684049</v>
      </c>
      <c r="Q42" s="49">
        <f t="shared" si="33"/>
        <v>369.38796508362543</v>
      </c>
      <c r="R42" s="49">
        <f t="shared" si="33"/>
        <v>345.74689211469183</v>
      </c>
      <c r="S42" s="49">
        <f t="shared" si="33"/>
        <v>537.83883192488258</v>
      </c>
      <c r="T42" s="49">
        <f t="shared" si="33"/>
        <v>316.27613906499818</v>
      </c>
      <c r="U42" s="49">
        <f t="shared" si="33"/>
        <v>295.41543873462604</v>
      </c>
      <c r="V42" s="49">
        <f t="shared" si="33"/>
        <v>1580.4421654531595</v>
      </c>
      <c r="X42" s="49">
        <f t="shared" si="34"/>
        <v>0</v>
      </c>
      <c r="Y42" s="49">
        <f t="shared" si="34"/>
        <v>0</v>
      </c>
      <c r="Z42" s="49">
        <f t="shared" si="34"/>
        <v>0</v>
      </c>
      <c r="AA42" s="49">
        <f t="shared" si="34"/>
        <v>0</v>
      </c>
      <c r="AB42" s="49">
        <f t="shared" si="34"/>
        <v>0</v>
      </c>
      <c r="AC42" s="49">
        <f t="shared" si="34"/>
        <v>0</v>
      </c>
      <c r="AE42" s="49">
        <f t="shared" si="35"/>
        <v>0</v>
      </c>
      <c r="AF42" s="49">
        <f t="shared" si="35"/>
        <v>1.1368683772161603E-13</v>
      </c>
      <c r="AG42" s="49">
        <f t="shared" si="35"/>
        <v>1.1368683772161603E-13</v>
      </c>
      <c r="AH42" s="49">
        <f t="shared" si="35"/>
        <v>-5.6843418860808015E-14</v>
      </c>
      <c r="AI42" s="49">
        <f t="shared" si="35"/>
        <v>0</v>
      </c>
      <c r="AJ42" s="49">
        <f t="shared" si="35"/>
        <v>2.2737367544323206E-13</v>
      </c>
    </row>
    <row r="43" spans="1:36">
      <c r="A43" s="56">
        <v>7.6</v>
      </c>
      <c r="B43" s="16" t="s">
        <v>123</v>
      </c>
      <c r="C43" s="13">
        <v>679.35333779999985</v>
      </c>
      <c r="D43" s="13">
        <v>631.8836045999999</v>
      </c>
      <c r="E43" s="13">
        <v>707.54956600000003</v>
      </c>
      <c r="F43" s="13">
        <v>934.60191429999975</v>
      </c>
      <c r="G43" s="13">
        <v>1129.415062</v>
      </c>
      <c r="H43" s="376"/>
      <c r="J43" s="49">
        <f t="shared" si="32"/>
        <v>243.91404266529793</v>
      </c>
      <c r="K43" s="49">
        <f t="shared" si="32"/>
        <v>226.59964967488148</v>
      </c>
      <c r="L43" s="49">
        <f t="shared" si="32"/>
        <v>264.63903955242563</v>
      </c>
      <c r="M43" s="49">
        <f t="shared" si="32"/>
        <v>349.48676662819275</v>
      </c>
      <c r="N43" s="49">
        <f t="shared" si="32"/>
        <v>422.35743315789472</v>
      </c>
      <c r="O43" s="49">
        <f t="shared" si="32"/>
        <v>0</v>
      </c>
      <c r="Q43" s="49">
        <f t="shared" si="33"/>
        <v>435.43929513470198</v>
      </c>
      <c r="R43" s="49">
        <f t="shared" si="33"/>
        <v>405.28395492511839</v>
      </c>
      <c r="S43" s="49">
        <f t="shared" si="33"/>
        <v>442.91052644757428</v>
      </c>
      <c r="T43" s="49">
        <f t="shared" si="33"/>
        <v>585.11514767180699</v>
      </c>
      <c r="U43" s="49">
        <f t="shared" si="33"/>
        <v>707.05762884210526</v>
      </c>
      <c r="V43" s="49">
        <f t="shared" si="33"/>
        <v>0</v>
      </c>
      <c r="X43" s="49">
        <f t="shared" si="34"/>
        <v>0</v>
      </c>
      <c r="Y43" s="49">
        <f t="shared" si="34"/>
        <v>0</v>
      </c>
      <c r="Z43" s="49">
        <f t="shared" si="34"/>
        <v>0</v>
      </c>
      <c r="AA43" s="49">
        <f t="shared" si="34"/>
        <v>0</v>
      </c>
      <c r="AB43" s="49">
        <f t="shared" si="34"/>
        <v>0</v>
      </c>
      <c r="AC43" s="49">
        <f t="shared" si="34"/>
        <v>0</v>
      </c>
      <c r="AE43" s="49">
        <f t="shared" si="35"/>
        <v>-5.6843418860808015E-14</v>
      </c>
      <c r="AF43" s="49">
        <f t="shared" si="35"/>
        <v>5.6843418860808015E-14</v>
      </c>
      <c r="AG43" s="49">
        <f t="shared" si="35"/>
        <v>1.1368683772161603E-13</v>
      </c>
      <c r="AH43" s="49">
        <f t="shared" si="35"/>
        <v>0</v>
      </c>
      <c r="AI43" s="49">
        <f t="shared" si="35"/>
        <v>0</v>
      </c>
      <c r="AJ43" s="49">
        <f t="shared" si="35"/>
        <v>0</v>
      </c>
    </row>
    <row r="44" spans="1:36" ht="15.75">
      <c r="A44" s="53"/>
      <c r="B44" s="16" t="s">
        <v>124</v>
      </c>
      <c r="C44" s="57">
        <f>C43+C42+C41+C40+C38+C30+C29+C28+C27+C26</f>
        <v>22304.157770999998</v>
      </c>
      <c r="D44" s="57">
        <f>D43+D42+D41+D40+D38+D30+D29+D28+D27+D26</f>
        <v>26167.0204715</v>
      </c>
      <c r="E44" s="57">
        <f>E43+E42+E41+E40+E38+E30+E29+E28+E27+E26</f>
        <v>23279.731611699997</v>
      </c>
      <c r="F44" s="57">
        <f>F43+F42+F41+F40+F38+F30+F29+F28+F27+F26</f>
        <v>23026.1720241</v>
      </c>
      <c r="G44" s="57">
        <f>G43+G42+G41+G40+G38+G30+G29+G28+G27+G26</f>
        <v>28850.419111100004</v>
      </c>
      <c r="H44" s="146">
        <f t="shared" ref="H44" si="36">H26+H38+H40+H41+H42+H43+H27+H28+H29+H30</f>
        <v>27979.208400699994</v>
      </c>
      <c r="J44" s="15">
        <f t="shared" ref="J44:O44" si="37">J43+J42+J41+J40+J38+J30+J29+J28+J27+J26</f>
        <v>8008.0526398632956</v>
      </c>
      <c r="K44" s="15">
        <f t="shared" si="37"/>
        <v>9383.7498373309645</v>
      </c>
      <c r="L44" s="15">
        <f t="shared" si="37"/>
        <v>8707.1296638439726</v>
      </c>
      <c r="M44" s="15">
        <f t="shared" si="37"/>
        <v>8610.4493104474059</v>
      </c>
      <c r="N44" s="15">
        <f t="shared" si="37"/>
        <v>10788.937894732688</v>
      </c>
      <c r="O44" s="15">
        <f t="shared" si="37"/>
        <v>10462.583467102149</v>
      </c>
      <c r="Q44" s="15">
        <f t="shared" ref="Q44:V44" si="38">Q43+Q42+Q41+Q40+Q38+Q30+Q29+Q28+Q27+Q26</f>
        <v>14296.105131136705</v>
      </c>
      <c r="R44" s="15">
        <f t="shared" si="38"/>
        <v>16783.270634169035</v>
      </c>
      <c r="S44" s="15">
        <f t="shared" si="38"/>
        <v>14572.601947856023</v>
      </c>
      <c r="T44" s="15">
        <f t="shared" si="38"/>
        <v>14415.722713652598</v>
      </c>
      <c r="U44" s="15">
        <f t="shared" si="38"/>
        <v>18061.481216367312</v>
      </c>
      <c r="V44" s="15">
        <f t="shared" si="38"/>
        <v>17516.62493359785</v>
      </c>
      <c r="X44" s="100"/>
      <c r="Y44" s="15">
        <f t="shared" ref="Y44:AC44" si="39">Y43+Y42+Y41+Y40+Y38+Y30+Y29+Y28+Y27+Y26</f>
        <v>0</v>
      </c>
      <c r="Z44" s="15">
        <f t="shared" si="39"/>
        <v>0</v>
      </c>
      <c r="AA44" s="15">
        <f t="shared" si="39"/>
        <v>0</v>
      </c>
      <c r="AB44" s="15">
        <f t="shared" si="39"/>
        <v>0</v>
      </c>
      <c r="AC44" s="15">
        <f t="shared" si="39"/>
        <v>0</v>
      </c>
      <c r="AE44" s="100"/>
      <c r="AF44" s="15">
        <f t="shared" ref="AF44:AI44" si="40">AF43+AF42+AF41+AF40+AF38+AF30+AF29+AF28+AF27+AF26</f>
        <v>3.1583624604536453E-12</v>
      </c>
      <c r="AG44" s="15">
        <f t="shared" si="40"/>
        <v>4.7606363295926712E-13</v>
      </c>
      <c r="AH44" s="15">
        <f t="shared" si="40"/>
        <v>-4.1495695768389851E-12</v>
      </c>
      <c r="AI44" s="15">
        <f t="shared" si="40"/>
        <v>-1.4210853630999831E-12</v>
      </c>
      <c r="AJ44" s="15">
        <f t="shared" ref="AJ44" si="41">AJ43+AJ42+AJ41+AJ40+AJ38+AJ30+AJ29+AJ28+AJ27+AJ26</f>
        <v>2.671696197609208E-12</v>
      </c>
    </row>
    <row r="45" spans="1:36" ht="15.75">
      <c r="A45" s="53">
        <v>8</v>
      </c>
      <c r="B45" s="16" t="s">
        <v>125</v>
      </c>
      <c r="C45" s="13">
        <v>2.8381391999999996</v>
      </c>
      <c r="D45" s="13">
        <v>3.0156896999999998</v>
      </c>
      <c r="E45" s="13">
        <v>3.0770811</v>
      </c>
      <c r="F45" s="13">
        <v>5.2387950999999999</v>
      </c>
      <c r="G45" s="13">
        <v>-2.5342921999999999</v>
      </c>
      <c r="H45" s="142">
        <v>1.10582</v>
      </c>
      <c r="J45" s="49">
        <f t="shared" ref="J45:O48" si="42">C45*J$6*J$7/(J$6*J$7+Q$6*Q$7+X$6*X$7)</f>
        <v>1.0190014053079619</v>
      </c>
      <c r="K45" s="49">
        <f t="shared" si="42"/>
        <v>1.0814558639810425</v>
      </c>
      <c r="L45" s="49">
        <f t="shared" si="42"/>
        <v>1.1508957478873239</v>
      </c>
      <c r="M45" s="49">
        <f t="shared" si="42"/>
        <v>1.9590047190283402</v>
      </c>
      <c r="N45" s="49">
        <f t="shared" si="42"/>
        <v>-0.94772699999999999</v>
      </c>
      <c r="O45" s="49">
        <f t="shared" si="42"/>
        <v>0.41351184364820853</v>
      </c>
      <c r="Q45" s="49">
        <f t="shared" ref="Q45:V48" si="43">C45*Q$6*Q$7/(Q$6*Q$7+X$6*X$7+J$6*J$7)</f>
        <v>1.8191377946920377</v>
      </c>
      <c r="R45" s="49">
        <f t="shared" si="43"/>
        <v>1.934233836018957</v>
      </c>
      <c r="S45" s="49">
        <f t="shared" si="43"/>
        <v>1.9261853521126762</v>
      </c>
      <c r="T45" s="49">
        <f t="shared" si="43"/>
        <v>3.2797903809716602</v>
      </c>
      <c r="U45" s="49">
        <f t="shared" si="43"/>
        <v>-1.5865651999999997</v>
      </c>
      <c r="V45" s="49">
        <f t="shared" si="43"/>
        <v>0.69230815635179155</v>
      </c>
      <c r="X45" s="49">
        <f t="shared" ref="X45:AC48" si="44">C45*X$6*X$7/(X$6*X$7+J$6*J$7+Q$6*Q$7)</f>
        <v>0</v>
      </c>
      <c r="Y45" s="49">
        <f t="shared" si="44"/>
        <v>0</v>
      </c>
      <c r="Z45" s="49">
        <f t="shared" si="44"/>
        <v>0</v>
      </c>
      <c r="AA45" s="49">
        <f t="shared" si="44"/>
        <v>0</v>
      </c>
      <c r="AB45" s="49">
        <f t="shared" si="44"/>
        <v>0</v>
      </c>
      <c r="AC45" s="49">
        <f t="shared" si="44"/>
        <v>0</v>
      </c>
      <c r="AE45" s="49">
        <f t="shared" ref="AE45:AJ48" si="45">C45-J45-Q45-X45</f>
        <v>0</v>
      </c>
      <c r="AF45" s="49">
        <f t="shared" si="45"/>
        <v>2.2204460492503131E-16</v>
      </c>
      <c r="AG45" s="49">
        <f t="shared" si="45"/>
        <v>0</v>
      </c>
      <c r="AH45" s="49">
        <f t="shared" si="45"/>
        <v>-4.4408920985006262E-16</v>
      </c>
      <c r="AI45" s="49">
        <f t="shared" si="45"/>
        <v>-2.2204460492503131E-16</v>
      </c>
      <c r="AJ45" s="49">
        <f t="shared" si="45"/>
        <v>-1.1102230246251565E-16</v>
      </c>
    </row>
    <row r="46" spans="1:36" ht="15.75">
      <c r="A46" s="53">
        <v>9</v>
      </c>
      <c r="B46" s="16" t="s">
        <v>126</v>
      </c>
      <c r="C46" s="13">
        <v>127.88477109999999</v>
      </c>
      <c r="D46" s="13">
        <v>217.09701910000001</v>
      </c>
      <c r="E46" s="13">
        <v>4082.4371150000002</v>
      </c>
      <c r="F46" s="13">
        <v>71.062319299999999</v>
      </c>
      <c r="G46" s="13">
        <v>465.39540729999999</v>
      </c>
      <c r="H46" s="142">
        <v>2690.9890778999998</v>
      </c>
      <c r="J46" s="49">
        <f t="shared" si="42"/>
        <v>45.915563785027544</v>
      </c>
      <c r="K46" s="49">
        <f t="shared" si="42"/>
        <v>77.853117433965252</v>
      </c>
      <c r="L46" s="49">
        <f t="shared" si="42"/>
        <v>1526.9209240766822</v>
      </c>
      <c r="M46" s="49">
        <f t="shared" si="42"/>
        <v>26.573174975634888</v>
      </c>
      <c r="N46" s="49">
        <f t="shared" si="42"/>
        <v>174.03983375484762</v>
      </c>
      <c r="O46" s="49">
        <f t="shared" si="42"/>
        <v>1006.2721372733549</v>
      </c>
      <c r="Q46" s="49">
        <f t="shared" si="43"/>
        <v>81.969207314972451</v>
      </c>
      <c r="R46" s="49">
        <f t="shared" si="43"/>
        <v>139.24390166603476</v>
      </c>
      <c r="S46" s="49">
        <f t="shared" si="43"/>
        <v>2555.5161909233179</v>
      </c>
      <c r="T46" s="49">
        <f t="shared" si="43"/>
        <v>44.489144324365114</v>
      </c>
      <c r="U46" s="49">
        <f t="shared" si="43"/>
        <v>291.35557354515231</v>
      </c>
      <c r="V46" s="49">
        <f t="shared" si="43"/>
        <v>1684.7169406266448</v>
      </c>
      <c r="X46" s="49">
        <f t="shared" si="44"/>
        <v>0</v>
      </c>
      <c r="Y46" s="49">
        <f t="shared" si="44"/>
        <v>0</v>
      </c>
      <c r="Z46" s="49">
        <f t="shared" si="44"/>
        <v>0</v>
      </c>
      <c r="AA46" s="49">
        <f t="shared" si="44"/>
        <v>0</v>
      </c>
      <c r="AB46" s="49">
        <f t="shared" si="44"/>
        <v>0</v>
      </c>
      <c r="AC46" s="49">
        <f t="shared" si="44"/>
        <v>0</v>
      </c>
      <c r="AE46" s="49">
        <f t="shared" si="45"/>
        <v>0</v>
      </c>
      <c r="AF46" s="49">
        <f t="shared" si="45"/>
        <v>0</v>
      </c>
      <c r="AG46" s="49">
        <f t="shared" si="45"/>
        <v>0</v>
      </c>
      <c r="AH46" s="49">
        <f t="shared" si="45"/>
        <v>0</v>
      </c>
      <c r="AI46" s="49">
        <f t="shared" si="45"/>
        <v>5.6843418860808015E-14</v>
      </c>
      <c r="AJ46" s="49">
        <f t="shared" si="45"/>
        <v>0</v>
      </c>
    </row>
    <row r="47" spans="1:36" ht="15.75">
      <c r="A47" s="53">
        <v>10</v>
      </c>
      <c r="B47" s="16" t="s">
        <v>127</v>
      </c>
      <c r="C47" s="13">
        <v>-650.17706220000002</v>
      </c>
      <c r="D47" s="13">
        <v>-2.63245</v>
      </c>
      <c r="E47" s="13">
        <v>-20.5213</v>
      </c>
      <c r="F47" s="13">
        <v>225.01269010000001</v>
      </c>
      <c r="G47" s="13">
        <v>0</v>
      </c>
      <c r="H47" s="142">
        <v>0</v>
      </c>
      <c r="J47" s="49">
        <f t="shared" si="42"/>
        <v>-233.43863475082625</v>
      </c>
      <c r="K47" s="49">
        <f t="shared" si="42"/>
        <v>-0.94402235387045808</v>
      </c>
      <c r="L47" s="49">
        <f t="shared" si="42"/>
        <v>-7.6754158059467912</v>
      </c>
      <c r="M47" s="49">
        <f t="shared" si="42"/>
        <v>84.141661075303645</v>
      </c>
      <c r="N47" s="49">
        <f t="shared" si="42"/>
        <v>0</v>
      </c>
      <c r="O47" s="49">
        <f t="shared" si="42"/>
        <v>0</v>
      </c>
      <c r="Q47" s="49">
        <f t="shared" si="43"/>
        <v>-416.73842744917374</v>
      </c>
      <c r="R47" s="49">
        <f t="shared" si="43"/>
        <v>-1.6884276461295415</v>
      </c>
      <c r="S47" s="49">
        <f t="shared" si="43"/>
        <v>-12.845884194053209</v>
      </c>
      <c r="T47" s="49">
        <f t="shared" si="43"/>
        <v>140.87102902469638</v>
      </c>
      <c r="U47" s="49">
        <f t="shared" si="43"/>
        <v>0</v>
      </c>
      <c r="V47" s="49">
        <f t="shared" si="43"/>
        <v>0</v>
      </c>
      <c r="X47" s="49">
        <f t="shared" si="44"/>
        <v>0</v>
      </c>
      <c r="Y47" s="49">
        <f t="shared" si="44"/>
        <v>0</v>
      </c>
      <c r="Z47" s="49">
        <f t="shared" si="44"/>
        <v>0</v>
      </c>
      <c r="AA47" s="49">
        <f t="shared" si="44"/>
        <v>0</v>
      </c>
      <c r="AB47" s="49">
        <f t="shared" si="44"/>
        <v>0</v>
      </c>
      <c r="AC47" s="49">
        <f t="shared" si="44"/>
        <v>0</v>
      </c>
      <c r="AE47" s="49">
        <f t="shared" si="45"/>
        <v>0</v>
      </c>
      <c r="AF47" s="49">
        <f t="shared" si="45"/>
        <v>-2.2204460492503131E-16</v>
      </c>
      <c r="AG47" s="49">
        <f t="shared" si="45"/>
        <v>0</v>
      </c>
      <c r="AH47" s="49">
        <f t="shared" si="45"/>
        <v>0</v>
      </c>
      <c r="AI47" s="49">
        <f t="shared" si="45"/>
        <v>0</v>
      </c>
      <c r="AJ47" s="49">
        <f t="shared" si="45"/>
        <v>0</v>
      </c>
    </row>
    <row r="48" spans="1:36" ht="15.75">
      <c r="A48" s="53">
        <v>11</v>
      </c>
      <c r="B48" s="16" t="s">
        <v>128</v>
      </c>
      <c r="C48" s="13">
        <f>'CC Expenses'!I59</f>
        <v>5312.299454039794</v>
      </c>
      <c r="D48" s="13">
        <f>'CC Expenses'!J59</f>
        <v>5378.6304663918017</v>
      </c>
      <c r="E48" s="13">
        <f>'CC Expenses'!K59</f>
        <v>5732.5946579635092</v>
      </c>
      <c r="F48" s="13">
        <f>'CC Expenses'!L59</f>
        <v>5909.1041477386607</v>
      </c>
      <c r="G48" s="13">
        <f>'CC Expenses'!M59</f>
        <v>6026.5646954366757</v>
      </c>
      <c r="H48" s="142">
        <f>6084.8208763*RAT</f>
        <v>6003.8927586452101</v>
      </c>
      <c r="J48" s="49">
        <f t="shared" si="42"/>
        <v>1907.3203347754295</v>
      </c>
      <c r="K48" s="49">
        <f t="shared" si="42"/>
        <v>1928.8295669367124</v>
      </c>
      <c r="L48" s="49">
        <f t="shared" si="42"/>
        <v>2144.1159988314221</v>
      </c>
      <c r="M48" s="49">
        <f t="shared" si="42"/>
        <v>2209.6613228201982</v>
      </c>
      <c r="N48" s="49">
        <f t="shared" si="42"/>
        <v>2253.7014789029122</v>
      </c>
      <c r="O48" s="49">
        <f t="shared" si="42"/>
        <v>2245.1038719624435</v>
      </c>
      <c r="Q48" s="49">
        <f t="shared" si="43"/>
        <v>3404.9791192643647</v>
      </c>
      <c r="R48" s="49">
        <f t="shared" si="43"/>
        <v>3449.8008994550892</v>
      </c>
      <c r="S48" s="49">
        <f t="shared" si="43"/>
        <v>3588.4786591320872</v>
      </c>
      <c r="T48" s="49">
        <f t="shared" si="43"/>
        <v>3699.4428249184625</v>
      </c>
      <c r="U48" s="49">
        <f t="shared" si="43"/>
        <v>3772.8632165337631</v>
      </c>
      <c r="V48" s="49">
        <f t="shared" si="43"/>
        <v>3758.7888866827666</v>
      </c>
      <c r="X48" s="49">
        <f t="shared" si="44"/>
        <v>0</v>
      </c>
      <c r="Y48" s="49">
        <f t="shared" si="44"/>
        <v>0</v>
      </c>
      <c r="Z48" s="49">
        <f t="shared" si="44"/>
        <v>0</v>
      </c>
      <c r="AA48" s="49">
        <f t="shared" si="44"/>
        <v>0</v>
      </c>
      <c r="AB48" s="49">
        <f t="shared" si="44"/>
        <v>0</v>
      </c>
      <c r="AC48" s="49">
        <f t="shared" si="44"/>
        <v>0</v>
      </c>
      <c r="AE48" s="49">
        <f t="shared" si="45"/>
        <v>-4.5474735088646412E-13</v>
      </c>
      <c r="AF48" s="49">
        <f t="shared" si="45"/>
        <v>0</v>
      </c>
      <c r="AG48" s="49">
        <f t="shared" si="45"/>
        <v>0</v>
      </c>
      <c r="AH48" s="49">
        <f t="shared" si="45"/>
        <v>0</v>
      </c>
      <c r="AI48" s="49">
        <f t="shared" si="45"/>
        <v>4.5474735088646412E-13</v>
      </c>
      <c r="AJ48" s="49">
        <f t="shared" si="45"/>
        <v>0</v>
      </c>
    </row>
    <row r="49" spans="1:36" ht="15.75">
      <c r="A49" s="53">
        <v>12</v>
      </c>
      <c r="B49" s="16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56">
        <v>12.1</v>
      </c>
      <c r="B50" s="16" t="s">
        <v>130</v>
      </c>
      <c r="C50" s="13">
        <v>101.97694</v>
      </c>
      <c r="D50" s="13">
        <v>97.022135300000016</v>
      </c>
      <c r="E50" s="13">
        <v>90.90334</v>
      </c>
      <c r="F50" s="13">
        <v>125.75145999999999</v>
      </c>
      <c r="G50" s="13">
        <v>97.648610000000005</v>
      </c>
      <c r="H50" s="142">
        <v>332.65984850000001</v>
      </c>
      <c r="J50" s="49">
        <f t="shared" ref="J50:O63" si="46">C50*J$6*J$7/(J$6*J$7+Q$6*Q$7+X$6*X$7)</f>
        <v>36.613653470205307</v>
      </c>
      <c r="K50" s="49">
        <f t="shared" si="46"/>
        <v>34.793088014375996</v>
      </c>
      <c r="L50" s="49">
        <f t="shared" si="46"/>
        <v>33.99984078247261</v>
      </c>
      <c r="M50" s="49">
        <f t="shared" si="46"/>
        <v>47.02373329407434</v>
      </c>
      <c r="N50" s="49">
        <f t="shared" si="46"/>
        <v>36.516793213296403</v>
      </c>
      <c r="O50" s="49">
        <f t="shared" si="46"/>
        <v>124.39527885276873</v>
      </c>
      <c r="Q50" s="49">
        <f t="shared" ref="Q50:V63" si="47">C50*Q$6*Q$7/(Q$6*Q$7+X$6*X$7+J$6*J$7)</f>
        <v>65.363286529794692</v>
      </c>
      <c r="R50" s="49">
        <f t="shared" si="47"/>
        <v>62.22904728562402</v>
      </c>
      <c r="S50" s="49">
        <f t="shared" si="47"/>
        <v>56.90349921752739</v>
      </c>
      <c r="T50" s="49">
        <f t="shared" si="47"/>
        <v>78.727726705925647</v>
      </c>
      <c r="U50" s="49">
        <f t="shared" si="47"/>
        <v>61.131816786703602</v>
      </c>
      <c r="V50" s="49">
        <f t="shared" si="47"/>
        <v>208.26456964723127</v>
      </c>
      <c r="X50" s="49">
        <f t="shared" ref="X50:AC63" si="48">C50*X$6*X$7/(X$6*X$7+J$6*J$7+Q$6*Q$7)</f>
        <v>0</v>
      </c>
      <c r="Y50" s="49">
        <f t="shared" si="48"/>
        <v>0</v>
      </c>
      <c r="Z50" s="49">
        <f t="shared" si="48"/>
        <v>0</v>
      </c>
      <c r="AA50" s="49">
        <f t="shared" si="48"/>
        <v>0</v>
      </c>
      <c r="AB50" s="49">
        <f t="shared" si="48"/>
        <v>0</v>
      </c>
      <c r="AC50" s="49">
        <f t="shared" si="48"/>
        <v>0</v>
      </c>
      <c r="AE50" s="49">
        <f t="shared" ref="AE50:AJ63" si="49">C50-J50-Q50-X50</f>
        <v>0</v>
      </c>
      <c r="AF50" s="49">
        <f t="shared" si="49"/>
        <v>0</v>
      </c>
      <c r="AG50" s="49">
        <f t="shared" si="49"/>
        <v>0</v>
      </c>
      <c r="AH50" s="49">
        <f t="shared" si="49"/>
        <v>0</v>
      </c>
      <c r="AI50" s="49">
        <f t="shared" si="49"/>
        <v>0</v>
      </c>
      <c r="AJ50" s="49">
        <f t="shared" si="49"/>
        <v>0</v>
      </c>
    </row>
    <row r="51" spans="1:36" ht="15.75">
      <c r="A51" s="56">
        <v>12.2</v>
      </c>
      <c r="B51" s="16" t="s">
        <v>131</v>
      </c>
      <c r="C51" s="13">
        <v>482.25472000000002</v>
      </c>
      <c r="D51" s="13">
        <v>716.00941</v>
      </c>
      <c r="E51" s="13">
        <v>607.45659999999998</v>
      </c>
      <c r="F51" s="13">
        <v>802.09893999999997</v>
      </c>
      <c r="G51" s="13">
        <v>664.90426000000002</v>
      </c>
      <c r="H51" s="142">
        <v>290.64227</v>
      </c>
      <c r="J51" s="49">
        <f t="shared" si="46"/>
        <v>173.14803917876819</v>
      </c>
      <c r="K51" s="49">
        <f t="shared" si="46"/>
        <v>256.76798747235387</v>
      </c>
      <c r="L51" s="49">
        <f t="shared" si="46"/>
        <v>227.20207730829421</v>
      </c>
      <c r="M51" s="49">
        <f t="shared" si="46"/>
        <v>299.93835960250277</v>
      </c>
      <c r="N51" s="49">
        <f t="shared" si="46"/>
        <v>248.64840747922437</v>
      </c>
      <c r="O51" s="49">
        <f t="shared" si="46"/>
        <v>108.68316806514659</v>
      </c>
      <c r="Q51" s="49">
        <f t="shared" si="47"/>
        <v>309.10668082123186</v>
      </c>
      <c r="R51" s="49">
        <f t="shared" si="47"/>
        <v>459.24142252764608</v>
      </c>
      <c r="S51" s="49">
        <f t="shared" si="47"/>
        <v>380.2545226917058</v>
      </c>
      <c r="T51" s="49">
        <f t="shared" si="47"/>
        <v>502.16058039749726</v>
      </c>
      <c r="U51" s="49">
        <f t="shared" si="47"/>
        <v>416.25585252077559</v>
      </c>
      <c r="V51" s="49">
        <f t="shared" si="47"/>
        <v>181.95910193485341</v>
      </c>
      <c r="X51" s="49">
        <f t="shared" si="48"/>
        <v>0</v>
      </c>
      <c r="Y51" s="49">
        <f t="shared" si="48"/>
        <v>0</v>
      </c>
      <c r="Z51" s="49">
        <f t="shared" si="48"/>
        <v>0</v>
      </c>
      <c r="AA51" s="49">
        <f t="shared" si="48"/>
        <v>0</v>
      </c>
      <c r="AB51" s="49">
        <f t="shared" si="48"/>
        <v>0</v>
      </c>
      <c r="AC51" s="49">
        <f t="shared" si="48"/>
        <v>0</v>
      </c>
      <c r="AE51" s="49">
        <f t="shared" si="49"/>
        <v>0</v>
      </c>
      <c r="AF51" s="49">
        <f t="shared" si="49"/>
        <v>5.6843418860808015E-14</v>
      </c>
      <c r="AG51" s="49">
        <f t="shared" si="49"/>
        <v>0</v>
      </c>
      <c r="AH51" s="49">
        <f t="shared" si="49"/>
        <v>-5.6843418860808015E-14</v>
      </c>
      <c r="AI51" s="49">
        <f t="shared" si="49"/>
        <v>5.6843418860808015E-14</v>
      </c>
      <c r="AJ51" s="49">
        <f t="shared" si="49"/>
        <v>0</v>
      </c>
    </row>
    <row r="52" spans="1:36" ht="15.75">
      <c r="A52" s="56">
        <v>12.3</v>
      </c>
      <c r="B52" s="16" t="s">
        <v>132</v>
      </c>
      <c r="C52" s="13">
        <v>116.1044043</v>
      </c>
      <c r="D52" s="13">
        <v>79.557315899999992</v>
      </c>
      <c r="E52" s="13">
        <v>71.673130600000007</v>
      </c>
      <c r="F52" s="13">
        <v>85.551514999999995</v>
      </c>
      <c r="G52" s="13">
        <v>78.642632000000006</v>
      </c>
      <c r="H52" s="142">
        <v>61.508491200000002</v>
      </c>
      <c r="J52" s="49">
        <f t="shared" si="46"/>
        <v>41.685957878367553</v>
      </c>
      <c r="K52" s="49">
        <f t="shared" si="46"/>
        <v>28.530032716113741</v>
      </c>
      <c r="L52" s="49">
        <f t="shared" si="46"/>
        <v>26.807321147730828</v>
      </c>
      <c r="M52" s="49">
        <f t="shared" si="46"/>
        <v>31.991291586308424</v>
      </c>
      <c r="N52" s="49">
        <f t="shared" si="46"/>
        <v>29.409294515235459</v>
      </c>
      <c r="O52" s="49">
        <f t="shared" si="46"/>
        <v>23.000569347752442</v>
      </c>
      <c r="Q52" s="49">
        <f t="shared" si="47"/>
        <v>74.418446421632439</v>
      </c>
      <c r="R52" s="49">
        <f t="shared" si="47"/>
        <v>51.02728318388624</v>
      </c>
      <c r="S52" s="49">
        <f t="shared" si="47"/>
        <v>44.865809452269175</v>
      </c>
      <c r="T52" s="49">
        <f t="shared" si="47"/>
        <v>53.560223413691567</v>
      </c>
      <c r="U52" s="49">
        <f t="shared" si="47"/>
        <v>49.23333748476454</v>
      </c>
      <c r="V52" s="49">
        <f t="shared" si="47"/>
        <v>38.507921852247556</v>
      </c>
      <c r="X52" s="49">
        <f t="shared" si="48"/>
        <v>0</v>
      </c>
      <c r="Y52" s="49">
        <f t="shared" si="48"/>
        <v>0</v>
      </c>
      <c r="Z52" s="49">
        <f t="shared" si="48"/>
        <v>0</v>
      </c>
      <c r="AA52" s="49">
        <f t="shared" si="48"/>
        <v>0</v>
      </c>
      <c r="AB52" s="49">
        <f t="shared" si="48"/>
        <v>0</v>
      </c>
      <c r="AC52" s="49">
        <f t="shared" si="48"/>
        <v>0</v>
      </c>
      <c r="AE52" s="49">
        <f t="shared" si="49"/>
        <v>0</v>
      </c>
      <c r="AF52" s="49">
        <f t="shared" si="49"/>
        <v>1.4210854715202004E-14</v>
      </c>
      <c r="AG52" s="49">
        <f t="shared" si="49"/>
        <v>0</v>
      </c>
      <c r="AH52" s="49">
        <f t="shared" si="49"/>
        <v>7.1054273576010019E-15</v>
      </c>
      <c r="AI52" s="49">
        <f t="shared" si="49"/>
        <v>7.1054273576010019E-15</v>
      </c>
      <c r="AJ52" s="49">
        <f t="shared" si="49"/>
        <v>7.1054273576010019E-15</v>
      </c>
    </row>
    <row r="53" spans="1:36" ht="15.75">
      <c r="A53" s="56">
        <v>12.4</v>
      </c>
      <c r="B53" s="16" t="s">
        <v>133</v>
      </c>
      <c r="C53" s="13">
        <v>45.295634999999997</v>
      </c>
      <c r="D53" s="13">
        <v>65.233663100000001</v>
      </c>
      <c r="E53" s="13">
        <v>47.346249999999998</v>
      </c>
      <c r="F53" s="13">
        <v>65.425240000000002</v>
      </c>
      <c r="G53" s="13">
        <v>54.182020000000001</v>
      </c>
      <c r="H53" s="142">
        <v>55.40616</v>
      </c>
      <c r="J53" s="49">
        <f t="shared" si="46"/>
        <v>16.262879466700049</v>
      </c>
      <c r="K53" s="49">
        <f t="shared" si="46"/>
        <v>23.393430527172193</v>
      </c>
      <c r="L53" s="49">
        <f t="shared" si="46"/>
        <v>17.7085348200313</v>
      </c>
      <c r="M53" s="49">
        <f t="shared" si="46"/>
        <v>24.465235126978282</v>
      </c>
      <c r="N53" s="49">
        <f t="shared" si="46"/>
        <v>20.261974238227147</v>
      </c>
      <c r="O53" s="49">
        <f t="shared" si="46"/>
        <v>20.718655270358305</v>
      </c>
      <c r="Q53" s="49">
        <f t="shared" si="47"/>
        <v>29.032755533299945</v>
      </c>
      <c r="R53" s="49">
        <f t="shared" si="47"/>
        <v>41.840232572827802</v>
      </c>
      <c r="S53" s="49">
        <f t="shared" si="47"/>
        <v>29.637715179968701</v>
      </c>
      <c r="T53" s="49">
        <f t="shared" si="47"/>
        <v>40.960004873021724</v>
      </c>
      <c r="U53" s="49">
        <f t="shared" si="47"/>
        <v>33.920045761772855</v>
      </c>
      <c r="V53" s="49">
        <f t="shared" si="47"/>
        <v>34.687504729641688</v>
      </c>
      <c r="X53" s="49">
        <f t="shared" si="48"/>
        <v>0</v>
      </c>
      <c r="Y53" s="49">
        <f t="shared" si="48"/>
        <v>0</v>
      </c>
      <c r="Z53" s="49">
        <f t="shared" si="48"/>
        <v>0</v>
      </c>
      <c r="AA53" s="49">
        <f t="shared" si="48"/>
        <v>0</v>
      </c>
      <c r="AB53" s="49">
        <f t="shared" si="48"/>
        <v>0</v>
      </c>
      <c r="AC53" s="49">
        <f t="shared" si="48"/>
        <v>0</v>
      </c>
      <c r="AE53" s="49">
        <f t="shared" si="49"/>
        <v>3.5527136788005009E-15</v>
      </c>
      <c r="AF53" s="49">
        <f t="shared" si="49"/>
        <v>7.1054273576010019E-15</v>
      </c>
      <c r="AG53" s="49">
        <f t="shared" si="49"/>
        <v>-3.5527136788005009E-15</v>
      </c>
      <c r="AH53" s="49">
        <f t="shared" si="49"/>
        <v>-7.1054273576010019E-15</v>
      </c>
      <c r="AI53" s="49">
        <f t="shared" si="49"/>
        <v>0</v>
      </c>
      <c r="AJ53" s="49">
        <f t="shared" si="49"/>
        <v>7.1054273576010019E-15</v>
      </c>
    </row>
    <row r="54" spans="1:36" ht="15.75">
      <c r="A54" s="56">
        <v>12.5</v>
      </c>
      <c r="B54" s="16" t="s">
        <v>134</v>
      </c>
      <c r="C54" s="13">
        <v>95.964177500000005</v>
      </c>
      <c r="D54" s="13">
        <v>109.2509903</v>
      </c>
      <c r="E54" s="13">
        <v>120.0517634</v>
      </c>
      <c r="F54" s="13">
        <v>120.19370529999999</v>
      </c>
      <c r="G54" s="13">
        <v>130.83405160000001</v>
      </c>
      <c r="H54" s="142">
        <v>169.0147164</v>
      </c>
      <c r="J54" s="49">
        <f t="shared" si="46"/>
        <v>34.454839893590396</v>
      </c>
      <c r="K54" s="49">
        <f t="shared" si="46"/>
        <v>39.178475194470764</v>
      </c>
      <c r="L54" s="49">
        <f t="shared" si="46"/>
        <v>44.901989753677618</v>
      </c>
      <c r="M54" s="49">
        <f t="shared" si="46"/>
        <v>44.945456232903929</v>
      </c>
      <c r="N54" s="49">
        <f t="shared" si="46"/>
        <v>48.926861401662059</v>
      </c>
      <c r="O54" s="49">
        <f t="shared" si="46"/>
        <v>63.201594275960915</v>
      </c>
      <c r="Q54" s="49">
        <f t="shared" si="47"/>
        <v>61.509337606409616</v>
      </c>
      <c r="R54" s="49">
        <f t="shared" si="47"/>
        <v>70.07251510552922</v>
      </c>
      <c r="S54" s="49">
        <f t="shared" si="47"/>
        <v>75.149773646322373</v>
      </c>
      <c r="T54" s="49">
        <f t="shared" si="47"/>
        <v>75.248249067096054</v>
      </c>
      <c r="U54" s="49">
        <f t="shared" si="47"/>
        <v>81.907190198337943</v>
      </c>
      <c r="V54" s="49">
        <f t="shared" si="47"/>
        <v>105.81312212403908</v>
      </c>
      <c r="X54" s="49">
        <f t="shared" si="48"/>
        <v>0</v>
      </c>
      <c r="Y54" s="49">
        <f t="shared" si="48"/>
        <v>0</v>
      </c>
      <c r="Z54" s="49">
        <f t="shared" si="48"/>
        <v>0</v>
      </c>
      <c r="AA54" s="49">
        <f t="shared" si="48"/>
        <v>0</v>
      </c>
      <c r="AB54" s="49">
        <f t="shared" si="48"/>
        <v>0</v>
      </c>
      <c r="AC54" s="49">
        <f t="shared" si="48"/>
        <v>0</v>
      </c>
      <c r="AE54" s="49">
        <f t="shared" si="49"/>
        <v>-7.1054273576010019E-15</v>
      </c>
      <c r="AF54" s="49">
        <f t="shared" si="49"/>
        <v>1.4210854715202004E-14</v>
      </c>
      <c r="AG54" s="49">
        <f t="shared" si="49"/>
        <v>1.4210854715202004E-14</v>
      </c>
      <c r="AH54" s="49">
        <f t="shared" si="49"/>
        <v>0</v>
      </c>
      <c r="AI54" s="49">
        <f t="shared" si="49"/>
        <v>1.4210854715202004E-14</v>
      </c>
      <c r="AJ54" s="49">
        <f t="shared" si="49"/>
        <v>0</v>
      </c>
    </row>
    <row r="55" spans="1:36" ht="15.75">
      <c r="A55" s="56">
        <v>12.6</v>
      </c>
      <c r="B55" s="16" t="s">
        <v>135</v>
      </c>
      <c r="C55" s="13">
        <v>41.005119999999998</v>
      </c>
      <c r="D55" s="13">
        <v>40.885420000000003</v>
      </c>
      <c r="E55" s="13">
        <v>223.38569000000001</v>
      </c>
      <c r="F55" s="13">
        <v>47.92163</v>
      </c>
      <c r="G55" s="13">
        <v>133.10176000000001</v>
      </c>
      <c r="H55" s="142">
        <v>260.99369999999999</v>
      </c>
      <c r="J55" s="49">
        <f t="shared" si="46"/>
        <v>14.722419148723084</v>
      </c>
      <c r="K55" s="49">
        <f t="shared" si="46"/>
        <v>14.66191206951027</v>
      </c>
      <c r="L55" s="49">
        <f t="shared" si="46"/>
        <v>83.551142269170583</v>
      </c>
      <c r="M55" s="49">
        <f t="shared" si="46"/>
        <v>17.919902863452336</v>
      </c>
      <c r="N55" s="49">
        <f t="shared" si="46"/>
        <v>49.774896398891968</v>
      </c>
      <c r="O55" s="49">
        <f t="shared" si="46"/>
        <v>97.596341237785012</v>
      </c>
      <c r="Q55" s="49">
        <f t="shared" si="47"/>
        <v>26.282700851276914</v>
      </c>
      <c r="R55" s="49">
        <f t="shared" si="47"/>
        <v>26.223507930489731</v>
      </c>
      <c r="S55" s="49">
        <f t="shared" si="47"/>
        <v>139.83454773082943</v>
      </c>
      <c r="T55" s="49">
        <f t="shared" si="47"/>
        <v>30.001727136547665</v>
      </c>
      <c r="U55" s="49">
        <f t="shared" si="47"/>
        <v>83.326863601108045</v>
      </c>
      <c r="V55" s="49">
        <f t="shared" si="47"/>
        <v>163.39735876221494</v>
      </c>
      <c r="X55" s="49">
        <f t="shared" si="48"/>
        <v>0</v>
      </c>
      <c r="Y55" s="49">
        <f t="shared" si="48"/>
        <v>0</v>
      </c>
      <c r="Z55" s="49">
        <f t="shared" si="48"/>
        <v>0</v>
      </c>
      <c r="AA55" s="49">
        <f t="shared" si="48"/>
        <v>0</v>
      </c>
      <c r="AB55" s="49">
        <f t="shared" si="48"/>
        <v>0</v>
      </c>
      <c r="AC55" s="49">
        <f t="shared" si="48"/>
        <v>0</v>
      </c>
      <c r="AE55" s="49">
        <f t="shared" si="49"/>
        <v>0</v>
      </c>
      <c r="AF55" s="49">
        <f t="shared" si="49"/>
        <v>0</v>
      </c>
      <c r="AG55" s="49">
        <f t="shared" si="49"/>
        <v>0</v>
      </c>
      <c r="AH55" s="49">
        <f t="shared" si="49"/>
        <v>0</v>
      </c>
      <c r="AI55" s="49">
        <f t="shared" si="49"/>
        <v>0</v>
      </c>
      <c r="AJ55" s="49">
        <f t="shared" si="49"/>
        <v>5.6843418860808015E-14</v>
      </c>
    </row>
    <row r="56" spans="1:36" ht="15.75">
      <c r="A56" s="56">
        <v>12.7</v>
      </c>
      <c r="B56" s="16" t="s">
        <v>136</v>
      </c>
      <c r="C56" s="13">
        <v>378.9642121</v>
      </c>
      <c r="D56" s="13">
        <v>587.51232340000001</v>
      </c>
      <c r="E56" s="13">
        <v>461.1187453</v>
      </c>
      <c r="F56" s="13">
        <v>5196.0981916000001</v>
      </c>
      <c r="G56" s="13">
        <v>1705.5506664</v>
      </c>
      <c r="H56" s="142">
        <v>970.74997849999988</v>
      </c>
      <c r="J56" s="49">
        <f t="shared" si="46"/>
        <v>136.06276418412619</v>
      </c>
      <c r="K56" s="49">
        <f t="shared" si="46"/>
        <v>210.68767363633492</v>
      </c>
      <c r="L56" s="49">
        <f t="shared" si="46"/>
        <v>172.46851350031298</v>
      </c>
      <c r="M56" s="49">
        <f t="shared" si="46"/>
        <v>1943.0385582133233</v>
      </c>
      <c r="N56" s="49">
        <f t="shared" si="46"/>
        <v>637.80980599445979</v>
      </c>
      <c r="O56" s="49">
        <f t="shared" si="46"/>
        <v>363.00357502214979</v>
      </c>
      <c r="Q56" s="49">
        <f t="shared" si="47"/>
        <v>242.90144791587383</v>
      </c>
      <c r="R56" s="49">
        <f t="shared" si="47"/>
        <v>376.82464976366504</v>
      </c>
      <c r="S56" s="49">
        <f t="shared" si="47"/>
        <v>288.65023179968699</v>
      </c>
      <c r="T56" s="49">
        <f t="shared" si="47"/>
        <v>3253.059633386677</v>
      </c>
      <c r="U56" s="49">
        <f t="shared" si="47"/>
        <v>1067.7408604055402</v>
      </c>
      <c r="V56" s="49">
        <f t="shared" si="47"/>
        <v>607.74640347784998</v>
      </c>
      <c r="X56" s="49">
        <f t="shared" si="48"/>
        <v>0</v>
      </c>
      <c r="Y56" s="49">
        <f t="shared" si="48"/>
        <v>0</v>
      </c>
      <c r="Z56" s="49">
        <f t="shared" si="48"/>
        <v>0</v>
      </c>
      <c r="AA56" s="49">
        <f t="shared" si="48"/>
        <v>0</v>
      </c>
      <c r="AB56" s="49">
        <f t="shared" si="48"/>
        <v>0</v>
      </c>
      <c r="AC56" s="49">
        <f t="shared" si="48"/>
        <v>0</v>
      </c>
      <c r="AE56" s="49">
        <f t="shared" si="49"/>
        <v>-2.8421709430404007E-14</v>
      </c>
      <c r="AF56" s="49">
        <f t="shared" si="49"/>
        <v>5.6843418860808015E-14</v>
      </c>
      <c r="AG56" s="49">
        <f t="shared" si="49"/>
        <v>5.6843418860808015E-14</v>
      </c>
      <c r="AH56" s="49">
        <f t="shared" si="49"/>
        <v>0</v>
      </c>
      <c r="AI56" s="49">
        <f t="shared" si="49"/>
        <v>0</v>
      </c>
      <c r="AJ56" s="49">
        <f t="shared" si="49"/>
        <v>1.1368683772161603E-13</v>
      </c>
    </row>
    <row r="57" spans="1:36" ht="15.75">
      <c r="A57" s="56">
        <v>12.8</v>
      </c>
      <c r="B57" s="16" t="s">
        <v>137</v>
      </c>
      <c r="C57" s="13">
        <v>0</v>
      </c>
      <c r="D57" s="13">
        <v>-1.9547629000000002</v>
      </c>
      <c r="E57" s="13">
        <v>-14.042957299999999</v>
      </c>
      <c r="F57" s="13">
        <v>-55.226562199999996</v>
      </c>
      <c r="G57" s="13">
        <v>-13.659681600000001</v>
      </c>
      <c r="H57" s="142">
        <v>-4.0938680000000076</v>
      </c>
      <c r="J57" s="49">
        <f t="shared" si="46"/>
        <v>0</v>
      </c>
      <c r="K57" s="49">
        <f t="shared" si="46"/>
        <v>-0.70099712211690368</v>
      </c>
      <c r="L57" s="49">
        <f t="shared" si="46"/>
        <v>-5.2523737006259772</v>
      </c>
      <c r="M57" s="49">
        <f t="shared" si="46"/>
        <v>-20.651522707103421</v>
      </c>
      <c r="N57" s="49">
        <f t="shared" si="46"/>
        <v>-5.1081911800554014</v>
      </c>
      <c r="O57" s="49">
        <f t="shared" si="46"/>
        <v>-1.5308666006514688</v>
      </c>
      <c r="Q57" s="49">
        <f t="shared" si="47"/>
        <v>0</v>
      </c>
      <c r="R57" s="49">
        <f t="shared" si="47"/>
        <v>-1.2537657778830964</v>
      </c>
      <c r="S57" s="49">
        <f t="shared" si="47"/>
        <v>-8.7905835993740222</v>
      </c>
      <c r="T57" s="49">
        <f t="shared" si="47"/>
        <v>-34.575039492896579</v>
      </c>
      <c r="U57" s="49">
        <f t="shared" si="47"/>
        <v>-8.5514904199445976</v>
      </c>
      <c r="V57" s="49">
        <f t="shared" si="47"/>
        <v>-2.563001399348539</v>
      </c>
      <c r="X57" s="49">
        <f t="shared" si="48"/>
        <v>0</v>
      </c>
      <c r="Y57" s="49">
        <f t="shared" si="48"/>
        <v>0</v>
      </c>
      <c r="Z57" s="49">
        <f t="shared" si="48"/>
        <v>0</v>
      </c>
      <c r="AA57" s="49">
        <f t="shared" si="48"/>
        <v>0</v>
      </c>
      <c r="AB57" s="49">
        <f t="shared" si="48"/>
        <v>0</v>
      </c>
      <c r="AC57" s="49">
        <f t="shared" si="48"/>
        <v>0</v>
      </c>
      <c r="AE57" s="49">
        <f t="shared" si="49"/>
        <v>0</v>
      </c>
      <c r="AF57" s="49">
        <f t="shared" si="49"/>
        <v>-2.2204460492503131E-16</v>
      </c>
      <c r="AG57" s="49">
        <f t="shared" si="49"/>
        <v>0</v>
      </c>
      <c r="AH57" s="49">
        <f t="shared" si="49"/>
        <v>0</v>
      </c>
      <c r="AI57" s="49">
        <f t="shared" si="49"/>
        <v>-1.7763568394002505E-15</v>
      </c>
      <c r="AJ57" s="49">
        <f t="shared" si="49"/>
        <v>0</v>
      </c>
    </row>
    <row r="58" spans="1:36" ht="15.75">
      <c r="A58" s="56">
        <v>12.9</v>
      </c>
      <c r="B58" s="16" t="s">
        <v>138</v>
      </c>
      <c r="C58" s="13">
        <v>2.37053</v>
      </c>
      <c r="D58" s="13">
        <v>4.6501349999999997</v>
      </c>
      <c r="E58" s="13">
        <v>2.11293</v>
      </c>
      <c r="F58" s="13">
        <v>2.51193</v>
      </c>
      <c r="G58" s="13">
        <v>2.0793699999999999</v>
      </c>
      <c r="H58" s="142">
        <v>2.10649</v>
      </c>
      <c r="J58" s="49">
        <f t="shared" si="46"/>
        <v>0.85111167250876318</v>
      </c>
      <c r="K58" s="49">
        <f t="shared" si="46"/>
        <v>1.6675839573459714</v>
      </c>
      <c r="L58" s="49">
        <f t="shared" si="46"/>
        <v>0.7902821126760563</v>
      </c>
      <c r="M58" s="49">
        <f t="shared" si="46"/>
        <v>0.9393157453073242</v>
      </c>
      <c r="N58" s="49">
        <f t="shared" si="46"/>
        <v>0.77760373961218843</v>
      </c>
      <c r="O58" s="49">
        <f t="shared" si="46"/>
        <v>0.78770375244299673</v>
      </c>
      <c r="Q58" s="49">
        <f t="shared" si="47"/>
        <v>1.5194183274912367</v>
      </c>
      <c r="R58" s="49">
        <f t="shared" si="47"/>
        <v>2.9825510426540283</v>
      </c>
      <c r="S58" s="49">
        <f t="shared" si="47"/>
        <v>1.3226478873239436</v>
      </c>
      <c r="T58" s="49">
        <f t="shared" si="47"/>
        <v>1.572614254692676</v>
      </c>
      <c r="U58" s="49">
        <f t="shared" si="47"/>
        <v>1.3017662603878115</v>
      </c>
      <c r="V58" s="49">
        <f t="shared" si="47"/>
        <v>1.3187862475570034</v>
      </c>
      <c r="X58" s="49">
        <f t="shared" si="48"/>
        <v>0</v>
      </c>
      <c r="Y58" s="49">
        <f t="shared" si="48"/>
        <v>0</v>
      </c>
      <c r="Z58" s="49">
        <f t="shared" si="48"/>
        <v>0</v>
      </c>
      <c r="AA58" s="49">
        <f t="shared" si="48"/>
        <v>0</v>
      </c>
      <c r="AB58" s="49">
        <f t="shared" si="48"/>
        <v>0</v>
      </c>
      <c r="AC58" s="49">
        <f t="shared" si="48"/>
        <v>0</v>
      </c>
      <c r="AE58" s="49">
        <f t="shared" si="49"/>
        <v>0</v>
      </c>
      <c r="AF58" s="49">
        <f t="shared" si="49"/>
        <v>0</v>
      </c>
      <c r="AG58" s="49">
        <f t="shared" si="49"/>
        <v>0</v>
      </c>
      <c r="AH58" s="49">
        <f t="shared" si="49"/>
        <v>-2.2204460492503131E-16</v>
      </c>
      <c r="AI58" s="49">
        <f t="shared" si="49"/>
        <v>0</v>
      </c>
      <c r="AJ58" s="49">
        <f t="shared" si="49"/>
        <v>-2.2204460492503131E-16</v>
      </c>
    </row>
    <row r="59" spans="1:36" ht="15.75">
      <c r="A59" s="55">
        <v>12.1</v>
      </c>
      <c r="B59" s="16" t="s">
        <v>139</v>
      </c>
      <c r="C59" s="13">
        <v>37.96293</v>
      </c>
      <c r="D59" s="13">
        <v>69.644799699999993</v>
      </c>
      <c r="E59" s="13">
        <v>24.665040000000001</v>
      </c>
      <c r="F59" s="13">
        <v>22.295670000000001</v>
      </c>
      <c r="G59" s="13">
        <v>33.969057999999997</v>
      </c>
      <c r="H59" s="142">
        <v>41.699186699999998</v>
      </c>
      <c r="J59" s="49">
        <f t="shared" si="46"/>
        <v>13.630155638457687</v>
      </c>
      <c r="K59" s="49">
        <f t="shared" si="46"/>
        <v>24.975307317377563</v>
      </c>
      <c r="L59" s="49">
        <f t="shared" si="46"/>
        <v>9.2252653521126753</v>
      </c>
      <c r="M59" s="49">
        <f t="shared" si="46"/>
        <v>8.3372840338608754</v>
      </c>
      <c r="N59" s="49">
        <f t="shared" si="46"/>
        <v>12.703110332409972</v>
      </c>
      <c r="O59" s="49">
        <f t="shared" si="46"/>
        <v>15.593050922345276</v>
      </c>
      <c r="Q59" s="49">
        <f t="shared" si="47"/>
        <v>24.332774361542313</v>
      </c>
      <c r="R59" s="49">
        <f t="shared" si="47"/>
        <v>44.66949238262243</v>
      </c>
      <c r="S59" s="49">
        <f t="shared" si="47"/>
        <v>15.439774647887326</v>
      </c>
      <c r="T59" s="49">
        <f t="shared" si="47"/>
        <v>13.958385966139126</v>
      </c>
      <c r="U59" s="49">
        <f t="shared" si="47"/>
        <v>21.265947667590023</v>
      </c>
      <c r="V59" s="49">
        <f t="shared" si="47"/>
        <v>26.106135777654721</v>
      </c>
      <c r="X59" s="49">
        <f t="shared" si="48"/>
        <v>0</v>
      </c>
      <c r="Y59" s="49">
        <f t="shared" si="48"/>
        <v>0</v>
      </c>
      <c r="Z59" s="49">
        <f t="shared" si="48"/>
        <v>0</v>
      </c>
      <c r="AA59" s="49">
        <f t="shared" si="48"/>
        <v>0</v>
      </c>
      <c r="AB59" s="49">
        <f t="shared" si="48"/>
        <v>0</v>
      </c>
      <c r="AC59" s="49">
        <f t="shared" si="48"/>
        <v>0</v>
      </c>
      <c r="AE59" s="49">
        <f t="shared" si="49"/>
        <v>0</v>
      </c>
      <c r="AF59" s="49">
        <f t="shared" si="49"/>
        <v>0</v>
      </c>
      <c r="AG59" s="49">
        <f t="shared" si="49"/>
        <v>0</v>
      </c>
      <c r="AH59" s="49">
        <f t="shared" si="49"/>
        <v>0</v>
      </c>
      <c r="AI59" s="49">
        <f t="shared" si="49"/>
        <v>3.5527136788005009E-15</v>
      </c>
      <c r="AJ59" s="49">
        <f t="shared" si="49"/>
        <v>0</v>
      </c>
    </row>
    <row r="60" spans="1:36" ht="15.75">
      <c r="A60" s="55">
        <v>12.11</v>
      </c>
      <c r="B60" s="16" t="s">
        <v>140</v>
      </c>
      <c r="C60" s="13">
        <v>12.269462300000001</v>
      </c>
      <c r="D60" s="13">
        <v>14.109949999999998</v>
      </c>
      <c r="E60" s="13">
        <v>36.954899999999981</v>
      </c>
      <c r="F60" s="13">
        <v>44.764399999999995</v>
      </c>
      <c r="G60" s="13">
        <v>15.402835499999995</v>
      </c>
      <c r="H60" s="142">
        <v>14.807119999999998</v>
      </c>
      <c r="J60" s="49">
        <f t="shared" si="46"/>
        <v>4.4052100496244373</v>
      </c>
      <c r="K60" s="49">
        <f t="shared" si="46"/>
        <v>5.059966271721958</v>
      </c>
      <c r="L60" s="49">
        <f t="shared" si="46"/>
        <v>13.821942253521119</v>
      </c>
      <c r="M60" s="49">
        <f t="shared" si="46"/>
        <v>16.739282443871915</v>
      </c>
      <c r="N60" s="49">
        <f t="shared" si="46"/>
        <v>5.7600631371191113</v>
      </c>
      <c r="O60" s="49">
        <f t="shared" si="46"/>
        <v>5.5369947100977193</v>
      </c>
      <c r="Q60" s="49">
        <f t="shared" si="47"/>
        <v>7.8642522503755625</v>
      </c>
      <c r="R60" s="49">
        <f t="shared" si="47"/>
        <v>9.0499837282780398</v>
      </c>
      <c r="S60" s="49">
        <f t="shared" si="47"/>
        <v>23.132957746478862</v>
      </c>
      <c r="T60" s="49">
        <f t="shared" si="47"/>
        <v>28.02511755612808</v>
      </c>
      <c r="U60" s="49">
        <f t="shared" si="47"/>
        <v>9.6427723628808835</v>
      </c>
      <c r="V60" s="49">
        <f t="shared" si="47"/>
        <v>9.2701252899022784</v>
      </c>
      <c r="X60" s="49">
        <f t="shared" si="48"/>
        <v>0</v>
      </c>
      <c r="Y60" s="49">
        <f t="shared" si="48"/>
        <v>0</v>
      </c>
      <c r="Z60" s="49">
        <f t="shared" si="48"/>
        <v>0</v>
      </c>
      <c r="AA60" s="49">
        <f t="shared" si="48"/>
        <v>0</v>
      </c>
      <c r="AB60" s="49">
        <f t="shared" si="48"/>
        <v>0</v>
      </c>
      <c r="AC60" s="49">
        <f t="shared" si="48"/>
        <v>0</v>
      </c>
      <c r="AE60" s="49">
        <f t="shared" si="49"/>
        <v>8.8817841970012523E-16</v>
      </c>
      <c r="AF60" s="49">
        <f t="shared" si="49"/>
        <v>0</v>
      </c>
      <c r="AG60" s="49">
        <f t="shared" si="49"/>
        <v>0</v>
      </c>
      <c r="AH60" s="49">
        <f t="shared" si="49"/>
        <v>0</v>
      </c>
      <c r="AI60" s="49">
        <f t="shared" si="49"/>
        <v>0</v>
      </c>
      <c r="AJ60" s="49">
        <f t="shared" si="49"/>
        <v>0</v>
      </c>
    </row>
    <row r="61" spans="1:36" ht="15.75">
      <c r="A61" s="55">
        <v>12.12</v>
      </c>
      <c r="B61" s="16" t="s">
        <v>141</v>
      </c>
      <c r="C61" s="13">
        <v>24.530292599999999</v>
      </c>
      <c r="D61" s="13">
        <v>36.226619999999997</v>
      </c>
      <c r="E61" s="13">
        <v>37.533410000000003</v>
      </c>
      <c r="F61" s="13">
        <v>40.665362500000001</v>
      </c>
      <c r="G61" s="13">
        <v>27.296880000000002</v>
      </c>
      <c r="H61" s="142">
        <v>38.674590000000002</v>
      </c>
      <c r="I61" s="19"/>
      <c r="J61" s="49">
        <f t="shared" si="46"/>
        <v>8.8073208784176273</v>
      </c>
      <c r="K61" s="49">
        <f t="shared" si="46"/>
        <v>12.991220758293839</v>
      </c>
      <c r="L61" s="49">
        <f t="shared" si="46"/>
        <v>14.03831766823161</v>
      </c>
      <c r="M61" s="49">
        <f t="shared" si="46"/>
        <v>15.206480787633417</v>
      </c>
      <c r="N61" s="49">
        <f t="shared" si="46"/>
        <v>10.207974515235458</v>
      </c>
      <c r="O61" s="49">
        <f t="shared" si="46"/>
        <v>14.462029094462542</v>
      </c>
      <c r="Q61" s="49">
        <f t="shared" si="47"/>
        <v>15.722971721582374</v>
      </c>
      <c r="R61" s="49">
        <f t="shared" si="47"/>
        <v>23.235399241706158</v>
      </c>
      <c r="S61" s="49">
        <f t="shared" si="47"/>
        <v>23.49509233176839</v>
      </c>
      <c r="T61" s="49">
        <f t="shared" si="47"/>
        <v>25.458881712366587</v>
      </c>
      <c r="U61" s="49">
        <f t="shared" si="47"/>
        <v>17.088905484764545</v>
      </c>
      <c r="V61" s="49">
        <f t="shared" si="47"/>
        <v>24.212560905537458</v>
      </c>
      <c r="X61" s="49">
        <f t="shared" si="48"/>
        <v>0</v>
      </c>
      <c r="Y61" s="49">
        <f t="shared" si="48"/>
        <v>0</v>
      </c>
      <c r="Z61" s="49">
        <f t="shared" si="48"/>
        <v>0</v>
      </c>
      <c r="AA61" s="49">
        <f t="shared" si="48"/>
        <v>0</v>
      </c>
      <c r="AB61" s="49">
        <f t="shared" si="48"/>
        <v>0</v>
      </c>
      <c r="AC61" s="49">
        <f t="shared" si="48"/>
        <v>0</v>
      </c>
      <c r="AE61" s="49">
        <f t="shared" si="49"/>
        <v>-1.7763568394002505E-15</v>
      </c>
      <c r="AF61" s="49">
        <f t="shared" si="49"/>
        <v>0</v>
      </c>
      <c r="AG61" s="49">
        <f t="shared" si="49"/>
        <v>3.5527136788005009E-15</v>
      </c>
      <c r="AH61" s="49">
        <f t="shared" si="49"/>
        <v>-3.5527136788005009E-15</v>
      </c>
      <c r="AI61" s="49">
        <f t="shared" si="49"/>
        <v>0</v>
      </c>
      <c r="AJ61" s="49">
        <f t="shared" si="49"/>
        <v>0</v>
      </c>
    </row>
    <row r="62" spans="1:36" ht="15.75">
      <c r="A62" s="55">
        <v>12.13</v>
      </c>
      <c r="B62" s="16" t="s">
        <v>142</v>
      </c>
      <c r="C62" s="13">
        <v>53.224632800000002</v>
      </c>
      <c r="D62" s="13">
        <v>52.605195999999999</v>
      </c>
      <c r="E62" s="13">
        <v>43.436829500000002</v>
      </c>
      <c r="F62" s="13">
        <v>57.914770699999991</v>
      </c>
      <c r="G62" s="13">
        <v>38.835739599999997</v>
      </c>
      <c r="H62" s="142">
        <v>32.305660000000003</v>
      </c>
      <c r="I62" s="19"/>
      <c r="J62" s="49">
        <f t="shared" si="46"/>
        <v>19.109695401902858</v>
      </c>
      <c r="K62" s="49">
        <f t="shared" si="46"/>
        <v>18.864738533965244</v>
      </c>
      <c r="L62" s="49">
        <f t="shared" si="46"/>
        <v>16.24632590062598</v>
      </c>
      <c r="M62" s="49">
        <f t="shared" si="46"/>
        <v>21.656756360397491</v>
      </c>
      <c r="N62" s="49">
        <f t="shared" si="46"/>
        <v>14.523060515235455</v>
      </c>
      <c r="O62" s="49">
        <f t="shared" si="46"/>
        <v>12.080422697068403</v>
      </c>
      <c r="Q62" s="49">
        <f t="shared" si="47"/>
        <v>34.114937398097148</v>
      </c>
      <c r="R62" s="49">
        <f t="shared" si="47"/>
        <v>33.740457466034755</v>
      </c>
      <c r="S62" s="49">
        <f t="shared" si="47"/>
        <v>27.190503599374022</v>
      </c>
      <c r="T62" s="49">
        <f t="shared" si="47"/>
        <v>36.258014339602504</v>
      </c>
      <c r="U62" s="49">
        <f t="shared" si="47"/>
        <v>24.31267908476454</v>
      </c>
      <c r="V62" s="49">
        <f t="shared" si="47"/>
        <v>20.225237302931596</v>
      </c>
      <c r="X62" s="49">
        <f t="shared" si="48"/>
        <v>0</v>
      </c>
      <c r="Y62" s="49">
        <f t="shared" si="48"/>
        <v>0</v>
      </c>
      <c r="Z62" s="49">
        <f t="shared" si="48"/>
        <v>0</v>
      </c>
      <c r="AA62" s="49">
        <f t="shared" si="48"/>
        <v>0</v>
      </c>
      <c r="AB62" s="49">
        <f t="shared" si="48"/>
        <v>0</v>
      </c>
      <c r="AC62" s="49">
        <f t="shared" si="48"/>
        <v>0</v>
      </c>
      <c r="AE62" s="49">
        <f t="shared" si="49"/>
        <v>-7.1054273576010019E-15</v>
      </c>
      <c r="AF62" s="49">
        <f t="shared" si="49"/>
        <v>0</v>
      </c>
      <c r="AG62" s="49">
        <f t="shared" si="49"/>
        <v>0</v>
      </c>
      <c r="AH62" s="49">
        <f t="shared" si="49"/>
        <v>-7.1054273576010019E-15</v>
      </c>
      <c r="AI62" s="49">
        <f t="shared" si="49"/>
        <v>0</v>
      </c>
      <c r="AJ62" s="49">
        <f t="shared" si="49"/>
        <v>3.5527136788005009E-15</v>
      </c>
    </row>
    <row r="63" spans="1:36" ht="14.25">
      <c r="A63" s="55">
        <v>12.14</v>
      </c>
      <c r="B63" s="16" t="s">
        <v>143</v>
      </c>
      <c r="C63" s="30">
        <f>C143+C145+C146+C147+C148+C151+C152</f>
        <v>535.95598010000026</v>
      </c>
      <c r="D63" s="30">
        <f t="shared" ref="D63:H63" si="50">D143+D145+D146+D147+D148+D151+D152</f>
        <v>706.27467339999987</v>
      </c>
      <c r="E63" s="30">
        <f t="shared" si="50"/>
        <v>746.34640379999996</v>
      </c>
      <c r="F63" s="30">
        <f>F143+F145+F146+F147+F148+F151+F152</f>
        <v>890.05676109999979</v>
      </c>
      <c r="G63" s="30">
        <f t="shared" si="50"/>
        <v>997.30224929999997</v>
      </c>
      <c r="H63" s="30">
        <f t="shared" si="50"/>
        <v>1173.2628395000002</v>
      </c>
      <c r="I63" s="19"/>
      <c r="J63" s="49">
        <f t="shared" si="46"/>
        <v>192.42886215908874</v>
      </c>
      <c r="K63" s="49">
        <f t="shared" si="46"/>
        <v>253.27701557946281</v>
      </c>
      <c r="L63" s="49">
        <f t="shared" si="46"/>
        <v>279.1499068985915</v>
      </c>
      <c r="M63" s="49">
        <f t="shared" si="46"/>
        <v>332.829469737799</v>
      </c>
      <c r="N63" s="49">
        <f t="shared" si="46"/>
        <v>372.95236469667589</v>
      </c>
      <c r="O63" s="49">
        <f t="shared" si="46"/>
        <v>438.73151131791536</v>
      </c>
      <c r="Q63" s="49">
        <f t="shared" si="47"/>
        <v>343.52711794091152</v>
      </c>
      <c r="R63" s="49">
        <f t="shared" si="47"/>
        <v>452.99765782053697</v>
      </c>
      <c r="S63" s="49">
        <f t="shared" si="47"/>
        <v>467.19649690140841</v>
      </c>
      <c r="T63" s="49">
        <f t="shared" si="47"/>
        <v>557.22729136220096</v>
      </c>
      <c r="U63" s="49">
        <f t="shared" si="47"/>
        <v>624.34988460332409</v>
      </c>
      <c r="V63" s="49">
        <f t="shared" si="47"/>
        <v>734.53132818208474</v>
      </c>
      <c r="X63" s="49">
        <f t="shared" si="48"/>
        <v>0</v>
      </c>
      <c r="Y63" s="49">
        <f t="shared" si="48"/>
        <v>0</v>
      </c>
      <c r="Z63" s="49">
        <f t="shared" si="48"/>
        <v>0</v>
      </c>
      <c r="AA63" s="49">
        <f t="shared" si="48"/>
        <v>0</v>
      </c>
      <c r="AB63" s="49">
        <f t="shared" si="48"/>
        <v>0</v>
      </c>
      <c r="AC63" s="49">
        <f t="shared" si="48"/>
        <v>0</v>
      </c>
      <c r="AE63" s="49">
        <f t="shared" si="49"/>
        <v>0</v>
      </c>
      <c r="AF63" s="49">
        <f t="shared" si="49"/>
        <v>5.6843418860808015E-14</v>
      </c>
      <c r="AG63" s="49">
        <f t="shared" si="49"/>
        <v>5.6843418860808015E-14</v>
      </c>
      <c r="AH63" s="49">
        <f t="shared" si="49"/>
        <v>-2.2737367544323206E-13</v>
      </c>
      <c r="AI63" s="49">
        <f t="shared" si="49"/>
        <v>0</v>
      </c>
      <c r="AJ63" s="49">
        <f t="shared" si="49"/>
        <v>0</v>
      </c>
    </row>
    <row r="64" spans="1:36" ht="15">
      <c r="A64" s="53"/>
      <c r="B64" s="16" t="s">
        <v>144</v>
      </c>
      <c r="C64" s="54">
        <f t="shared" ref="C64:H64" si="51">SUM(C50:C63)</f>
        <v>1927.8790367000001</v>
      </c>
      <c r="D64" s="54">
        <f t="shared" si="51"/>
        <v>2577.0278692000002</v>
      </c>
      <c r="E64" s="54">
        <f t="shared" si="51"/>
        <v>2498.9420753000004</v>
      </c>
      <c r="F64" s="54">
        <f t="shared" si="51"/>
        <v>7446.0230139999994</v>
      </c>
      <c r="G64" s="54">
        <f t="shared" si="51"/>
        <v>3966.0904507999999</v>
      </c>
      <c r="H64" s="54">
        <f t="shared" si="51"/>
        <v>3439.7371828000005</v>
      </c>
      <c r="I64" s="19"/>
      <c r="J64" s="15">
        <f t="shared" ref="J64:O64" si="52">SUM(J50:J63)</f>
        <v>692.18290902048079</v>
      </c>
      <c r="K64" s="15">
        <f t="shared" si="52"/>
        <v>924.14743492638229</v>
      </c>
      <c r="L64" s="15">
        <f t="shared" si="52"/>
        <v>934.65908606682297</v>
      </c>
      <c r="M64" s="15">
        <f t="shared" si="52"/>
        <v>2784.3796033213102</v>
      </c>
      <c r="N64" s="15">
        <f t="shared" si="52"/>
        <v>1483.16401899723</v>
      </c>
      <c r="O64" s="15">
        <f t="shared" si="52"/>
        <v>1286.2600279656026</v>
      </c>
      <c r="Q64" s="15">
        <f t="shared" ref="Q64:V64" si="53">SUM(Q50:Q63)</f>
        <v>1235.6961276795193</v>
      </c>
      <c r="R64" s="15">
        <f t="shared" si="53"/>
        <v>1652.8804342736171</v>
      </c>
      <c r="S64" s="15">
        <f t="shared" si="53"/>
        <v>1564.2829892331767</v>
      </c>
      <c r="T64" s="15">
        <f t="shared" si="53"/>
        <v>4661.6434106786901</v>
      </c>
      <c r="U64" s="15">
        <f t="shared" si="53"/>
        <v>2482.9264318027704</v>
      </c>
      <c r="V64" s="15">
        <f t="shared" si="53"/>
        <v>2153.477154834397</v>
      </c>
      <c r="X64" s="15">
        <f t="shared" ref="X64:AC64" si="54">SUM(X50:X63)</f>
        <v>0</v>
      </c>
      <c r="Y64" s="15">
        <f t="shared" si="54"/>
        <v>0</v>
      </c>
      <c r="Z64" s="15">
        <f t="shared" si="54"/>
        <v>0</v>
      </c>
      <c r="AA64" s="15">
        <f t="shared" si="54"/>
        <v>0</v>
      </c>
      <c r="AB64" s="15">
        <f t="shared" si="54"/>
        <v>0</v>
      </c>
      <c r="AC64" s="15">
        <f t="shared" si="54"/>
        <v>0</v>
      </c>
      <c r="AE64" s="15">
        <f t="shared" ref="AE64:AI64" si="55">SUM(AE50:AE63)</f>
        <v>-3.9968028886505635E-14</v>
      </c>
      <c r="AF64" s="15">
        <f t="shared" si="55"/>
        <v>2.0583534876550402E-13</v>
      </c>
      <c r="AG64" s="15">
        <f t="shared" si="55"/>
        <v>1.2789769243681803E-13</v>
      </c>
      <c r="AH64" s="15">
        <f t="shared" si="55"/>
        <v>-2.9509727994536661E-13</v>
      </c>
      <c r="AI64" s="15">
        <f t="shared" si="55"/>
        <v>7.9936057773011271E-14</v>
      </c>
      <c r="AJ64" s="15">
        <f t="shared" ref="AJ64" si="56">SUM(AJ50:AJ63)</f>
        <v>1.8807178037150152E-13</v>
      </c>
    </row>
    <row r="65" spans="1:36" ht="15">
      <c r="A65" s="53">
        <v>13</v>
      </c>
      <c r="B65" s="16" t="s">
        <v>145</v>
      </c>
      <c r="C65" s="54">
        <f t="shared" ref="C65:H65" si="57">C64+C48+C47+C46+C45+C24+C13+C12+C11+C10+C9+C44</f>
        <v>48016.082411439798</v>
      </c>
      <c r="D65" s="54">
        <f t="shared" si="57"/>
        <v>56429.838761491803</v>
      </c>
      <c r="E65" s="54">
        <f t="shared" si="57"/>
        <v>60705.757531663505</v>
      </c>
      <c r="F65" s="54">
        <f t="shared" si="57"/>
        <v>62054.014310538652</v>
      </c>
      <c r="G65" s="54">
        <f t="shared" si="57"/>
        <v>67053.327504336688</v>
      </c>
      <c r="H65" s="54">
        <f t="shared" si="57"/>
        <v>72945.626640645205</v>
      </c>
      <c r="I65" s="19"/>
      <c r="J65" s="15">
        <f t="shared" ref="J65:O65" si="58">J64+J48+J47+J46+J45+J24+J13+J12+J11+J10+J9+J44</f>
        <v>17239.624981974128</v>
      </c>
      <c r="K65" s="15">
        <f t="shared" si="58"/>
        <v>20236.292889192162</v>
      </c>
      <c r="L65" s="15">
        <f t="shared" si="58"/>
        <v>22705.283333439089</v>
      </c>
      <c r="M65" s="15">
        <f t="shared" si="58"/>
        <v>23204.592763896679</v>
      </c>
      <c r="N65" s="15">
        <f t="shared" si="58"/>
        <v>25075.344080569121</v>
      </c>
      <c r="O65" s="15">
        <f t="shared" si="58"/>
        <v>27277.387421322703</v>
      </c>
      <c r="Q65" s="15">
        <f t="shared" ref="Q65:V65" si="59">Q64+Q48+Q47+Q46+Q45+Q24+Q13+Q12+Q11+Q10+Q9+Q44</f>
        <v>30776.457429465667</v>
      </c>
      <c r="R65" s="15">
        <f t="shared" si="59"/>
        <v>36193.545872299634</v>
      </c>
      <c r="S65" s="15">
        <f t="shared" si="59"/>
        <v>38000.474198224416</v>
      </c>
      <c r="T65" s="15">
        <f t="shared" si="59"/>
        <v>38849.421546641985</v>
      </c>
      <c r="U65" s="15">
        <f t="shared" si="59"/>
        <v>41977.983423767553</v>
      </c>
      <c r="V65" s="15">
        <f t="shared" si="59"/>
        <v>45668.23921932251</v>
      </c>
      <c r="X65" s="15">
        <f t="shared" ref="X65:AC65" si="60">X64+X48+X47+X46+X45+X24+X13+X12+X11+X10+X9+X44</f>
        <v>0</v>
      </c>
      <c r="Y65" s="15">
        <f t="shared" si="60"/>
        <v>0</v>
      </c>
      <c r="Z65" s="15">
        <f t="shared" si="60"/>
        <v>0</v>
      </c>
      <c r="AA65" s="15">
        <f t="shared" si="60"/>
        <v>0</v>
      </c>
      <c r="AB65" s="15">
        <f t="shared" si="60"/>
        <v>0</v>
      </c>
      <c r="AC65" s="15">
        <f t="shared" si="60"/>
        <v>0</v>
      </c>
      <c r="AE65" s="15">
        <f t="shared" ref="AE65:AI65" si="61">AE64+AE48+AE47+AE46+AE45+AE24+AE13+AE12+AE11+AE10+AE9+AE44</f>
        <v>-1.404210081545898E-12</v>
      </c>
      <c r="AF65" s="15">
        <f t="shared" si="61"/>
        <v>5.5997428916043646E-12</v>
      </c>
      <c r="AG65" s="15">
        <f t="shared" si="61"/>
        <v>1.0160761121369433E-12</v>
      </c>
      <c r="AH65" s="15">
        <f t="shared" si="61"/>
        <v>-5.1201265449662969E-12</v>
      </c>
      <c r="AI65" s="15">
        <f t="shared" si="61"/>
        <v>1.3036239839350761E-12</v>
      </c>
      <c r="AJ65" s="15">
        <f t="shared" ref="AJ65" si="62">AJ64+AJ48+AJ47+AJ46+AJ45+AJ24+AJ13+AJ12+AJ11+AJ10+AJ9+AJ44</f>
        <v>1.6979195827104832E-12</v>
      </c>
    </row>
    <row r="66" spans="1:36" ht="15.75">
      <c r="A66" s="53">
        <v>14</v>
      </c>
      <c r="B66" s="16" t="s">
        <v>146</v>
      </c>
      <c r="C66" s="13">
        <v>-130.39279809999999</v>
      </c>
      <c r="D66" s="13">
        <v>-140.3747104</v>
      </c>
      <c r="E66" s="13">
        <v>-163.1062226</v>
      </c>
      <c r="F66" s="13">
        <v>-106.02313029999999</v>
      </c>
      <c r="G66" s="13">
        <v>-92.402400399999991</v>
      </c>
      <c r="H66" s="142">
        <v>-67.419806400000013</v>
      </c>
      <c r="I66" s="19"/>
      <c r="J66" s="49">
        <f t="shared" ref="J66:O66" si="63">C66*J$6*J$7/(J$6*J$7+Q$6*Q$7+X$6*X$7)</f>
        <v>-46.816042182123184</v>
      </c>
      <c r="K66" s="49">
        <f t="shared" si="63"/>
        <v>-50.339746067614534</v>
      </c>
      <c r="L66" s="49">
        <f t="shared" si="63"/>
        <v>-61.00530078466354</v>
      </c>
      <c r="M66" s="49">
        <f t="shared" si="63"/>
        <v>-39.646485235480299</v>
      </c>
      <c r="N66" s="49">
        <f t="shared" si="63"/>
        <v>-34.554914277008308</v>
      </c>
      <c r="O66" s="49">
        <f t="shared" si="63"/>
        <v>-25.211054640781764</v>
      </c>
      <c r="Q66" s="49">
        <f t="shared" ref="Q66:V66" si="64">C66*Q$6*Q$7/(Q$6*Q$7+X$6*X$7+J$6*J$7)</f>
        <v>-83.57675591787681</v>
      </c>
      <c r="R66" s="49">
        <f t="shared" si="64"/>
        <v>-90.034964332385456</v>
      </c>
      <c r="S66" s="49">
        <f t="shared" si="64"/>
        <v>-102.10092181533646</v>
      </c>
      <c r="T66" s="49">
        <f t="shared" si="64"/>
        <v>-66.376645064519693</v>
      </c>
      <c r="U66" s="49">
        <f t="shared" si="64"/>
        <v>-57.847486122991675</v>
      </c>
      <c r="V66" s="49">
        <f t="shared" si="64"/>
        <v>-42.208751759218245</v>
      </c>
      <c r="X66" s="49">
        <f t="shared" ref="X66:AC66" si="65">C66*X$6*X$7/(X$6*X$7+J$6*J$7+Q$6*Q$7)</f>
        <v>0</v>
      </c>
      <c r="Y66" s="49">
        <f t="shared" si="65"/>
        <v>0</v>
      </c>
      <c r="Z66" s="49">
        <f t="shared" si="65"/>
        <v>0</v>
      </c>
      <c r="AA66" s="49">
        <f t="shared" si="65"/>
        <v>0</v>
      </c>
      <c r="AB66" s="49">
        <f t="shared" si="65"/>
        <v>0</v>
      </c>
      <c r="AC66" s="49">
        <f t="shared" si="65"/>
        <v>0</v>
      </c>
      <c r="AE66" s="49">
        <f>C66-J66-Q66-X66</f>
        <v>0</v>
      </c>
      <c r="AF66" s="49">
        <f>D66-K66-R66-Y66</f>
        <v>-1.4210854715202004E-14</v>
      </c>
      <c r="AG66" s="49">
        <f t="shared" ref="AG66:AJ66" si="66">E66-L66-S66-Z66</f>
        <v>1.4210854715202004E-14</v>
      </c>
      <c r="AH66" s="49">
        <f t="shared" si="66"/>
        <v>0</v>
      </c>
      <c r="AI66" s="49">
        <f t="shared" si="66"/>
        <v>-7.1054273576010019E-15</v>
      </c>
      <c r="AJ66" s="49">
        <f t="shared" si="66"/>
        <v>0</v>
      </c>
    </row>
    <row r="67" spans="1:36" ht="15.75">
      <c r="A67" s="53">
        <v>15</v>
      </c>
      <c r="B67" s="16" t="s">
        <v>147</v>
      </c>
      <c r="C67" s="146">
        <f t="shared" ref="C67:G67" si="67">+C65+C66</f>
        <v>47885.689613339797</v>
      </c>
      <c r="D67" s="146">
        <f t="shared" si="67"/>
        <v>56289.464051091803</v>
      </c>
      <c r="E67" s="146">
        <f t="shared" si="67"/>
        <v>60542.651309063505</v>
      </c>
      <c r="F67" s="146">
        <f t="shared" si="67"/>
        <v>61947.991180238656</v>
      </c>
      <c r="G67" s="146">
        <f t="shared" si="67"/>
        <v>66960.925103936694</v>
      </c>
      <c r="H67" s="146">
        <f t="shared" ref="H67" si="68">+H65+H66</f>
        <v>72878.206834245211</v>
      </c>
      <c r="I67" s="19"/>
      <c r="J67" s="46">
        <f>J65+J66</f>
        <v>17192.808939792005</v>
      </c>
      <c r="K67" s="46">
        <f>K65+K66</f>
        <v>20185.953143124549</v>
      </c>
      <c r="L67" s="46">
        <f t="shared" ref="L67:O67" si="69">L65+L66</f>
        <v>22644.278032654427</v>
      </c>
      <c r="M67" s="46">
        <f t="shared" si="69"/>
        <v>23164.946278661198</v>
      </c>
      <c r="N67" s="46">
        <f t="shared" si="69"/>
        <v>25040.789166292114</v>
      </c>
      <c r="O67" s="46">
        <f t="shared" si="69"/>
        <v>27252.176366681921</v>
      </c>
      <c r="Q67" s="46">
        <f>Q65+Q66</f>
        <v>30692.880673547788</v>
      </c>
      <c r="R67" s="46">
        <f>R65+R66</f>
        <v>36103.510907967247</v>
      </c>
      <c r="S67" s="46">
        <f t="shared" ref="S67:V67" si="70">S65+S66</f>
        <v>37898.373276409082</v>
      </c>
      <c r="T67" s="46">
        <f t="shared" si="70"/>
        <v>38783.044901577465</v>
      </c>
      <c r="U67" s="46">
        <f t="shared" si="70"/>
        <v>41920.135937644562</v>
      </c>
      <c r="V67" s="46">
        <f t="shared" si="70"/>
        <v>45626.030467563294</v>
      </c>
      <c r="X67" s="46">
        <f>X65+X66</f>
        <v>0</v>
      </c>
      <c r="Y67" s="46">
        <f>Y65+Y66</f>
        <v>0</v>
      </c>
      <c r="Z67" s="46">
        <f t="shared" ref="Z67:AC67" si="71">Z65+Z66</f>
        <v>0</v>
      </c>
      <c r="AA67" s="46">
        <f t="shared" si="71"/>
        <v>0</v>
      </c>
      <c r="AB67" s="46">
        <f t="shared" si="71"/>
        <v>0</v>
      </c>
      <c r="AC67" s="46">
        <f t="shared" si="71"/>
        <v>0</v>
      </c>
      <c r="AE67" s="46">
        <f>AE65+AE66</f>
        <v>-1.404210081545898E-12</v>
      </c>
      <c r="AF67" s="46">
        <f>AF65+AF66</f>
        <v>5.5855320368891626E-12</v>
      </c>
      <c r="AG67" s="46">
        <f t="shared" ref="AG67:AI67" si="72">AG65+AG66</f>
        <v>1.0302869668521453E-12</v>
      </c>
      <c r="AH67" s="46">
        <f t="shared" si="72"/>
        <v>-5.1201265449662969E-12</v>
      </c>
      <c r="AI67" s="46">
        <f t="shared" si="72"/>
        <v>1.2965185565774751E-12</v>
      </c>
      <c r="AJ67" s="46">
        <f t="shared" ref="AJ67" si="73">AJ65+AJ66</f>
        <v>1.6979195827104832E-12</v>
      </c>
    </row>
    <row r="68" spans="1:36" ht="22.15" customHeight="1">
      <c r="A68" s="53">
        <v>16</v>
      </c>
      <c r="B68" s="16" t="s">
        <v>148</v>
      </c>
      <c r="C68" s="13">
        <v>824.9198637295649</v>
      </c>
      <c r="D68" s="13">
        <v>1585.3174030717566</v>
      </c>
      <c r="E68" s="13">
        <v>1289.8567046370781</v>
      </c>
      <c r="F68" s="13">
        <v>1602.8401740283339</v>
      </c>
      <c r="G68" s="13">
        <v>4915.355040349812</v>
      </c>
      <c r="H68" s="147"/>
      <c r="J68" s="49">
        <f t="shared" ref="J68:N68" si="74">C68*J$6*J$7/(J$6*J$7+Q$6*Q$7+X$6*X$7)</f>
        <v>296.17803820435557</v>
      </c>
      <c r="K68" s="49">
        <f t="shared" si="74"/>
        <v>568.51034833694905</v>
      </c>
      <c r="L68" s="49">
        <f t="shared" si="74"/>
        <v>482.43466730557378</v>
      </c>
      <c r="M68" s="49">
        <f t="shared" si="74"/>
        <v>599.36901612542772</v>
      </c>
      <c r="N68" s="49">
        <f t="shared" si="74"/>
        <v>1838.1521619036694</v>
      </c>
      <c r="O68" s="49">
        <f>H68*O$6*O$7/(O$6*O$7+V$6*V$7+AC$6*AC$7)</f>
        <v>0</v>
      </c>
      <c r="Q68" s="49">
        <f t="shared" ref="Q68:V68" si="75">C68*Q$6*Q$7/(Q$6*Q$7+X$6*X$7+J$6*J$7)</f>
        <v>528.74182552520926</v>
      </c>
      <c r="R68" s="49">
        <f t="shared" si="75"/>
        <v>1016.8070547348074</v>
      </c>
      <c r="S68" s="49">
        <f t="shared" si="75"/>
        <v>807.42203733150427</v>
      </c>
      <c r="T68" s="49">
        <f t="shared" si="75"/>
        <v>1003.4711579029063</v>
      </c>
      <c r="U68" s="49">
        <f t="shared" si="75"/>
        <v>3077.2028784461427</v>
      </c>
      <c r="V68" s="49">
        <f t="shared" si="75"/>
        <v>0</v>
      </c>
      <c r="X68" s="49">
        <f t="shared" ref="X68:AC68" si="76">C68*X$6*X$7/(X$6*X$7+J$6*J$7+Q$6*Q$7)</f>
        <v>0</v>
      </c>
      <c r="Y68" s="49">
        <f t="shared" si="76"/>
        <v>0</v>
      </c>
      <c r="Z68" s="49">
        <f t="shared" si="76"/>
        <v>0</v>
      </c>
      <c r="AA68" s="49">
        <f t="shared" si="76"/>
        <v>0</v>
      </c>
      <c r="AB68" s="49">
        <f t="shared" si="76"/>
        <v>0</v>
      </c>
      <c r="AC68" s="49">
        <f t="shared" si="76"/>
        <v>0</v>
      </c>
      <c r="AE68" s="49">
        <f>C68-J68-Q68-X68</f>
        <v>1.1368683772161603E-13</v>
      </c>
      <c r="AF68" s="49">
        <f t="shared" ref="AF68:AJ68" si="77">D68-K68-R68-Y68</f>
        <v>2.2737367544323206E-13</v>
      </c>
      <c r="AG68" s="49">
        <f t="shared" si="77"/>
        <v>0</v>
      </c>
      <c r="AH68" s="49">
        <f t="shared" si="77"/>
        <v>-1.1368683772161603E-13</v>
      </c>
      <c r="AI68" s="49">
        <f t="shared" si="77"/>
        <v>0</v>
      </c>
      <c r="AJ68" s="49">
        <f t="shared" si="77"/>
        <v>0</v>
      </c>
    </row>
    <row r="69" spans="1:36" ht="16.149999999999999" customHeight="1">
      <c r="A69" s="6"/>
      <c r="B69" s="7" t="s">
        <v>149</v>
      </c>
      <c r="C69" s="21">
        <f>C68+C67</f>
        <v>48710.60947706936</v>
      </c>
      <c r="D69" s="21">
        <f t="shared" ref="D69:H69" si="78">D68+D67</f>
        <v>57874.78145416356</v>
      </c>
      <c r="E69" s="21">
        <f t="shared" si="78"/>
        <v>61832.508013700586</v>
      </c>
      <c r="F69" s="21">
        <f t="shared" si="78"/>
        <v>63550.831354266993</v>
      </c>
      <c r="G69" s="21">
        <f t="shared" si="78"/>
        <v>71876.280144286502</v>
      </c>
      <c r="H69" s="21">
        <f t="shared" si="78"/>
        <v>72878.206834245211</v>
      </c>
      <c r="J69" s="21">
        <f t="shared" ref="J69:N69" si="79">J68+J67</f>
        <v>17488.986977996359</v>
      </c>
      <c r="K69" s="21">
        <f t="shared" si="79"/>
        <v>20754.463491461498</v>
      </c>
      <c r="L69" s="21">
        <f t="shared" si="79"/>
        <v>23126.71269996</v>
      </c>
      <c r="M69" s="21">
        <f t="shared" si="79"/>
        <v>23764.315294786626</v>
      </c>
      <c r="N69" s="21">
        <f t="shared" si="79"/>
        <v>26878.941328195782</v>
      </c>
      <c r="O69" s="21">
        <f t="shared" ref="O69" si="80">O68+O67</f>
        <v>27252.176366681921</v>
      </c>
      <c r="Q69" s="21">
        <f t="shared" ref="Q69:AB69" si="81">Q68+Q67</f>
        <v>31221.622499072997</v>
      </c>
      <c r="R69" s="21">
        <f t="shared" si="81"/>
        <v>37120.317962702058</v>
      </c>
      <c r="S69" s="21">
        <f t="shared" si="81"/>
        <v>38705.795313740586</v>
      </c>
      <c r="T69" s="21">
        <f t="shared" si="81"/>
        <v>39786.516059480375</v>
      </c>
      <c r="U69" s="21">
        <f t="shared" si="81"/>
        <v>44997.338816090705</v>
      </c>
      <c r="V69" s="21">
        <f t="shared" ref="V69" si="82">V68+V67</f>
        <v>45626.030467563294</v>
      </c>
      <c r="X69" s="21">
        <f t="shared" si="81"/>
        <v>0</v>
      </c>
      <c r="Y69" s="21">
        <f t="shared" si="81"/>
        <v>0</v>
      </c>
      <c r="Z69" s="21">
        <f t="shared" si="81"/>
        <v>0</v>
      </c>
      <c r="AA69" s="21">
        <f t="shared" si="81"/>
        <v>0</v>
      </c>
      <c r="AB69" s="21">
        <f t="shared" si="81"/>
        <v>0</v>
      </c>
      <c r="AC69" s="21">
        <f t="shared" ref="AC69" si="83">AC68+AC67</f>
        <v>0</v>
      </c>
      <c r="AE69" s="21">
        <f t="shared" ref="AE69:AI69" si="84">AE68+AE67</f>
        <v>-1.290523243824282E-12</v>
      </c>
      <c r="AF69" s="21">
        <f t="shared" si="84"/>
        <v>5.8129057123323946E-12</v>
      </c>
      <c r="AG69" s="21">
        <f t="shared" si="84"/>
        <v>1.0302869668521453E-12</v>
      </c>
      <c r="AH69" s="21">
        <f t="shared" si="84"/>
        <v>-5.233813382687913E-12</v>
      </c>
      <c r="AI69" s="21">
        <f t="shared" si="84"/>
        <v>1.2965185565774751E-12</v>
      </c>
      <c r="AJ69" s="21">
        <f t="shared" ref="AJ69" si="85">AJ68+AJ67</f>
        <v>1.6979195827104832E-12</v>
      </c>
    </row>
    <row r="70" spans="1:36" s="64" customFormat="1" ht="14.25">
      <c r="J70" s="93">
        <f>J69/J7</f>
        <v>29.14831162999393</v>
      </c>
      <c r="K70" s="93">
        <f t="shared" ref="K70:O70" si="86">K69/K7</f>
        <v>34.590772485769165</v>
      </c>
      <c r="L70" s="93">
        <f t="shared" si="86"/>
        <v>38.544521166599999</v>
      </c>
      <c r="M70" s="93">
        <f t="shared" si="86"/>
        <v>39.607192157977707</v>
      </c>
      <c r="N70" s="93">
        <f t="shared" si="86"/>
        <v>44.79823554699297</v>
      </c>
      <c r="O70" s="93">
        <f t="shared" si="86"/>
        <v>45.420293944469869</v>
      </c>
      <c r="Q70" s="93">
        <f>Q69/Q7</f>
        <v>20.814414999381999</v>
      </c>
      <c r="R70" s="93">
        <f t="shared" ref="R70:V70" si="87">R69/R7</f>
        <v>24.746878641801374</v>
      </c>
      <c r="S70" s="93">
        <f t="shared" si="87"/>
        <v>25.803863542493723</v>
      </c>
      <c r="T70" s="93">
        <f t="shared" si="87"/>
        <v>26.524344039653585</v>
      </c>
      <c r="U70" s="93">
        <f t="shared" si="87"/>
        <v>29.998225877393804</v>
      </c>
      <c r="V70" s="93">
        <f t="shared" si="87"/>
        <v>30.417353645042198</v>
      </c>
      <c r="X70" s="93" t="e">
        <f>X69/X7</f>
        <v>#DIV/0!</v>
      </c>
      <c r="Y70" s="93" t="e">
        <f t="shared" ref="Y70:AC70" si="88">Y69/Y7</f>
        <v>#DIV/0!</v>
      </c>
      <c r="Z70" s="93" t="e">
        <f t="shared" si="88"/>
        <v>#DIV/0!</v>
      </c>
      <c r="AA70" s="93" t="e">
        <f t="shared" si="88"/>
        <v>#DIV/0!</v>
      </c>
      <c r="AB70" s="93" t="e">
        <f t="shared" si="88"/>
        <v>#DIV/0!</v>
      </c>
      <c r="AC70" s="93" t="e">
        <f t="shared" si="88"/>
        <v>#DIV/0!</v>
      </c>
    </row>
    <row r="71" spans="1:36">
      <c r="C71" s="1">
        <v>6</v>
      </c>
      <c r="D71" s="1">
        <v>6</v>
      </c>
      <c r="E71" s="1">
        <v>6</v>
      </c>
      <c r="F71" s="1">
        <v>6</v>
      </c>
      <c r="G71" s="1">
        <v>6</v>
      </c>
      <c r="H71" s="1">
        <v>6</v>
      </c>
      <c r="J71" s="19">
        <f>C71</f>
        <v>6</v>
      </c>
      <c r="K71" s="19">
        <f t="shared" ref="K71:O72" si="89">D71</f>
        <v>6</v>
      </c>
      <c r="L71" s="19">
        <f t="shared" si="89"/>
        <v>6</v>
      </c>
      <c r="M71" s="19">
        <f t="shared" si="89"/>
        <v>6</v>
      </c>
      <c r="N71" s="19">
        <f t="shared" si="89"/>
        <v>6</v>
      </c>
      <c r="O71" s="19">
        <f t="shared" si="89"/>
        <v>6</v>
      </c>
      <c r="Q71" s="19">
        <f>J71</f>
        <v>6</v>
      </c>
      <c r="R71" s="19">
        <f t="shared" ref="R71:V72" si="90">K71</f>
        <v>6</v>
      </c>
      <c r="S71" s="19">
        <f t="shared" si="90"/>
        <v>6</v>
      </c>
      <c r="T71" s="19">
        <f t="shared" si="90"/>
        <v>6</v>
      </c>
      <c r="U71" s="19">
        <f t="shared" si="90"/>
        <v>6</v>
      </c>
      <c r="V71" s="19">
        <f t="shared" si="90"/>
        <v>6</v>
      </c>
      <c r="X71" s="19">
        <f>Q71</f>
        <v>6</v>
      </c>
      <c r="Y71" s="19">
        <f t="shared" ref="Y71:AC72" si="91">R71</f>
        <v>6</v>
      </c>
      <c r="Z71" s="19">
        <f t="shared" si="91"/>
        <v>6</v>
      </c>
      <c r="AA71" s="19">
        <f t="shared" si="91"/>
        <v>6</v>
      </c>
      <c r="AB71" s="19">
        <f t="shared" si="91"/>
        <v>6</v>
      </c>
      <c r="AC71" s="19">
        <f t="shared" si="91"/>
        <v>6</v>
      </c>
    </row>
    <row r="72" spans="1:36">
      <c r="C72" s="1">
        <v>2100</v>
      </c>
      <c r="D72" s="1">
        <v>2100</v>
      </c>
      <c r="E72" s="1">
        <v>2100</v>
      </c>
      <c r="F72" s="1">
        <v>2100</v>
      </c>
      <c r="G72" s="1">
        <v>2100</v>
      </c>
      <c r="H72" s="1">
        <v>2100</v>
      </c>
      <c r="J72" s="19">
        <f>C72</f>
        <v>2100</v>
      </c>
      <c r="K72" s="19">
        <f t="shared" si="89"/>
        <v>2100</v>
      </c>
      <c r="L72" s="19">
        <f t="shared" si="89"/>
        <v>2100</v>
      </c>
      <c r="M72" s="19">
        <f t="shared" si="89"/>
        <v>2100</v>
      </c>
      <c r="N72" s="19">
        <f t="shared" si="89"/>
        <v>2100</v>
      </c>
      <c r="O72" s="19">
        <f t="shared" si="89"/>
        <v>2100</v>
      </c>
      <c r="Q72" s="19">
        <f>J72</f>
        <v>2100</v>
      </c>
      <c r="R72" s="19">
        <f t="shared" si="90"/>
        <v>2100</v>
      </c>
      <c r="S72" s="19">
        <f t="shared" si="90"/>
        <v>2100</v>
      </c>
      <c r="T72" s="19">
        <f t="shared" si="90"/>
        <v>2100</v>
      </c>
      <c r="U72" s="19">
        <f t="shared" si="90"/>
        <v>2100</v>
      </c>
      <c r="V72" s="19">
        <f t="shared" si="90"/>
        <v>2100</v>
      </c>
      <c r="X72" s="19">
        <f>Q72</f>
        <v>2100</v>
      </c>
      <c r="Y72" s="19">
        <f t="shared" si="91"/>
        <v>2100</v>
      </c>
      <c r="Z72" s="19">
        <f t="shared" si="91"/>
        <v>2100</v>
      </c>
      <c r="AA72" s="19">
        <f t="shared" si="91"/>
        <v>2100</v>
      </c>
      <c r="AB72" s="19">
        <f t="shared" si="91"/>
        <v>2100</v>
      </c>
      <c r="AC72" s="19">
        <f t="shared" si="91"/>
        <v>2100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2005.2117906569356</v>
      </c>
      <c r="K75" s="30">
        <f t="shared" ref="K75:O75" si="92">K9*$C75</f>
        <v>2712.0446198322275</v>
      </c>
      <c r="L75" s="30">
        <f t="shared" si="92"/>
        <v>2732.4948491489831</v>
      </c>
      <c r="M75" s="30">
        <f t="shared" si="92"/>
        <v>2981.4175009104147</v>
      </c>
      <c r="N75" s="30">
        <f t="shared" si="92"/>
        <v>3420.8700179210523</v>
      </c>
      <c r="O75" s="30">
        <f t="shared" si="92"/>
        <v>3909.8390132715303</v>
      </c>
      <c r="P75" s="64"/>
      <c r="Q75" s="30">
        <f>Q9*$C75</f>
        <v>3579.7365300430647</v>
      </c>
      <c r="R75" s="30">
        <f t="shared" ref="R75:V75" si="93">R9*$C75</f>
        <v>4850.617249567772</v>
      </c>
      <c r="S75" s="30">
        <f t="shared" si="93"/>
        <v>4573.2131366510175</v>
      </c>
      <c r="T75" s="30">
        <f t="shared" si="93"/>
        <v>4991.5267411895829</v>
      </c>
      <c r="U75" s="30">
        <f t="shared" si="93"/>
        <v>5726.7898077789459</v>
      </c>
      <c r="V75" s="30">
        <f t="shared" si="93"/>
        <v>6545.9151424284673</v>
      </c>
      <c r="W75" s="64"/>
      <c r="X75" s="30">
        <f>X9*$C75</f>
        <v>0</v>
      </c>
      <c r="Y75" s="30">
        <f t="shared" ref="Y75:AC75" si="94">Y9*$C75</f>
        <v>0</v>
      </c>
      <c r="Z75" s="30">
        <f t="shared" si="94"/>
        <v>0</v>
      </c>
      <c r="AA75" s="30">
        <f t="shared" si="94"/>
        <v>0</v>
      </c>
      <c r="AB75" s="30">
        <f t="shared" si="94"/>
        <v>0</v>
      </c>
      <c r="AC75" s="30">
        <f t="shared" si="94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5">J10*$C76</f>
        <v>3005.2176524921888</v>
      </c>
      <c r="K76" s="30">
        <f t="shared" si="95"/>
        <v>3258.0983884914699</v>
      </c>
      <c r="L76" s="30">
        <f t="shared" si="95"/>
        <v>4484.7217898142408</v>
      </c>
      <c r="M76" s="30">
        <f t="shared" si="95"/>
        <v>4220.3118964610958</v>
      </c>
      <c r="N76" s="30">
        <f t="shared" si="95"/>
        <v>4508.72261879086</v>
      </c>
      <c r="O76" s="30">
        <f t="shared" si="95"/>
        <v>5939.6176394261884</v>
      </c>
      <c r="P76" s="64"/>
      <c r="Q76" s="30">
        <f t="shared" ref="Q76:V79" si="96">Q10*$C76</f>
        <v>5364.9631732078115</v>
      </c>
      <c r="R76" s="30">
        <f t="shared" si="96"/>
        <v>5827.2596728085309</v>
      </c>
      <c r="S76" s="30">
        <f t="shared" si="96"/>
        <v>7505.8105268857598</v>
      </c>
      <c r="T76" s="30">
        <f t="shared" si="96"/>
        <v>7065.6993463389026</v>
      </c>
      <c r="U76" s="30">
        <f t="shared" si="96"/>
        <v>7547.9356433091425</v>
      </c>
      <c r="V76" s="30">
        <f t="shared" si="96"/>
        <v>9944.2030513738118</v>
      </c>
      <c r="W76" s="64"/>
      <c r="X76" s="30">
        <f t="shared" ref="X76:AC79" si="97">X10*$C76</f>
        <v>0</v>
      </c>
      <c r="Y76" s="30">
        <f t="shared" si="97"/>
        <v>0</v>
      </c>
      <c r="Z76" s="30">
        <f t="shared" si="97"/>
        <v>0</v>
      </c>
      <c r="AA76" s="30">
        <f t="shared" si="97"/>
        <v>0</v>
      </c>
      <c r="AB76" s="30">
        <f t="shared" si="97"/>
        <v>0</v>
      </c>
      <c r="AC76" s="30">
        <f t="shared" si="97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5"/>
        <v>282.90187170255382</v>
      </c>
      <c r="K77" s="30">
        <f t="shared" si="95"/>
        <v>280.7836766034755</v>
      </c>
      <c r="L77" s="30">
        <f t="shared" si="95"/>
        <v>304.40032280125189</v>
      </c>
      <c r="M77" s="30">
        <f t="shared" si="95"/>
        <v>246.11061977180711</v>
      </c>
      <c r="N77" s="30">
        <f t="shared" si="95"/>
        <v>225.3448378047091</v>
      </c>
      <c r="O77" s="30">
        <f t="shared" si="95"/>
        <v>216.19791018136803</v>
      </c>
      <c r="P77" s="64"/>
      <c r="Q77" s="30">
        <f t="shared" si="96"/>
        <v>505.04099829744609</v>
      </c>
      <c r="R77" s="30">
        <f t="shared" si="96"/>
        <v>502.1945933965244</v>
      </c>
      <c r="S77" s="30">
        <f t="shared" si="96"/>
        <v>509.45660719874803</v>
      </c>
      <c r="T77" s="30">
        <f t="shared" si="96"/>
        <v>412.04150022819289</v>
      </c>
      <c r="U77" s="30">
        <f t="shared" si="96"/>
        <v>377.24395069529078</v>
      </c>
      <c r="V77" s="30">
        <f t="shared" si="96"/>
        <v>361.96200641863186</v>
      </c>
      <c r="W77" s="64"/>
      <c r="X77" s="30">
        <f t="shared" si="97"/>
        <v>0</v>
      </c>
      <c r="Y77" s="30">
        <f t="shared" si="97"/>
        <v>0</v>
      </c>
      <c r="Z77" s="30">
        <f t="shared" si="97"/>
        <v>0</v>
      </c>
      <c r="AA77" s="30">
        <f t="shared" si="97"/>
        <v>0</v>
      </c>
      <c r="AB77" s="30">
        <f t="shared" si="97"/>
        <v>0</v>
      </c>
      <c r="AC77" s="30">
        <f t="shared" si="97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5"/>
        <v>0</v>
      </c>
      <c r="K78" s="30">
        <f t="shared" si="95"/>
        <v>0</v>
      </c>
      <c r="L78" s="30">
        <f t="shared" si="95"/>
        <v>0</v>
      </c>
      <c r="M78" s="30">
        <f t="shared" si="95"/>
        <v>0</v>
      </c>
      <c r="N78" s="30">
        <f t="shared" si="95"/>
        <v>0</v>
      </c>
      <c r="O78" s="30">
        <f t="shared" si="95"/>
        <v>0</v>
      </c>
      <c r="P78" s="64"/>
      <c r="Q78" s="30">
        <f t="shared" si="96"/>
        <v>0</v>
      </c>
      <c r="R78" s="30">
        <f t="shared" si="96"/>
        <v>0</v>
      </c>
      <c r="S78" s="30">
        <f t="shared" si="96"/>
        <v>0</v>
      </c>
      <c r="T78" s="30">
        <f t="shared" si="96"/>
        <v>0</v>
      </c>
      <c r="U78" s="30">
        <f t="shared" si="96"/>
        <v>0</v>
      </c>
      <c r="V78" s="30">
        <f t="shared" si="96"/>
        <v>0</v>
      </c>
      <c r="W78" s="64"/>
      <c r="X78" s="30">
        <f t="shared" si="97"/>
        <v>0</v>
      </c>
      <c r="Y78" s="30">
        <f t="shared" si="97"/>
        <v>0</v>
      </c>
      <c r="Z78" s="30">
        <f t="shared" si="97"/>
        <v>0</v>
      </c>
      <c r="AA78" s="30">
        <f t="shared" si="97"/>
        <v>0</v>
      </c>
      <c r="AB78" s="30">
        <f t="shared" si="97"/>
        <v>0</v>
      </c>
      <c r="AC78" s="30">
        <f t="shared" si="97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5"/>
        <v>0</v>
      </c>
      <c r="K79" s="90">
        <f t="shared" si="95"/>
        <v>0</v>
      </c>
      <c r="L79" s="90">
        <f t="shared" si="95"/>
        <v>0</v>
      </c>
      <c r="M79" s="90">
        <f t="shared" si="95"/>
        <v>0</v>
      </c>
      <c r="N79" s="90">
        <f t="shared" si="95"/>
        <v>0</v>
      </c>
      <c r="O79" s="90">
        <f t="shared" si="95"/>
        <v>0</v>
      </c>
      <c r="P79" s="64"/>
      <c r="Q79" s="89">
        <f t="shared" si="96"/>
        <v>0</v>
      </c>
      <c r="R79" s="90">
        <f t="shared" si="96"/>
        <v>0</v>
      </c>
      <c r="S79" s="90">
        <f t="shared" si="96"/>
        <v>0</v>
      </c>
      <c r="T79" s="90">
        <f t="shared" si="96"/>
        <v>0</v>
      </c>
      <c r="U79" s="90">
        <f t="shared" si="96"/>
        <v>0</v>
      </c>
      <c r="V79" s="90">
        <f t="shared" si="96"/>
        <v>0</v>
      </c>
      <c r="W79" s="64"/>
      <c r="X79" s="89">
        <f t="shared" si="97"/>
        <v>0</v>
      </c>
      <c r="Y79" s="90">
        <f t="shared" si="97"/>
        <v>0</v>
      </c>
      <c r="Z79" s="90">
        <f t="shared" si="97"/>
        <v>0</v>
      </c>
      <c r="AA79" s="90">
        <f t="shared" si="97"/>
        <v>0</v>
      </c>
      <c r="AB79" s="90">
        <f t="shared" si="97"/>
        <v>0</v>
      </c>
      <c r="AC79" s="90">
        <f t="shared" si="97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98">J15*$C81</f>
        <v>7.7990247821732606</v>
      </c>
      <c r="K81" s="30">
        <f t="shared" si="98"/>
        <v>8.9294089889415478</v>
      </c>
      <c r="L81" s="30">
        <f t="shared" si="98"/>
        <v>10.123823067292644</v>
      </c>
      <c r="M81" s="30">
        <f t="shared" si="98"/>
        <v>9.9843819506808966</v>
      </c>
      <c r="N81" s="30">
        <f t="shared" si="98"/>
        <v>8.5388277839335167</v>
      </c>
      <c r="O81" s="30">
        <f t="shared" si="98"/>
        <v>11.504431833224755</v>
      </c>
      <c r="P81" s="64"/>
      <c r="Q81" s="30">
        <f t="shared" ref="Q81:V89" si="99">Q15*$C81</f>
        <v>13.922945217826738</v>
      </c>
      <c r="R81" s="30">
        <f t="shared" si="99"/>
        <v>15.970661011058452</v>
      </c>
      <c r="S81" s="30">
        <f t="shared" si="99"/>
        <v>16.943636932707356</v>
      </c>
      <c r="T81" s="30">
        <f t="shared" si="99"/>
        <v>16.715978049319105</v>
      </c>
      <c r="U81" s="30">
        <f t="shared" si="99"/>
        <v>14.294630216066478</v>
      </c>
      <c r="V81" s="30">
        <f t="shared" si="99"/>
        <v>19.260904166775244</v>
      </c>
      <c r="W81" s="64"/>
      <c r="X81" s="30">
        <f t="shared" ref="X81:AC89" si="100">X15*$C81</f>
        <v>0</v>
      </c>
      <c r="Y81" s="30">
        <f t="shared" si="100"/>
        <v>0</v>
      </c>
      <c r="Z81" s="30">
        <f t="shared" si="100"/>
        <v>0</v>
      </c>
      <c r="AA81" s="30">
        <f t="shared" si="100"/>
        <v>0</v>
      </c>
      <c r="AB81" s="30">
        <f t="shared" si="100"/>
        <v>0</v>
      </c>
      <c r="AC81" s="30">
        <f t="shared" si="100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98"/>
        <v>184.89780217826743</v>
      </c>
      <c r="K82" s="30">
        <f t="shared" si="98"/>
        <v>238.41433818325436</v>
      </c>
      <c r="L82" s="30">
        <f t="shared" si="98"/>
        <v>241.02456563380278</v>
      </c>
      <c r="M82" s="30">
        <f t="shared" si="98"/>
        <v>231.54047676113356</v>
      </c>
      <c r="N82" s="30">
        <f t="shared" si="98"/>
        <v>374.25229903047091</v>
      </c>
      <c r="O82" s="30">
        <f t="shared" si="98"/>
        <v>197.20386629315956</v>
      </c>
      <c r="P82" s="64"/>
      <c r="Q82" s="30">
        <f t="shared" si="99"/>
        <v>330.08254782173259</v>
      </c>
      <c r="R82" s="30">
        <f t="shared" si="99"/>
        <v>426.41507181674558</v>
      </c>
      <c r="S82" s="30">
        <f t="shared" si="99"/>
        <v>403.38839436619713</v>
      </c>
      <c r="T82" s="30">
        <f t="shared" si="99"/>
        <v>387.6479832388664</v>
      </c>
      <c r="U82" s="30">
        <f t="shared" si="99"/>
        <v>626.52607096952897</v>
      </c>
      <c r="V82" s="30">
        <f t="shared" si="99"/>
        <v>330.16187370684037</v>
      </c>
      <c r="W82" s="64"/>
      <c r="X82" s="30">
        <f t="shared" si="100"/>
        <v>0</v>
      </c>
      <c r="Y82" s="30">
        <f t="shared" si="100"/>
        <v>0</v>
      </c>
      <c r="Z82" s="30">
        <f t="shared" si="100"/>
        <v>0</v>
      </c>
      <c r="AA82" s="30">
        <f t="shared" si="100"/>
        <v>0</v>
      </c>
      <c r="AB82" s="30">
        <f t="shared" si="100"/>
        <v>0</v>
      </c>
      <c r="AC82" s="30">
        <f t="shared" si="100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98"/>
        <v>257.65888318978466</v>
      </c>
      <c r="K83" s="30">
        <f t="shared" si="98"/>
        <v>279.11490353191152</v>
      </c>
      <c r="L83" s="30">
        <f t="shared" si="98"/>
        <v>297.54842720078244</v>
      </c>
      <c r="M83" s="30">
        <f t="shared" si="98"/>
        <v>287.65793604181079</v>
      </c>
      <c r="N83" s="30">
        <f t="shared" si="98"/>
        <v>253.20598227423827</v>
      </c>
      <c r="O83" s="30">
        <f t="shared" si="98"/>
        <v>232.96130174462542</v>
      </c>
      <c r="P83" s="64"/>
      <c r="Q83" s="30">
        <f t="shared" si="99"/>
        <v>459.97680681021529</v>
      </c>
      <c r="R83" s="30">
        <f t="shared" si="99"/>
        <v>499.20991556808849</v>
      </c>
      <c r="S83" s="30">
        <f t="shared" si="99"/>
        <v>497.98899949921753</v>
      </c>
      <c r="T83" s="30">
        <f t="shared" si="99"/>
        <v>481.60054055818915</v>
      </c>
      <c r="U83" s="30">
        <f t="shared" si="99"/>
        <v>423.88557032576176</v>
      </c>
      <c r="V83" s="30">
        <f t="shared" si="99"/>
        <v>390.02754525537455</v>
      </c>
      <c r="W83" s="64"/>
      <c r="X83" s="30">
        <f t="shared" si="100"/>
        <v>0</v>
      </c>
      <c r="Y83" s="30">
        <f t="shared" si="100"/>
        <v>0</v>
      </c>
      <c r="Z83" s="30">
        <f t="shared" si="100"/>
        <v>0</v>
      </c>
      <c r="AA83" s="30">
        <f t="shared" si="100"/>
        <v>0</v>
      </c>
      <c r="AB83" s="30">
        <f t="shared" si="100"/>
        <v>0</v>
      </c>
      <c r="AC83" s="30">
        <f t="shared" si="100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98"/>
        <v>43.190212137806711</v>
      </c>
      <c r="K84" s="30">
        <f t="shared" si="98"/>
        <v>46.880432713586096</v>
      </c>
      <c r="L84" s="30">
        <f t="shared" si="98"/>
        <v>47.889458485445999</v>
      </c>
      <c r="M84" s="30">
        <f t="shared" si="98"/>
        <v>55.614855598086116</v>
      </c>
      <c r="N84" s="30">
        <f t="shared" si="98"/>
        <v>58.703526997229922</v>
      </c>
      <c r="O84" s="30">
        <f t="shared" si="98"/>
        <v>47.957871713876223</v>
      </c>
      <c r="P84" s="64"/>
      <c r="Q84" s="30">
        <f t="shared" si="99"/>
        <v>77.103865462193284</v>
      </c>
      <c r="R84" s="30">
        <f t="shared" si="99"/>
        <v>83.847822386413881</v>
      </c>
      <c r="S84" s="30">
        <f t="shared" si="99"/>
        <v>80.149721314553986</v>
      </c>
      <c r="T84" s="30">
        <f t="shared" si="99"/>
        <v>93.111091901913866</v>
      </c>
      <c r="U84" s="30">
        <f t="shared" si="99"/>
        <v>98.274052602770084</v>
      </c>
      <c r="V84" s="30">
        <f t="shared" si="99"/>
        <v>80.291837486123782</v>
      </c>
      <c r="W84" s="64"/>
      <c r="X84" s="30">
        <f t="shared" si="100"/>
        <v>0</v>
      </c>
      <c r="Y84" s="30">
        <f t="shared" si="100"/>
        <v>0</v>
      </c>
      <c r="Z84" s="30">
        <f t="shared" si="100"/>
        <v>0</v>
      </c>
      <c r="AA84" s="30">
        <f t="shared" si="100"/>
        <v>0</v>
      </c>
      <c r="AB84" s="30">
        <f t="shared" si="100"/>
        <v>0</v>
      </c>
      <c r="AC84" s="30">
        <f t="shared" si="100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98"/>
        <v>0.33728441161742617</v>
      </c>
      <c r="K85" s="30">
        <f t="shared" si="98"/>
        <v>4.1713598894154815</v>
      </c>
      <c r="L85" s="30">
        <f t="shared" si="98"/>
        <v>9.6325527699530493</v>
      </c>
      <c r="M85" s="30">
        <f t="shared" si="98"/>
        <v>3.9764415163783582</v>
      </c>
      <c r="N85" s="30">
        <f t="shared" si="98"/>
        <v>5.139846398891966</v>
      </c>
      <c r="O85" s="30">
        <f t="shared" si="98"/>
        <v>10.194116599348535</v>
      </c>
      <c r="P85" s="64"/>
      <c r="Q85" s="30">
        <f t="shared" si="99"/>
        <v>0.6021255883825738</v>
      </c>
      <c r="R85" s="30">
        <f t="shared" si="99"/>
        <v>7.4606701105845179</v>
      </c>
      <c r="S85" s="30">
        <f t="shared" si="99"/>
        <v>16.121427230046947</v>
      </c>
      <c r="T85" s="30">
        <f t="shared" si="99"/>
        <v>6.6574084836216425</v>
      </c>
      <c r="U85" s="30">
        <f t="shared" si="99"/>
        <v>8.6044836011080328</v>
      </c>
      <c r="V85" s="30">
        <f t="shared" si="99"/>
        <v>17.067153400651463</v>
      </c>
      <c r="W85" s="64"/>
      <c r="X85" s="30">
        <f t="shared" si="100"/>
        <v>0</v>
      </c>
      <c r="Y85" s="30">
        <f t="shared" si="100"/>
        <v>0</v>
      </c>
      <c r="Z85" s="30">
        <f t="shared" si="100"/>
        <v>0</v>
      </c>
      <c r="AA85" s="30">
        <f t="shared" si="100"/>
        <v>0</v>
      </c>
      <c r="AB85" s="30">
        <f t="shared" si="100"/>
        <v>0</v>
      </c>
      <c r="AC85" s="30">
        <f t="shared" si="100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98"/>
        <v>0</v>
      </c>
      <c r="K86" s="89">
        <f t="shared" si="98"/>
        <v>0</v>
      </c>
      <c r="L86" s="89">
        <f t="shared" si="98"/>
        <v>0</v>
      </c>
      <c r="M86" s="89">
        <f t="shared" si="98"/>
        <v>0</v>
      </c>
      <c r="N86" s="89">
        <f t="shared" si="98"/>
        <v>0</v>
      </c>
      <c r="O86" s="89">
        <f t="shared" si="98"/>
        <v>0</v>
      </c>
      <c r="P86" s="64"/>
      <c r="Q86" s="89">
        <f t="shared" si="99"/>
        <v>0</v>
      </c>
      <c r="R86" s="89">
        <f t="shared" si="99"/>
        <v>0</v>
      </c>
      <c r="S86" s="89">
        <f t="shared" si="99"/>
        <v>0</v>
      </c>
      <c r="T86" s="89">
        <f t="shared" si="99"/>
        <v>0</v>
      </c>
      <c r="U86" s="89">
        <f t="shared" si="99"/>
        <v>0</v>
      </c>
      <c r="V86" s="89">
        <f t="shared" si="99"/>
        <v>0</v>
      </c>
      <c r="W86" s="64"/>
      <c r="X86" s="89">
        <f t="shared" si="100"/>
        <v>0</v>
      </c>
      <c r="Y86" s="89">
        <f t="shared" si="100"/>
        <v>0</v>
      </c>
      <c r="Z86" s="89">
        <f t="shared" si="100"/>
        <v>0</v>
      </c>
      <c r="AA86" s="89">
        <f t="shared" si="100"/>
        <v>0</v>
      </c>
      <c r="AB86" s="89">
        <f t="shared" si="100"/>
        <v>0</v>
      </c>
      <c r="AC86" s="89">
        <f t="shared" si="100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98"/>
        <v>0</v>
      </c>
      <c r="K87" s="89">
        <f t="shared" si="98"/>
        <v>0</v>
      </c>
      <c r="L87" s="89">
        <f t="shared" si="98"/>
        <v>0</v>
      </c>
      <c r="M87" s="89">
        <f t="shared" si="98"/>
        <v>0</v>
      </c>
      <c r="N87" s="89">
        <f t="shared" si="98"/>
        <v>0</v>
      </c>
      <c r="O87" s="89">
        <f t="shared" si="98"/>
        <v>0</v>
      </c>
      <c r="P87" s="64"/>
      <c r="Q87" s="89">
        <f t="shared" si="99"/>
        <v>0</v>
      </c>
      <c r="R87" s="89">
        <f t="shared" si="99"/>
        <v>0</v>
      </c>
      <c r="S87" s="89">
        <f t="shared" si="99"/>
        <v>0</v>
      </c>
      <c r="T87" s="89">
        <f t="shared" si="99"/>
        <v>0</v>
      </c>
      <c r="U87" s="89">
        <f t="shared" si="99"/>
        <v>0</v>
      </c>
      <c r="V87" s="89">
        <f t="shared" si="99"/>
        <v>0</v>
      </c>
      <c r="W87" s="64"/>
      <c r="X87" s="89">
        <f t="shared" si="100"/>
        <v>0</v>
      </c>
      <c r="Y87" s="89">
        <f t="shared" si="100"/>
        <v>0</v>
      </c>
      <c r="Z87" s="89">
        <f t="shared" si="100"/>
        <v>0</v>
      </c>
      <c r="AA87" s="89">
        <f t="shared" si="100"/>
        <v>0</v>
      </c>
      <c r="AB87" s="89">
        <f t="shared" si="100"/>
        <v>0</v>
      </c>
      <c r="AC87" s="89">
        <f t="shared" si="100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98"/>
        <v>12.537344522583876</v>
      </c>
      <c r="K88" s="30">
        <f t="shared" si="98"/>
        <v>13.967581718641387</v>
      </c>
      <c r="L88" s="30">
        <f t="shared" si="98"/>
        <v>21.336839039280125</v>
      </c>
      <c r="M88" s="30">
        <f t="shared" si="98"/>
        <v>21.768862107029811</v>
      </c>
      <c r="N88" s="30">
        <f t="shared" si="98"/>
        <v>26.70711125484765</v>
      </c>
      <c r="O88" s="30">
        <f t="shared" si="98"/>
        <v>28.66756533537459</v>
      </c>
      <c r="P88" s="64"/>
      <c r="Q88" s="30">
        <f t="shared" si="99"/>
        <v>22.381870277416123</v>
      </c>
      <c r="R88" s="30">
        <f t="shared" si="99"/>
        <v>24.98166598135861</v>
      </c>
      <c r="S88" s="30">
        <f t="shared" si="99"/>
        <v>35.710190860719877</v>
      </c>
      <c r="T88" s="30">
        <f t="shared" si="99"/>
        <v>36.445703192970193</v>
      </c>
      <c r="U88" s="30">
        <f t="shared" si="99"/>
        <v>44.709682545152354</v>
      </c>
      <c r="V88" s="30">
        <f t="shared" si="99"/>
        <v>47.995697364625393</v>
      </c>
      <c r="W88" s="64"/>
      <c r="X88" s="30">
        <f t="shared" si="100"/>
        <v>0</v>
      </c>
      <c r="Y88" s="30">
        <f t="shared" si="100"/>
        <v>0</v>
      </c>
      <c r="Z88" s="30">
        <f t="shared" si="100"/>
        <v>0</v>
      </c>
      <c r="AA88" s="30">
        <f t="shared" si="100"/>
        <v>0</v>
      </c>
      <c r="AB88" s="30">
        <f t="shared" si="100"/>
        <v>0</v>
      </c>
      <c r="AC88" s="30">
        <f t="shared" si="100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98"/>
        <v>0</v>
      </c>
      <c r="K89" s="89">
        <f t="shared" si="98"/>
        <v>0</v>
      </c>
      <c r="L89" s="89">
        <f t="shared" si="98"/>
        <v>0</v>
      </c>
      <c r="M89" s="89">
        <f t="shared" si="98"/>
        <v>0</v>
      </c>
      <c r="N89" s="89">
        <f t="shared" si="98"/>
        <v>0</v>
      </c>
      <c r="O89" s="89">
        <f t="shared" si="98"/>
        <v>0</v>
      </c>
      <c r="P89" s="64"/>
      <c r="Q89" s="89">
        <f t="shared" si="99"/>
        <v>0</v>
      </c>
      <c r="R89" s="89">
        <f t="shared" si="99"/>
        <v>0</v>
      </c>
      <c r="S89" s="89">
        <f t="shared" si="99"/>
        <v>0</v>
      </c>
      <c r="T89" s="89">
        <f t="shared" si="99"/>
        <v>0</v>
      </c>
      <c r="U89" s="89">
        <f t="shared" si="99"/>
        <v>0</v>
      </c>
      <c r="V89" s="89">
        <f t="shared" si="99"/>
        <v>0</v>
      </c>
      <c r="W89" s="64"/>
      <c r="X89" s="89">
        <f t="shared" si="100"/>
        <v>0</v>
      </c>
      <c r="Y89" s="89">
        <f t="shared" si="100"/>
        <v>0</v>
      </c>
      <c r="Z89" s="89">
        <f t="shared" si="100"/>
        <v>0</v>
      </c>
      <c r="AA89" s="89">
        <f t="shared" si="100"/>
        <v>0</v>
      </c>
      <c r="AB89" s="89">
        <f t="shared" si="100"/>
        <v>0</v>
      </c>
      <c r="AC89" s="89">
        <f t="shared" si="100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506.42055122223337</v>
      </c>
      <c r="K90" s="15">
        <f>SUM(K81:K89)</f>
        <v>591.47802502575041</v>
      </c>
      <c r="L90" s="15">
        <f t="shared" ref="L90:O90" si="101">SUM(L81:L89)</f>
        <v>627.55566619655701</v>
      </c>
      <c r="M90" s="15">
        <f t="shared" si="101"/>
        <v>610.54295397511953</v>
      </c>
      <c r="N90" s="15">
        <f t="shared" si="101"/>
        <v>726.54759373961224</v>
      </c>
      <c r="O90" s="15">
        <f t="shared" si="101"/>
        <v>528.48915351960909</v>
      </c>
      <c r="P90" s="64"/>
      <c r="Q90" s="15">
        <f>SUM(Q81:Q89)</f>
        <v>904.07016117776664</v>
      </c>
      <c r="R90" s="15">
        <f>SUM(R81:R89)</f>
        <v>1057.8858068742495</v>
      </c>
      <c r="S90" s="15">
        <f t="shared" ref="S90:V90" si="102">SUM(S81:S89)</f>
        <v>1050.3023702034429</v>
      </c>
      <c r="T90" s="15">
        <f t="shared" si="102"/>
        <v>1022.1787054248804</v>
      </c>
      <c r="U90" s="15">
        <f t="shared" si="102"/>
        <v>1216.2944902603879</v>
      </c>
      <c r="V90" s="15">
        <f t="shared" si="102"/>
        <v>884.80501138039074</v>
      </c>
      <c r="W90" s="64"/>
      <c r="X90" s="15">
        <f>SUM(X81:X89)</f>
        <v>0</v>
      </c>
      <c r="Y90" s="15">
        <f>SUM(Y81:Y89)</f>
        <v>0</v>
      </c>
      <c r="Z90" s="15">
        <f t="shared" ref="Z90:AC90" si="103">SUM(Z81:Z89)</f>
        <v>0</v>
      </c>
      <c r="AA90" s="15">
        <f t="shared" si="103"/>
        <v>0</v>
      </c>
      <c r="AB90" s="15">
        <f t="shared" si="103"/>
        <v>0</v>
      </c>
      <c r="AC90" s="15">
        <f t="shared" si="103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4">J26*$C92</f>
        <v>5459.0631274340012</v>
      </c>
      <c r="K92" s="30">
        <f t="shared" si="104"/>
        <v>5430.3216461614538</v>
      </c>
      <c r="L92" s="30">
        <f t="shared" si="104"/>
        <v>5571.2060544727683</v>
      </c>
      <c r="M92" s="30">
        <f t="shared" si="104"/>
        <v>5448.1640017625332</v>
      </c>
      <c r="N92" s="30">
        <f t="shared" si="104"/>
        <v>6328.7668469168993</v>
      </c>
      <c r="O92" s="30">
        <f t="shared" si="104"/>
        <v>6966.5835673369374</v>
      </c>
      <c r="P92" s="64"/>
      <c r="Q92" s="30">
        <f t="shared" ref="Q92:V96" si="105">Q26*$C92</f>
        <v>9745.6078146659984</v>
      </c>
      <c r="R92" s="30">
        <f t="shared" si="105"/>
        <v>9712.3814464385468</v>
      </c>
      <c r="S92" s="30">
        <f t="shared" si="105"/>
        <v>9324.194233427228</v>
      </c>
      <c r="T92" s="30">
        <f t="shared" si="105"/>
        <v>9121.3848100374707</v>
      </c>
      <c r="U92" s="30">
        <f t="shared" si="105"/>
        <v>10594.824499283104</v>
      </c>
      <c r="V92" s="30">
        <f t="shared" si="105"/>
        <v>11663.56586796306</v>
      </c>
      <c r="W92" s="64"/>
      <c r="X92" s="30">
        <f t="shared" ref="X92:AC96" si="106">X26*$C92</f>
        <v>0</v>
      </c>
      <c r="Y92" s="30">
        <f t="shared" si="106"/>
        <v>0</v>
      </c>
      <c r="Z92" s="30">
        <f t="shared" si="106"/>
        <v>0</v>
      </c>
      <c r="AA92" s="30">
        <f t="shared" si="106"/>
        <v>0</v>
      </c>
      <c r="AB92" s="30">
        <f t="shared" si="106"/>
        <v>0</v>
      </c>
      <c r="AC92" s="30">
        <f t="shared" si="106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4"/>
        <v>33.384238077115675</v>
      </c>
      <c r="K93" s="30">
        <f t="shared" si="104"/>
        <v>1465.2415753661926</v>
      </c>
      <c r="L93" s="30">
        <f t="shared" si="104"/>
        <v>493.51978699546169</v>
      </c>
      <c r="M93" s="30">
        <f t="shared" si="104"/>
        <v>500.73722664703712</v>
      </c>
      <c r="N93" s="30">
        <f t="shared" si="104"/>
        <v>479.96357424930744</v>
      </c>
      <c r="O93" s="30">
        <f t="shared" si="104"/>
        <v>320.80390314684036</v>
      </c>
      <c r="P93" s="64"/>
      <c r="Q93" s="30">
        <f t="shared" si="105"/>
        <v>59.598081922884319</v>
      </c>
      <c r="R93" s="30">
        <f t="shared" si="105"/>
        <v>2620.6523330338068</v>
      </c>
      <c r="S93" s="30">
        <f t="shared" si="105"/>
        <v>825.97453890453846</v>
      </c>
      <c r="T93" s="30">
        <f t="shared" si="105"/>
        <v>838.34057335296302</v>
      </c>
      <c r="U93" s="30">
        <f t="shared" si="105"/>
        <v>803.49457615069252</v>
      </c>
      <c r="V93" s="30">
        <f t="shared" si="105"/>
        <v>537.09503645315954</v>
      </c>
      <c r="W93" s="64"/>
      <c r="X93" s="30">
        <f t="shared" si="106"/>
        <v>0</v>
      </c>
      <c r="Y93" s="30">
        <f t="shared" si="106"/>
        <v>0</v>
      </c>
      <c r="Z93" s="30">
        <f t="shared" si="106"/>
        <v>0</v>
      </c>
      <c r="AA93" s="30">
        <f t="shared" si="106"/>
        <v>0</v>
      </c>
      <c r="AB93" s="30">
        <f t="shared" si="106"/>
        <v>0</v>
      </c>
      <c r="AC93" s="30">
        <f t="shared" si="106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4"/>
        <v>236.58984404211319</v>
      </c>
      <c r="K94" s="30">
        <f t="shared" si="104"/>
        <v>101.03081885181676</v>
      </c>
      <c r="L94" s="30">
        <f t="shared" si="104"/>
        <v>-39.227625198122055</v>
      </c>
      <c r="M94" s="30">
        <f t="shared" si="104"/>
        <v>-21.904267983216783</v>
      </c>
      <c r="N94" s="30">
        <f>N28*$C94</f>
        <v>1222.1502177465372</v>
      </c>
      <c r="O94" s="30">
        <f t="shared" si="104"/>
        <v>326.2910162099023</v>
      </c>
      <c r="P94" s="64"/>
      <c r="Q94" s="30">
        <f t="shared" si="105"/>
        <v>422.36401725788681</v>
      </c>
      <c r="R94" s="30">
        <f t="shared" si="105"/>
        <v>180.69829274818323</v>
      </c>
      <c r="S94" s="30">
        <f t="shared" si="105"/>
        <v>-65.652929201877939</v>
      </c>
      <c r="T94" s="30">
        <f t="shared" si="105"/>
        <v>-36.672401416783224</v>
      </c>
      <c r="U94" s="30">
        <f t="shared" si="105"/>
        <v>2045.9699941534625</v>
      </c>
      <c r="V94" s="30">
        <f t="shared" si="105"/>
        <v>546.28164909009763</v>
      </c>
      <c r="W94" s="64"/>
      <c r="X94" s="30">
        <f t="shared" si="106"/>
        <v>0</v>
      </c>
      <c r="Y94" s="30">
        <f t="shared" si="106"/>
        <v>0</v>
      </c>
      <c r="Z94" s="30">
        <f t="shared" si="106"/>
        <v>0</v>
      </c>
      <c r="AA94" s="30">
        <f t="shared" si="106"/>
        <v>0</v>
      </c>
      <c r="AB94" s="30">
        <f t="shared" si="106"/>
        <v>0</v>
      </c>
      <c r="AC94" s="30">
        <f t="shared" si="106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4"/>
        <v>412.85203937396096</v>
      </c>
      <c r="K95" s="30">
        <f t="shared" si="104"/>
        <v>453.15289495545022</v>
      </c>
      <c r="L95" s="30">
        <f t="shared" si="104"/>
        <v>463.96287677073548</v>
      </c>
      <c r="M95" s="30">
        <f t="shared" si="104"/>
        <v>462.29332485682738</v>
      </c>
      <c r="N95" s="30">
        <f t="shared" si="104"/>
        <v>475.4901528448753</v>
      </c>
      <c r="O95" s="30">
        <f t="shared" si="104"/>
        <v>454.53528900807817</v>
      </c>
      <c r="P95" s="64"/>
      <c r="Q95" s="30">
        <f t="shared" si="105"/>
        <v>737.03014002603891</v>
      </c>
      <c r="R95" s="30">
        <f t="shared" si="105"/>
        <v>810.48491344454965</v>
      </c>
      <c r="S95" s="30">
        <f t="shared" si="105"/>
        <v>776.50690672926441</v>
      </c>
      <c r="T95" s="30">
        <f t="shared" si="105"/>
        <v>773.97730864317271</v>
      </c>
      <c r="U95" s="30">
        <f t="shared" si="105"/>
        <v>796.00573735512444</v>
      </c>
      <c r="V95" s="30">
        <f t="shared" si="105"/>
        <v>760.99026609192174</v>
      </c>
      <c r="W95" s="64"/>
      <c r="X95" s="30">
        <f t="shared" si="106"/>
        <v>0</v>
      </c>
      <c r="Y95" s="30">
        <f t="shared" si="106"/>
        <v>0</v>
      </c>
      <c r="Z95" s="30">
        <f t="shared" si="106"/>
        <v>0</v>
      </c>
      <c r="AA95" s="30">
        <f t="shared" si="106"/>
        <v>0</v>
      </c>
      <c r="AB95" s="30">
        <f t="shared" si="106"/>
        <v>0</v>
      </c>
      <c r="AC95" s="30">
        <f t="shared" si="106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4"/>
        <v>628.03861531081623</v>
      </c>
      <c r="K96" s="30">
        <f t="shared" si="104"/>
        <v>633.83590001769346</v>
      </c>
      <c r="L96" s="30">
        <f t="shared" si="104"/>
        <v>645.27887307323942</v>
      </c>
      <c r="M96" s="30">
        <f t="shared" si="104"/>
        <v>705.16458168303279</v>
      </c>
      <c r="N96" s="30">
        <f t="shared" si="104"/>
        <v>983.71498845290853</v>
      </c>
      <c r="O96" s="30">
        <f t="shared" si="104"/>
        <v>714.16842532273608</v>
      </c>
      <c r="P96" s="64"/>
      <c r="Q96" s="30">
        <f t="shared" si="105"/>
        <v>1121.1846967891838</v>
      </c>
      <c r="R96" s="30">
        <f t="shared" si="105"/>
        <v>1133.6448255823063</v>
      </c>
      <c r="S96" s="30">
        <f t="shared" si="105"/>
        <v>1079.9646411267604</v>
      </c>
      <c r="T96" s="30">
        <f t="shared" si="105"/>
        <v>1180.5954266169674</v>
      </c>
      <c r="U96" s="30">
        <f t="shared" si="105"/>
        <v>1646.8117584470915</v>
      </c>
      <c r="V96" s="30">
        <f t="shared" si="105"/>
        <v>1195.6722242772637</v>
      </c>
      <c r="W96" s="64"/>
      <c r="X96" s="30">
        <f t="shared" si="106"/>
        <v>0</v>
      </c>
      <c r="Y96" s="30">
        <f t="shared" si="106"/>
        <v>0</v>
      </c>
      <c r="Z96" s="30">
        <f t="shared" si="106"/>
        <v>0</v>
      </c>
      <c r="AA96" s="30">
        <f t="shared" si="106"/>
        <v>0</v>
      </c>
      <c r="AB96" s="30">
        <f t="shared" si="106"/>
        <v>0</v>
      </c>
      <c r="AC96" s="30">
        <f t="shared" si="106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07">J33*$C99</f>
        <v>7.1043390285428156</v>
      </c>
      <c r="K99" s="30">
        <f t="shared" si="107"/>
        <v>11.736975829383887</v>
      </c>
      <c r="L99" s="30">
        <f t="shared" si="107"/>
        <v>23.100928372456963</v>
      </c>
      <c r="M99" s="30">
        <f t="shared" si="107"/>
        <v>21.200760191387559</v>
      </c>
      <c r="N99" s="30">
        <f t="shared" si="107"/>
        <v>0</v>
      </c>
      <c r="O99" s="30">
        <f t="shared" si="107"/>
        <v>8.3201954397394126E-2</v>
      </c>
      <c r="P99" s="64"/>
      <c r="Q99" s="30">
        <f t="shared" ref="Q99:V103" si="108">Q33*$C99</f>
        <v>12.682780971457188</v>
      </c>
      <c r="R99" s="30">
        <f t="shared" si="108"/>
        <v>20.992124170616112</v>
      </c>
      <c r="S99" s="30">
        <f t="shared" si="108"/>
        <v>38.662641627543032</v>
      </c>
      <c r="T99" s="30">
        <f t="shared" si="108"/>
        <v>35.494579808612443</v>
      </c>
      <c r="U99" s="30">
        <f t="shared" si="108"/>
        <v>0</v>
      </c>
      <c r="V99" s="30">
        <f t="shared" si="108"/>
        <v>0.13929804560260584</v>
      </c>
      <c r="W99" s="64"/>
      <c r="X99" s="30">
        <f t="shared" ref="X99:AC103" si="109">X33*$C99</f>
        <v>0</v>
      </c>
      <c r="Y99" s="30">
        <f t="shared" si="109"/>
        <v>0</v>
      </c>
      <c r="Z99" s="30">
        <f t="shared" si="109"/>
        <v>0</v>
      </c>
      <c r="AA99" s="30">
        <f t="shared" si="109"/>
        <v>0</v>
      </c>
      <c r="AB99" s="30">
        <f t="shared" si="109"/>
        <v>0</v>
      </c>
      <c r="AC99" s="30">
        <f t="shared" si="109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07"/>
        <v>425.79028735553334</v>
      </c>
      <c r="K100" s="30">
        <f t="shared" si="107"/>
        <v>447.29795198372824</v>
      </c>
      <c r="L100" s="30">
        <f t="shared" si="107"/>
        <v>562.71222035211258</v>
      </c>
      <c r="M100" s="30">
        <f t="shared" si="107"/>
        <v>678.58420776591822</v>
      </c>
      <c r="N100" s="30">
        <f t="shared" si="107"/>
        <v>341.34176328531862</v>
      </c>
      <c r="O100" s="30">
        <f t="shared" si="107"/>
        <v>463.2830698740064</v>
      </c>
      <c r="P100" s="64"/>
      <c r="Q100" s="30">
        <f t="shared" si="108"/>
        <v>760.12770964446668</v>
      </c>
      <c r="R100" s="30">
        <f t="shared" si="108"/>
        <v>800.01307711627157</v>
      </c>
      <c r="S100" s="30">
        <f t="shared" si="108"/>
        <v>941.77777464788721</v>
      </c>
      <c r="T100" s="30">
        <f t="shared" si="108"/>
        <v>1136.0942297340819</v>
      </c>
      <c r="U100" s="30">
        <f t="shared" si="108"/>
        <v>571.43139631468148</v>
      </c>
      <c r="V100" s="30">
        <f t="shared" si="108"/>
        <v>775.63594102599336</v>
      </c>
      <c r="W100" s="64"/>
      <c r="X100" s="30">
        <f t="shared" si="109"/>
        <v>0</v>
      </c>
      <c r="Y100" s="30">
        <f t="shared" si="109"/>
        <v>0</v>
      </c>
      <c r="Z100" s="30">
        <f t="shared" si="109"/>
        <v>0</v>
      </c>
      <c r="AA100" s="30">
        <f t="shared" si="109"/>
        <v>0</v>
      </c>
      <c r="AB100" s="30">
        <f t="shared" si="109"/>
        <v>0</v>
      </c>
      <c r="AC100" s="30">
        <f t="shared" si="109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07"/>
        <v>42.48399112158237</v>
      </c>
      <c r="K101" s="30">
        <f t="shared" si="107"/>
        <v>110.51937883096365</v>
      </c>
      <c r="L101" s="30">
        <f t="shared" si="107"/>
        <v>106.11439073333331</v>
      </c>
      <c r="M101" s="30">
        <f t="shared" si="107"/>
        <v>90.568129229002579</v>
      </c>
      <c r="N101" s="30">
        <f t="shared" si="107"/>
        <v>133.69232904432133</v>
      </c>
      <c r="O101" s="30">
        <f t="shared" si="107"/>
        <v>99.219014931596092</v>
      </c>
      <c r="P101" s="64"/>
      <c r="Q101" s="30">
        <f t="shared" si="108"/>
        <v>75.843108278417617</v>
      </c>
      <c r="R101" s="30">
        <f t="shared" si="108"/>
        <v>197.66902116903631</v>
      </c>
      <c r="S101" s="30">
        <f t="shared" si="108"/>
        <v>177.59730666666667</v>
      </c>
      <c r="T101" s="30">
        <f t="shared" si="108"/>
        <v>151.63030297099743</v>
      </c>
      <c r="U101" s="30">
        <f t="shared" si="108"/>
        <v>223.81086195567869</v>
      </c>
      <c r="V101" s="30">
        <f t="shared" si="108"/>
        <v>166.1140650684039</v>
      </c>
      <c r="W101" s="64"/>
      <c r="X101" s="30">
        <f t="shared" si="109"/>
        <v>0</v>
      </c>
      <c r="Y101" s="30">
        <f t="shared" si="109"/>
        <v>0</v>
      </c>
      <c r="Z101" s="30">
        <f t="shared" si="109"/>
        <v>0</v>
      </c>
      <c r="AA101" s="30">
        <f t="shared" si="109"/>
        <v>0</v>
      </c>
      <c r="AB101" s="30">
        <f t="shared" si="109"/>
        <v>0</v>
      </c>
      <c r="AC101" s="30">
        <f t="shared" si="109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07"/>
        <v>50.56554715072609</v>
      </c>
      <c r="K102" s="30">
        <f t="shared" si="107"/>
        <v>52.530077172195895</v>
      </c>
      <c r="L102" s="30">
        <f t="shared" si="107"/>
        <v>53.884524835680743</v>
      </c>
      <c r="M102" s="30">
        <f t="shared" si="107"/>
        <v>56.744710607287445</v>
      </c>
      <c r="N102" s="30">
        <f t="shared" si="107"/>
        <v>63.829701523545715</v>
      </c>
      <c r="O102" s="30">
        <f t="shared" si="107"/>
        <v>71.666966431400652</v>
      </c>
      <c r="P102" s="64"/>
      <c r="Q102" s="30">
        <f t="shared" si="108"/>
        <v>90.270432849273917</v>
      </c>
      <c r="R102" s="30">
        <f t="shared" si="108"/>
        <v>93.952472827804115</v>
      </c>
      <c r="S102" s="30">
        <f t="shared" si="108"/>
        <v>90.183305164319236</v>
      </c>
      <c r="T102" s="30">
        <f t="shared" si="108"/>
        <v>95.002709392712546</v>
      </c>
      <c r="U102" s="30">
        <f t="shared" si="108"/>
        <v>106.85564847645429</v>
      </c>
      <c r="V102" s="30">
        <f t="shared" si="108"/>
        <v>119.98598386859936</v>
      </c>
      <c r="W102" s="64"/>
      <c r="X102" s="30">
        <f t="shared" si="109"/>
        <v>0</v>
      </c>
      <c r="Y102" s="30">
        <f t="shared" si="109"/>
        <v>0</v>
      </c>
      <c r="Z102" s="30">
        <f t="shared" si="109"/>
        <v>0</v>
      </c>
      <c r="AA102" s="30">
        <f t="shared" si="109"/>
        <v>0</v>
      </c>
      <c r="AB102" s="30">
        <f t="shared" si="109"/>
        <v>0</v>
      </c>
      <c r="AC102" s="30">
        <f t="shared" si="109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07"/>
        <v>115.10282834496746</v>
      </c>
      <c r="K103" s="30">
        <f t="shared" si="107"/>
        <v>87.084746261769368</v>
      </c>
      <c r="L103" s="30">
        <f t="shared" si="107"/>
        <v>80.333093481220658</v>
      </c>
      <c r="M103" s="30">
        <f t="shared" si="107"/>
        <v>68.489472530290755</v>
      </c>
      <c r="N103" s="30">
        <f t="shared" si="107"/>
        <v>161.16534929916898</v>
      </c>
      <c r="O103" s="30">
        <f t="shared" si="107"/>
        <v>101.95962373941366</v>
      </c>
      <c r="P103" s="64"/>
      <c r="Q103" s="30">
        <f t="shared" si="108"/>
        <v>205.48343135503251</v>
      </c>
      <c r="R103" s="30">
        <f t="shared" si="108"/>
        <v>155.75509683823066</v>
      </c>
      <c r="S103" s="30">
        <f t="shared" si="108"/>
        <v>134.44869201877935</v>
      </c>
      <c r="T103" s="30">
        <f t="shared" si="108"/>
        <v>114.66593776970925</v>
      </c>
      <c r="U103" s="30">
        <f t="shared" si="108"/>
        <v>269.80273290083102</v>
      </c>
      <c r="V103" s="30">
        <f t="shared" si="108"/>
        <v>170.7024362605863</v>
      </c>
      <c r="W103" s="64"/>
      <c r="X103" s="30">
        <f t="shared" si="109"/>
        <v>0</v>
      </c>
      <c r="Y103" s="30">
        <f t="shared" si="109"/>
        <v>0</v>
      </c>
      <c r="Z103" s="30">
        <f t="shared" si="109"/>
        <v>0</v>
      </c>
      <c r="AA103" s="30">
        <f t="shared" si="109"/>
        <v>0</v>
      </c>
      <c r="AB103" s="30">
        <f t="shared" si="109"/>
        <v>0</v>
      </c>
      <c r="AC103" s="30">
        <f t="shared" si="109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641.04699300135212</v>
      </c>
      <c r="K104" s="15">
        <f t="shared" ref="K104:O104" si="110">SUM(K99:K103)</f>
        <v>709.16913007804101</v>
      </c>
      <c r="L104" s="15">
        <f t="shared" si="110"/>
        <v>826.14515777480426</v>
      </c>
      <c r="M104" s="15">
        <f t="shared" si="110"/>
        <v>915.58728032388649</v>
      </c>
      <c r="N104" s="15">
        <f t="shared" si="110"/>
        <v>700.02914315235466</v>
      </c>
      <c r="O104" s="15">
        <f t="shared" si="110"/>
        <v>736.21187693081424</v>
      </c>
      <c r="P104" s="64"/>
      <c r="Q104" s="15">
        <f>SUM(Q99:Q103)</f>
        <v>1144.4074630986479</v>
      </c>
      <c r="R104" s="15">
        <f t="shared" ref="R104:V104" si="111">SUM(R99:R103)</f>
        <v>1268.3817921219588</v>
      </c>
      <c r="S104" s="15">
        <f t="shared" si="111"/>
        <v>1382.6697201251957</v>
      </c>
      <c r="T104" s="15">
        <f t="shared" si="111"/>
        <v>1532.8877596761135</v>
      </c>
      <c r="U104" s="15">
        <f t="shared" si="111"/>
        <v>1171.9006396476454</v>
      </c>
      <c r="V104" s="15">
        <f t="shared" si="111"/>
        <v>1232.5777242691856</v>
      </c>
      <c r="W104" s="64"/>
      <c r="X104" s="15">
        <f>SUM(X99:X103)</f>
        <v>0</v>
      </c>
      <c r="Y104" s="15">
        <f t="shared" ref="Y104:AC104" si="112">SUM(Y99:Y103)</f>
        <v>0</v>
      </c>
      <c r="Z104" s="15">
        <f t="shared" si="112"/>
        <v>0</v>
      </c>
      <c r="AA104" s="15">
        <f t="shared" si="112"/>
        <v>0</v>
      </c>
      <c r="AB104" s="15">
        <f t="shared" si="112"/>
        <v>0</v>
      </c>
      <c r="AC104" s="15">
        <f t="shared" si="112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3">J40*$C106</f>
        <v>146.24876264226342</v>
      </c>
      <c r="K106" s="96">
        <f t="shared" si="113"/>
        <v>171.08653624012635</v>
      </c>
      <c r="L106" s="96">
        <f t="shared" si="113"/>
        <v>115.16720026823161</v>
      </c>
      <c r="M106" s="96">
        <f t="shared" si="113"/>
        <v>62.010015994111157</v>
      </c>
      <c r="N106" s="96">
        <f t="shared" si="113"/>
        <v>5.637465373961218E-4</v>
      </c>
      <c r="O106" s="96">
        <f t="shared" si="113"/>
        <v>0</v>
      </c>
      <c r="P106" s="64"/>
      <c r="Q106" s="96">
        <f t="shared" ref="Q106:V109" si="114">Q40*$C106</f>
        <v>261.08565715773659</v>
      </c>
      <c r="R106" s="96">
        <f t="shared" si="114"/>
        <v>305.99618375987365</v>
      </c>
      <c r="S106" s="96">
        <f t="shared" si="114"/>
        <v>192.74845233176842</v>
      </c>
      <c r="T106" s="96">
        <f t="shared" si="114"/>
        <v>103.81795000588886</v>
      </c>
      <c r="U106" s="96">
        <f t="shared" si="114"/>
        <v>9.4375346260387803E-4</v>
      </c>
      <c r="V106" s="96">
        <f t="shared" si="114"/>
        <v>0</v>
      </c>
      <c r="W106" s="64"/>
      <c r="X106" s="96">
        <f t="shared" ref="X106:AC109" si="115">X40*$C106</f>
        <v>0</v>
      </c>
      <c r="Y106" s="96">
        <f t="shared" si="115"/>
        <v>0</v>
      </c>
      <c r="Z106" s="96">
        <f t="shared" si="115"/>
        <v>0</v>
      </c>
      <c r="AA106" s="96">
        <f t="shared" si="115"/>
        <v>0</v>
      </c>
      <c r="AB106" s="96">
        <f t="shared" si="115"/>
        <v>0</v>
      </c>
      <c r="AC106" s="96">
        <f t="shared" si="115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3"/>
        <v>0</v>
      </c>
      <c r="K107" s="30">
        <f t="shared" si="113"/>
        <v>0</v>
      </c>
      <c r="L107" s="30">
        <f t="shared" si="113"/>
        <v>45.079598059311422</v>
      </c>
      <c r="M107" s="30">
        <f t="shared" si="113"/>
        <v>0</v>
      </c>
      <c r="N107" s="30">
        <f t="shared" si="113"/>
        <v>0</v>
      </c>
      <c r="O107" s="30">
        <f t="shared" si="113"/>
        <v>0</v>
      </c>
      <c r="P107" s="64"/>
      <c r="Q107" s="30">
        <f t="shared" si="114"/>
        <v>0</v>
      </c>
      <c r="R107" s="30">
        <f t="shared" si="114"/>
        <v>0</v>
      </c>
      <c r="S107" s="30">
        <f t="shared" si="114"/>
        <v>75.447026040688584</v>
      </c>
      <c r="T107" s="30">
        <f t="shared" si="114"/>
        <v>0</v>
      </c>
      <c r="U107" s="30">
        <f t="shared" si="114"/>
        <v>0</v>
      </c>
      <c r="V107" s="30">
        <f t="shared" si="114"/>
        <v>0</v>
      </c>
      <c r="W107" s="64"/>
      <c r="X107" s="30">
        <f t="shared" si="115"/>
        <v>0</v>
      </c>
      <c r="Y107" s="30">
        <f t="shared" si="115"/>
        <v>0</v>
      </c>
      <c r="Z107" s="30">
        <f t="shared" si="115"/>
        <v>0</v>
      </c>
      <c r="AA107" s="30">
        <f t="shared" si="115"/>
        <v>0</v>
      </c>
      <c r="AB107" s="30">
        <f t="shared" si="115"/>
        <v>0</v>
      </c>
      <c r="AC107" s="30">
        <f t="shared" si="115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3"/>
        <v>206.9149773163746</v>
      </c>
      <c r="K108" s="96">
        <f t="shared" si="113"/>
        <v>193.31168598530803</v>
      </c>
      <c r="L108" s="96">
        <f t="shared" si="113"/>
        <v>321.35870207511738</v>
      </c>
      <c r="M108" s="96">
        <f t="shared" si="113"/>
        <v>188.91038053500185</v>
      </c>
      <c r="N108" s="96">
        <f t="shared" si="113"/>
        <v>176.46497446537396</v>
      </c>
      <c r="O108" s="96">
        <f t="shared" si="113"/>
        <v>943.98938914684049</v>
      </c>
      <c r="P108" s="64"/>
      <c r="Q108" s="96">
        <f t="shared" si="114"/>
        <v>369.38796508362543</v>
      </c>
      <c r="R108" s="96">
        <f t="shared" si="114"/>
        <v>345.74689211469183</v>
      </c>
      <c r="S108" s="96">
        <f t="shared" si="114"/>
        <v>537.83883192488258</v>
      </c>
      <c r="T108" s="96">
        <f t="shared" si="114"/>
        <v>316.27613906499818</v>
      </c>
      <c r="U108" s="96">
        <f t="shared" si="114"/>
        <v>295.41543873462604</v>
      </c>
      <c r="V108" s="96">
        <f t="shared" si="114"/>
        <v>1580.4421654531595</v>
      </c>
      <c r="W108" s="64"/>
      <c r="X108" s="96">
        <f t="shared" si="115"/>
        <v>0</v>
      </c>
      <c r="Y108" s="96">
        <f t="shared" si="115"/>
        <v>0</v>
      </c>
      <c r="Z108" s="96">
        <f t="shared" si="115"/>
        <v>0</v>
      </c>
      <c r="AA108" s="96">
        <f t="shared" si="115"/>
        <v>0</v>
      </c>
      <c r="AB108" s="96">
        <f t="shared" si="115"/>
        <v>0</v>
      </c>
      <c r="AC108" s="96">
        <f t="shared" si="115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3"/>
        <v>243.91404266529793</v>
      </c>
      <c r="K109" s="96">
        <f t="shared" si="113"/>
        <v>226.59964967488148</v>
      </c>
      <c r="L109" s="96">
        <f t="shared" si="113"/>
        <v>264.63903955242563</v>
      </c>
      <c r="M109" s="96">
        <f t="shared" si="113"/>
        <v>349.48676662819275</v>
      </c>
      <c r="N109" s="96">
        <f t="shared" si="113"/>
        <v>422.35743315789472</v>
      </c>
      <c r="O109" s="96">
        <f t="shared" si="113"/>
        <v>0</v>
      </c>
      <c r="P109" s="64"/>
      <c r="Q109" s="96">
        <f t="shared" si="114"/>
        <v>435.43929513470198</v>
      </c>
      <c r="R109" s="96">
        <f t="shared" si="114"/>
        <v>405.28395492511839</v>
      </c>
      <c r="S109" s="96">
        <f t="shared" si="114"/>
        <v>442.91052644757428</v>
      </c>
      <c r="T109" s="96">
        <f t="shared" si="114"/>
        <v>585.11514767180699</v>
      </c>
      <c r="U109" s="96">
        <f t="shared" si="114"/>
        <v>707.05762884210526</v>
      </c>
      <c r="V109" s="96">
        <f t="shared" si="114"/>
        <v>0</v>
      </c>
      <c r="W109" s="64"/>
      <c r="X109" s="96">
        <f t="shared" si="115"/>
        <v>0</v>
      </c>
      <c r="Y109" s="96">
        <f t="shared" si="115"/>
        <v>0</v>
      </c>
      <c r="Z109" s="96">
        <f t="shared" si="115"/>
        <v>0</v>
      </c>
      <c r="AA109" s="96">
        <f t="shared" si="115"/>
        <v>0</v>
      </c>
      <c r="AB109" s="96">
        <f t="shared" si="115"/>
        <v>0</v>
      </c>
      <c r="AC109" s="96">
        <f t="shared" si="115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8008.0526398632956</v>
      </c>
      <c r="K110" s="15">
        <f t="shared" ref="K110:O110" si="116">K109+K108+K107+K106+K104+K96+K95+K94+K93+K92</f>
        <v>9383.7498373309645</v>
      </c>
      <c r="L110" s="15">
        <f t="shared" si="116"/>
        <v>8707.1296638439726</v>
      </c>
      <c r="M110" s="15">
        <f t="shared" si="116"/>
        <v>8610.4493104474059</v>
      </c>
      <c r="N110" s="15">
        <f t="shared" si="116"/>
        <v>10788.937894732688</v>
      </c>
      <c r="O110" s="15">
        <f t="shared" si="116"/>
        <v>10462.583467102149</v>
      </c>
      <c r="P110" s="64"/>
      <c r="Q110" s="15">
        <f>Q109+Q108+Q107+Q106+Q104+Q96+Q95+Q94+Q93+Q92</f>
        <v>14296.105131136705</v>
      </c>
      <c r="R110" s="15">
        <f t="shared" ref="R110:V110" si="117">R109+R108+R107+R106+R104+R96+R95+R94+R93+R92</f>
        <v>16783.270634169035</v>
      </c>
      <c r="S110" s="15">
        <f t="shared" si="117"/>
        <v>14572.601947856023</v>
      </c>
      <c r="T110" s="15">
        <f t="shared" si="117"/>
        <v>14415.722713652598</v>
      </c>
      <c r="U110" s="15">
        <f t="shared" si="117"/>
        <v>18061.481216367312</v>
      </c>
      <c r="V110" s="15">
        <f t="shared" si="117"/>
        <v>17516.62493359785</v>
      </c>
      <c r="W110" s="64"/>
      <c r="X110" s="15">
        <f>X109+X108+X107+X106+X104+X96+X95+X94+X93+X92</f>
        <v>0</v>
      </c>
      <c r="Y110" s="15">
        <f t="shared" ref="Y110:AC110" si="118">Y109+Y108+Y107+Y106+Y104+Y96+Y95+Y94+Y93+Y92</f>
        <v>0</v>
      </c>
      <c r="Z110" s="15">
        <f t="shared" si="118"/>
        <v>0</v>
      </c>
      <c r="AA110" s="15">
        <f t="shared" si="118"/>
        <v>0</v>
      </c>
      <c r="AB110" s="15">
        <f t="shared" si="118"/>
        <v>0</v>
      </c>
      <c r="AC110" s="15">
        <f t="shared" si="118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19">J45*$C111</f>
        <v>0</v>
      </c>
      <c r="K111" s="89">
        <f t="shared" si="119"/>
        <v>0</v>
      </c>
      <c r="L111" s="89">
        <f t="shared" si="119"/>
        <v>0</v>
      </c>
      <c r="M111" s="89">
        <f t="shared" si="119"/>
        <v>0</v>
      </c>
      <c r="N111" s="89">
        <f t="shared" si="119"/>
        <v>0</v>
      </c>
      <c r="O111" s="89">
        <f t="shared" si="119"/>
        <v>0</v>
      </c>
      <c r="P111" s="64"/>
      <c r="Q111" s="89">
        <f t="shared" ref="Q111:V114" si="120">Q45*$C111</f>
        <v>0</v>
      </c>
      <c r="R111" s="89">
        <f t="shared" si="120"/>
        <v>0</v>
      </c>
      <c r="S111" s="89">
        <f t="shared" si="120"/>
        <v>0</v>
      </c>
      <c r="T111" s="89">
        <f t="shared" si="120"/>
        <v>0</v>
      </c>
      <c r="U111" s="89">
        <f t="shared" si="120"/>
        <v>0</v>
      </c>
      <c r="V111" s="89">
        <f t="shared" si="120"/>
        <v>0</v>
      </c>
      <c r="W111" s="64"/>
      <c r="X111" s="89">
        <f t="shared" ref="X111:AC114" si="121">X45*$C111</f>
        <v>0</v>
      </c>
      <c r="Y111" s="89">
        <f t="shared" si="121"/>
        <v>0</v>
      </c>
      <c r="Z111" s="89">
        <f t="shared" si="121"/>
        <v>0</v>
      </c>
      <c r="AA111" s="89">
        <f t="shared" si="121"/>
        <v>0</v>
      </c>
      <c r="AB111" s="89">
        <f t="shared" si="121"/>
        <v>0</v>
      </c>
      <c r="AC111" s="89">
        <f t="shared" si="121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19"/>
        <v>45.915563785027544</v>
      </c>
      <c r="K112" s="89">
        <f t="shared" si="119"/>
        <v>77.853117433965252</v>
      </c>
      <c r="L112" s="89">
        <f t="shared" si="119"/>
        <v>1526.9209240766822</v>
      </c>
      <c r="M112" s="89">
        <f t="shared" si="119"/>
        <v>26.573174975634888</v>
      </c>
      <c r="N112" s="89">
        <f t="shared" si="119"/>
        <v>174.03983375484762</v>
      </c>
      <c r="O112" s="89">
        <f t="shared" si="119"/>
        <v>1006.2721372733549</v>
      </c>
      <c r="P112" s="64"/>
      <c r="Q112" s="89">
        <f t="shared" si="120"/>
        <v>81.969207314972451</v>
      </c>
      <c r="R112" s="89">
        <f t="shared" si="120"/>
        <v>139.24390166603476</v>
      </c>
      <c r="S112" s="89">
        <f t="shared" si="120"/>
        <v>2555.5161909233179</v>
      </c>
      <c r="T112" s="89">
        <f t="shared" si="120"/>
        <v>44.489144324365114</v>
      </c>
      <c r="U112" s="89">
        <f t="shared" si="120"/>
        <v>291.35557354515231</v>
      </c>
      <c r="V112" s="89">
        <f t="shared" si="120"/>
        <v>1684.7169406266448</v>
      </c>
      <c r="W112" s="64"/>
      <c r="X112" s="89">
        <f t="shared" si="121"/>
        <v>0</v>
      </c>
      <c r="Y112" s="89">
        <f t="shared" si="121"/>
        <v>0</v>
      </c>
      <c r="Z112" s="89">
        <f t="shared" si="121"/>
        <v>0</v>
      </c>
      <c r="AA112" s="89">
        <f t="shared" si="121"/>
        <v>0</v>
      </c>
      <c r="AB112" s="89">
        <f t="shared" si="121"/>
        <v>0</v>
      </c>
      <c r="AC112" s="89">
        <f t="shared" si="121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19"/>
        <v>0</v>
      </c>
      <c r="K113" s="89">
        <f t="shared" si="119"/>
        <v>0</v>
      </c>
      <c r="L113" s="89">
        <f t="shared" si="119"/>
        <v>0</v>
      </c>
      <c r="M113" s="89">
        <f t="shared" si="119"/>
        <v>0</v>
      </c>
      <c r="N113" s="89">
        <f t="shared" si="119"/>
        <v>0</v>
      </c>
      <c r="O113" s="89">
        <f t="shared" si="119"/>
        <v>0</v>
      </c>
      <c r="P113" s="64"/>
      <c r="Q113" s="89">
        <f t="shared" si="120"/>
        <v>0</v>
      </c>
      <c r="R113" s="89">
        <f t="shared" si="120"/>
        <v>0</v>
      </c>
      <c r="S113" s="89">
        <f t="shared" si="120"/>
        <v>0</v>
      </c>
      <c r="T113" s="89">
        <f t="shared" si="120"/>
        <v>0</v>
      </c>
      <c r="U113" s="89">
        <f t="shared" si="120"/>
        <v>0</v>
      </c>
      <c r="V113" s="89">
        <f t="shared" si="120"/>
        <v>0</v>
      </c>
      <c r="W113" s="64"/>
      <c r="X113" s="89">
        <f t="shared" si="121"/>
        <v>0</v>
      </c>
      <c r="Y113" s="89">
        <f t="shared" si="121"/>
        <v>0</v>
      </c>
      <c r="Z113" s="89">
        <f t="shared" si="121"/>
        <v>0</v>
      </c>
      <c r="AA113" s="89">
        <f t="shared" si="121"/>
        <v>0</v>
      </c>
      <c r="AB113" s="89">
        <f t="shared" si="121"/>
        <v>0</v>
      </c>
      <c r="AC113" s="89">
        <f t="shared" si="121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19"/>
        <v>1907.3203347754295</v>
      </c>
      <c r="K114" s="30">
        <f t="shared" si="119"/>
        <v>1928.8295669367124</v>
      </c>
      <c r="L114" s="30">
        <f t="shared" si="119"/>
        <v>2144.1159988314221</v>
      </c>
      <c r="M114" s="30">
        <f t="shared" si="119"/>
        <v>2209.6613228201982</v>
      </c>
      <c r="N114" s="30">
        <f t="shared" si="119"/>
        <v>2253.7014789029122</v>
      </c>
      <c r="O114" s="30">
        <f t="shared" si="119"/>
        <v>2245.1038719624435</v>
      </c>
      <c r="P114" s="64"/>
      <c r="Q114" s="30">
        <f t="shared" si="120"/>
        <v>3404.9791192643647</v>
      </c>
      <c r="R114" s="30">
        <f t="shared" si="120"/>
        <v>3449.8008994550892</v>
      </c>
      <c r="S114" s="30">
        <f t="shared" si="120"/>
        <v>3588.4786591320872</v>
      </c>
      <c r="T114" s="30">
        <f t="shared" si="120"/>
        <v>3699.4428249184625</v>
      </c>
      <c r="U114" s="30">
        <f t="shared" si="120"/>
        <v>3772.8632165337631</v>
      </c>
      <c r="V114" s="30">
        <f t="shared" si="120"/>
        <v>3758.7888866827666</v>
      </c>
      <c r="W114" s="64"/>
      <c r="X114" s="30">
        <f t="shared" si="121"/>
        <v>0</v>
      </c>
      <c r="Y114" s="30">
        <f t="shared" si="121"/>
        <v>0</v>
      </c>
      <c r="Z114" s="30">
        <f t="shared" si="121"/>
        <v>0</v>
      </c>
      <c r="AA114" s="30">
        <f t="shared" si="121"/>
        <v>0</v>
      </c>
      <c r="AB114" s="30">
        <f t="shared" si="121"/>
        <v>0</v>
      </c>
      <c r="AC114" s="30">
        <f t="shared" si="121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2">J50*$C116</f>
        <v>36.613653470205307</v>
      </c>
      <c r="K116" s="30">
        <f t="shared" si="122"/>
        <v>34.793088014375996</v>
      </c>
      <c r="L116" s="30">
        <f t="shared" si="122"/>
        <v>33.99984078247261</v>
      </c>
      <c r="M116" s="30">
        <f t="shared" si="122"/>
        <v>47.02373329407434</v>
      </c>
      <c r="N116" s="30">
        <f t="shared" si="122"/>
        <v>36.516793213296403</v>
      </c>
      <c r="O116" s="30">
        <f t="shared" si="122"/>
        <v>124.39527885276873</v>
      </c>
      <c r="P116" s="64"/>
      <c r="Q116" s="30">
        <f t="shared" ref="Q116:V129" si="123">Q50*$C116</f>
        <v>65.363286529794692</v>
      </c>
      <c r="R116" s="30">
        <f t="shared" si="123"/>
        <v>62.22904728562402</v>
      </c>
      <c r="S116" s="30">
        <f t="shared" si="123"/>
        <v>56.90349921752739</v>
      </c>
      <c r="T116" s="30">
        <f t="shared" si="123"/>
        <v>78.727726705925647</v>
      </c>
      <c r="U116" s="30">
        <f t="shared" si="123"/>
        <v>61.131816786703602</v>
      </c>
      <c r="V116" s="30">
        <f t="shared" si="123"/>
        <v>208.26456964723127</v>
      </c>
      <c r="W116" s="64"/>
      <c r="X116" s="30">
        <f t="shared" ref="X116:AC129" si="124">X50*$C116</f>
        <v>0</v>
      </c>
      <c r="Y116" s="30">
        <f t="shared" si="124"/>
        <v>0</v>
      </c>
      <c r="Z116" s="30">
        <f t="shared" si="124"/>
        <v>0</v>
      </c>
      <c r="AA116" s="30">
        <f t="shared" si="124"/>
        <v>0</v>
      </c>
      <c r="AB116" s="30">
        <f t="shared" si="124"/>
        <v>0</v>
      </c>
      <c r="AC116" s="30">
        <f t="shared" si="124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2"/>
        <v>173.14803917876819</v>
      </c>
      <c r="K117" s="30">
        <f t="shared" si="122"/>
        <v>256.76798747235387</v>
      </c>
      <c r="L117" s="30">
        <f t="shared" si="122"/>
        <v>227.20207730829421</v>
      </c>
      <c r="M117" s="30">
        <f t="shared" si="122"/>
        <v>299.93835960250277</v>
      </c>
      <c r="N117" s="30">
        <f t="shared" si="122"/>
        <v>248.64840747922437</v>
      </c>
      <c r="O117" s="30">
        <f t="shared" si="122"/>
        <v>108.68316806514659</v>
      </c>
      <c r="P117" s="64"/>
      <c r="Q117" s="30">
        <f t="shared" si="123"/>
        <v>309.10668082123186</v>
      </c>
      <c r="R117" s="30">
        <f t="shared" si="123"/>
        <v>459.24142252764608</v>
      </c>
      <c r="S117" s="30">
        <f t="shared" si="123"/>
        <v>380.2545226917058</v>
      </c>
      <c r="T117" s="30">
        <f t="shared" si="123"/>
        <v>502.16058039749726</v>
      </c>
      <c r="U117" s="30">
        <f t="shared" si="123"/>
        <v>416.25585252077559</v>
      </c>
      <c r="V117" s="30">
        <f t="shared" si="123"/>
        <v>181.95910193485341</v>
      </c>
      <c r="W117" s="64"/>
      <c r="X117" s="30">
        <f t="shared" si="124"/>
        <v>0</v>
      </c>
      <c r="Y117" s="30">
        <f t="shared" si="124"/>
        <v>0</v>
      </c>
      <c r="Z117" s="30">
        <f t="shared" si="124"/>
        <v>0</v>
      </c>
      <c r="AA117" s="30">
        <f t="shared" si="124"/>
        <v>0</v>
      </c>
      <c r="AB117" s="30">
        <f t="shared" si="124"/>
        <v>0</v>
      </c>
      <c r="AC117" s="30">
        <f t="shared" si="124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2"/>
        <v>41.685957878367553</v>
      </c>
      <c r="K118" s="30">
        <f t="shared" si="122"/>
        <v>28.530032716113741</v>
      </c>
      <c r="L118" s="30">
        <f t="shared" si="122"/>
        <v>26.807321147730828</v>
      </c>
      <c r="M118" s="30">
        <f t="shared" si="122"/>
        <v>31.991291586308424</v>
      </c>
      <c r="N118" s="30">
        <f t="shared" si="122"/>
        <v>29.409294515235459</v>
      </c>
      <c r="O118" s="30">
        <f t="shared" si="122"/>
        <v>23.000569347752442</v>
      </c>
      <c r="P118" s="64"/>
      <c r="Q118" s="30">
        <f t="shared" si="123"/>
        <v>74.418446421632439</v>
      </c>
      <c r="R118" s="30">
        <f t="shared" si="123"/>
        <v>51.02728318388624</v>
      </c>
      <c r="S118" s="30">
        <f t="shared" si="123"/>
        <v>44.865809452269175</v>
      </c>
      <c r="T118" s="30">
        <f t="shared" si="123"/>
        <v>53.560223413691567</v>
      </c>
      <c r="U118" s="30">
        <f t="shared" si="123"/>
        <v>49.23333748476454</v>
      </c>
      <c r="V118" s="30">
        <f t="shared" si="123"/>
        <v>38.507921852247556</v>
      </c>
      <c r="W118" s="64"/>
      <c r="X118" s="30">
        <f t="shared" si="124"/>
        <v>0</v>
      </c>
      <c r="Y118" s="30">
        <f t="shared" si="124"/>
        <v>0</v>
      </c>
      <c r="Z118" s="30">
        <f t="shared" si="124"/>
        <v>0</v>
      </c>
      <c r="AA118" s="30">
        <f t="shared" si="124"/>
        <v>0</v>
      </c>
      <c r="AB118" s="30">
        <f t="shared" si="124"/>
        <v>0</v>
      </c>
      <c r="AC118" s="30">
        <f t="shared" si="124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2"/>
        <v>16.262879466700049</v>
      </c>
      <c r="K119" s="30">
        <f t="shared" si="122"/>
        <v>23.393430527172193</v>
      </c>
      <c r="L119" s="30">
        <f t="shared" si="122"/>
        <v>17.7085348200313</v>
      </c>
      <c r="M119" s="30">
        <f t="shared" si="122"/>
        <v>24.465235126978282</v>
      </c>
      <c r="N119" s="30">
        <f t="shared" si="122"/>
        <v>20.261974238227147</v>
      </c>
      <c r="O119" s="30">
        <f t="shared" si="122"/>
        <v>20.718655270358305</v>
      </c>
      <c r="P119" s="64"/>
      <c r="Q119" s="30">
        <f t="shared" si="123"/>
        <v>29.032755533299945</v>
      </c>
      <c r="R119" s="30">
        <f t="shared" si="123"/>
        <v>41.840232572827802</v>
      </c>
      <c r="S119" s="30">
        <f t="shared" si="123"/>
        <v>29.637715179968701</v>
      </c>
      <c r="T119" s="30">
        <f t="shared" si="123"/>
        <v>40.960004873021724</v>
      </c>
      <c r="U119" s="30">
        <f t="shared" si="123"/>
        <v>33.920045761772855</v>
      </c>
      <c r="V119" s="30">
        <f t="shared" si="123"/>
        <v>34.687504729641688</v>
      </c>
      <c r="W119" s="64"/>
      <c r="X119" s="30">
        <f t="shared" si="124"/>
        <v>0</v>
      </c>
      <c r="Y119" s="30">
        <f t="shared" si="124"/>
        <v>0</v>
      </c>
      <c r="Z119" s="30">
        <f t="shared" si="124"/>
        <v>0</v>
      </c>
      <c r="AA119" s="30">
        <f t="shared" si="124"/>
        <v>0</v>
      </c>
      <c r="AB119" s="30">
        <f t="shared" si="124"/>
        <v>0</v>
      </c>
      <c r="AC119" s="30">
        <f t="shared" si="124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2"/>
        <v>34.454839893590396</v>
      </c>
      <c r="K120" s="30">
        <f t="shared" si="122"/>
        <v>39.178475194470764</v>
      </c>
      <c r="L120" s="30">
        <f t="shared" si="122"/>
        <v>44.901989753677618</v>
      </c>
      <c r="M120" s="30">
        <f t="shared" si="122"/>
        <v>44.945456232903929</v>
      </c>
      <c r="N120" s="30">
        <f t="shared" si="122"/>
        <v>48.926861401662059</v>
      </c>
      <c r="O120" s="30">
        <f t="shared" si="122"/>
        <v>63.201594275960915</v>
      </c>
      <c r="P120" s="64"/>
      <c r="Q120" s="30">
        <f t="shared" si="123"/>
        <v>61.509337606409616</v>
      </c>
      <c r="R120" s="30">
        <f t="shared" si="123"/>
        <v>70.07251510552922</v>
      </c>
      <c r="S120" s="30">
        <f t="shared" si="123"/>
        <v>75.149773646322373</v>
      </c>
      <c r="T120" s="30">
        <f t="shared" si="123"/>
        <v>75.248249067096054</v>
      </c>
      <c r="U120" s="30">
        <f t="shared" si="123"/>
        <v>81.907190198337943</v>
      </c>
      <c r="V120" s="30">
        <f t="shared" si="123"/>
        <v>105.81312212403908</v>
      </c>
      <c r="W120" s="64"/>
      <c r="X120" s="30">
        <f t="shared" si="124"/>
        <v>0</v>
      </c>
      <c r="Y120" s="30">
        <f t="shared" si="124"/>
        <v>0</v>
      </c>
      <c r="Z120" s="30">
        <f t="shared" si="124"/>
        <v>0</v>
      </c>
      <c r="AA120" s="30">
        <f t="shared" si="124"/>
        <v>0</v>
      </c>
      <c r="AB120" s="30">
        <f t="shared" si="124"/>
        <v>0</v>
      </c>
      <c r="AC120" s="30">
        <f t="shared" si="124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2"/>
        <v>14.722419148723084</v>
      </c>
      <c r="K121" s="30">
        <f t="shared" si="122"/>
        <v>14.66191206951027</v>
      </c>
      <c r="L121" s="30">
        <f t="shared" si="122"/>
        <v>83.551142269170583</v>
      </c>
      <c r="M121" s="30">
        <f t="shared" si="122"/>
        <v>17.919902863452336</v>
      </c>
      <c r="N121" s="30">
        <f t="shared" si="122"/>
        <v>49.774896398891968</v>
      </c>
      <c r="O121" s="30">
        <f t="shared" si="122"/>
        <v>97.596341237785012</v>
      </c>
      <c r="P121" s="64"/>
      <c r="Q121" s="30">
        <f t="shared" si="123"/>
        <v>26.282700851276914</v>
      </c>
      <c r="R121" s="30">
        <f t="shared" si="123"/>
        <v>26.223507930489731</v>
      </c>
      <c r="S121" s="30">
        <f t="shared" si="123"/>
        <v>139.83454773082943</v>
      </c>
      <c r="T121" s="30">
        <f t="shared" si="123"/>
        <v>30.001727136547665</v>
      </c>
      <c r="U121" s="30">
        <f t="shared" si="123"/>
        <v>83.326863601108045</v>
      </c>
      <c r="V121" s="30">
        <f t="shared" si="123"/>
        <v>163.39735876221494</v>
      </c>
      <c r="W121" s="64"/>
      <c r="X121" s="30">
        <f t="shared" si="124"/>
        <v>0</v>
      </c>
      <c r="Y121" s="30">
        <f t="shared" si="124"/>
        <v>0</v>
      </c>
      <c r="Z121" s="30">
        <f t="shared" si="124"/>
        <v>0</v>
      </c>
      <c r="AA121" s="30">
        <f t="shared" si="124"/>
        <v>0</v>
      </c>
      <c r="AB121" s="30">
        <f t="shared" si="124"/>
        <v>0</v>
      </c>
      <c r="AC121" s="30">
        <f t="shared" si="124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2"/>
        <v>0</v>
      </c>
      <c r="K122" s="96">
        <f t="shared" si="122"/>
        <v>0</v>
      </c>
      <c r="L122" s="96">
        <f t="shared" si="122"/>
        <v>0</v>
      </c>
      <c r="M122" s="96">
        <f t="shared" si="122"/>
        <v>0</v>
      </c>
      <c r="N122" s="96">
        <f t="shared" si="122"/>
        <v>0</v>
      </c>
      <c r="O122" s="96">
        <f t="shared" si="122"/>
        <v>0</v>
      </c>
      <c r="P122" s="64"/>
      <c r="Q122" s="96">
        <f t="shared" si="123"/>
        <v>0</v>
      </c>
      <c r="R122" s="96">
        <f t="shared" si="123"/>
        <v>0</v>
      </c>
      <c r="S122" s="96">
        <f t="shared" si="123"/>
        <v>0</v>
      </c>
      <c r="T122" s="96">
        <f t="shared" si="123"/>
        <v>0</v>
      </c>
      <c r="U122" s="96">
        <f t="shared" si="123"/>
        <v>0</v>
      </c>
      <c r="V122" s="96">
        <f t="shared" si="123"/>
        <v>0</v>
      </c>
      <c r="W122" s="64"/>
      <c r="X122" s="96">
        <f t="shared" si="124"/>
        <v>0</v>
      </c>
      <c r="Y122" s="96">
        <f t="shared" si="124"/>
        <v>0</v>
      </c>
      <c r="Z122" s="96">
        <f t="shared" si="124"/>
        <v>0</v>
      </c>
      <c r="AA122" s="96">
        <f t="shared" si="124"/>
        <v>0</v>
      </c>
      <c r="AB122" s="96">
        <f t="shared" si="124"/>
        <v>0</v>
      </c>
      <c r="AC122" s="96">
        <f t="shared" si="124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2"/>
        <v>0</v>
      </c>
      <c r="K123" s="89">
        <f t="shared" si="122"/>
        <v>-0.70099712211690368</v>
      </c>
      <c r="L123" s="89">
        <f t="shared" si="122"/>
        <v>-5.2523737006259772</v>
      </c>
      <c r="M123" s="89">
        <f t="shared" si="122"/>
        <v>-20.651522707103421</v>
      </c>
      <c r="N123" s="89">
        <f t="shared" si="122"/>
        <v>-5.1081911800554014</v>
      </c>
      <c r="O123" s="89">
        <f t="shared" si="122"/>
        <v>-1.5308666006514688</v>
      </c>
      <c r="P123" s="64"/>
      <c r="Q123" s="89">
        <f t="shared" si="123"/>
        <v>0</v>
      </c>
      <c r="R123" s="89">
        <f t="shared" si="123"/>
        <v>-1.2537657778830964</v>
      </c>
      <c r="S123" s="89">
        <f t="shared" si="123"/>
        <v>-8.7905835993740222</v>
      </c>
      <c r="T123" s="89">
        <f t="shared" si="123"/>
        <v>-34.575039492896579</v>
      </c>
      <c r="U123" s="89">
        <f t="shared" si="123"/>
        <v>-8.5514904199445976</v>
      </c>
      <c r="V123" s="89">
        <f t="shared" si="123"/>
        <v>-2.563001399348539</v>
      </c>
      <c r="W123" s="64"/>
      <c r="X123" s="89">
        <f t="shared" si="124"/>
        <v>0</v>
      </c>
      <c r="Y123" s="89">
        <f t="shared" si="124"/>
        <v>0</v>
      </c>
      <c r="Z123" s="89">
        <f t="shared" si="124"/>
        <v>0</v>
      </c>
      <c r="AA123" s="89">
        <f t="shared" si="124"/>
        <v>0</v>
      </c>
      <c r="AB123" s="89">
        <f t="shared" si="124"/>
        <v>0</v>
      </c>
      <c r="AC123" s="89">
        <f t="shared" si="124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2"/>
        <v>0.85111167250876318</v>
      </c>
      <c r="K124" s="30">
        <f t="shared" si="122"/>
        <v>1.6675839573459714</v>
      </c>
      <c r="L124" s="30">
        <f t="shared" si="122"/>
        <v>0.7902821126760563</v>
      </c>
      <c r="M124" s="30">
        <f t="shared" si="122"/>
        <v>0.9393157453073242</v>
      </c>
      <c r="N124" s="30">
        <f t="shared" si="122"/>
        <v>0.77760373961218843</v>
      </c>
      <c r="O124" s="30">
        <f t="shared" si="122"/>
        <v>0.78770375244299673</v>
      </c>
      <c r="P124" s="64"/>
      <c r="Q124" s="30">
        <f t="shared" si="123"/>
        <v>1.5194183274912367</v>
      </c>
      <c r="R124" s="30">
        <f t="shared" si="123"/>
        <v>2.9825510426540283</v>
      </c>
      <c r="S124" s="30">
        <f t="shared" si="123"/>
        <v>1.3226478873239436</v>
      </c>
      <c r="T124" s="30">
        <f t="shared" si="123"/>
        <v>1.572614254692676</v>
      </c>
      <c r="U124" s="30">
        <f t="shared" si="123"/>
        <v>1.3017662603878115</v>
      </c>
      <c r="V124" s="30">
        <f t="shared" si="123"/>
        <v>1.3187862475570034</v>
      </c>
      <c r="W124" s="64"/>
      <c r="X124" s="30">
        <f t="shared" si="124"/>
        <v>0</v>
      </c>
      <c r="Y124" s="30">
        <f t="shared" si="124"/>
        <v>0</v>
      </c>
      <c r="Z124" s="30">
        <f t="shared" si="124"/>
        <v>0</v>
      </c>
      <c r="AA124" s="30">
        <f t="shared" si="124"/>
        <v>0</v>
      </c>
      <c r="AB124" s="30">
        <f t="shared" si="124"/>
        <v>0</v>
      </c>
      <c r="AC124" s="30">
        <f t="shared" si="124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2"/>
        <v>13.630155638457687</v>
      </c>
      <c r="K125" s="30">
        <f t="shared" si="122"/>
        <v>24.975307317377563</v>
      </c>
      <c r="L125" s="30">
        <f t="shared" si="122"/>
        <v>9.2252653521126753</v>
      </c>
      <c r="M125" s="30">
        <f t="shared" si="122"/>
        <v>8.3372840338608754</v>
      </c>
      <c r="N125" s="30">
        <f t="shared" si="122"/>
        <v>12.703110332409972</v>
      </c>
      <c r="O125" s="30">
        <f t="shared" si="122"/>
        <v>15.593050922345276</v>
      </c>
      <c r="P125" s="64"/>
      <c r="Q125" s="30">
        <f t="shared" si="123"/>
        <v>24.332774361542313</v>
      </c>
      <c r="R125" s="30">
        <f t="shared" si="123"/>
        <v>44.66949238262243</v>
      </c>
      <c r="S125" s="30">
        <f t="shared" si="123"/>
        <v>15.439774647887326</v>
      </c>
      <c r="T125" s="30">
        <f t="shared" si="123"/>
        <v>13.958385966139126</v>
      </c>
      <c r="U125" s="30">
        <f t="shared" si="123"/>
        <v>21.265947667590023</v>
      </c>
      <c r="V125" s="30">
        <f t="shared" si="123"/>
        <v>26.106135777654721</v>
      </c>
      <c r="W125" s="64"/>
      <c r="X125" s="30">
        <f t="shared" si="124"/>
        <v>0</v>
      </c>
      <c r="Y125" s="30">
        <f t="shared" si="124"/>
        <v>0</v>
      </c>
      <c r="Z125" s="30">
        <f t="shared" si="124"/>
        <v>0</v>
      </c>
      <c r="AA125" s="30">
        <f t="shared" si="124"/>
        <v>0</v>
      </c>
      <c r="AB125" s="30">
        <f t="shared" si="124"/>
        <v>0</v>
      </c>
      <c r="AC125" s="30">
        <f t="shared" si="124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2"/>
        <v>4.4052100496244373</v>
      </c>
      <c r="K126" s="30">
        <f t="shared" si="122"/>
        <v>5.059966271721958</v>
      </c>
      <c r="L126" s="30">
        <f t="shared" si="122"/>
        <v>13.821942253521119</v>
      </c>
      <c r="M126" s="30">
        <f t="shared" si="122"/>
        <v>16.739282443871915</v>
      </c>
      <c r="N126" s="30">
        <f t="shared" si="122"/>
        <v>5.7600631371191113</v>
      </c>
      <c r="O126" s="30">
        <f t="shared" si="122"/>
        <v>5.5369947100977193</v>
      </c>
      <c r="P126" s="64"/>
      <c r="Q126" s="30">
        <f t="shared" si="123"/>
        <v>7.8642522503755625</v>
      </c>
      <c r="R126" s="30">
        <f t="shared" si="123"/>
        <v>9.0499837282780398</v>
      </c>
      <c r="S126" s="30">
        <f t="shared" si="123"/>
        <v>23.132957746478862</v>
      </c>
      <c r="T126" s="30">
        <f t="shared" si="123"/>
        <v>28.02511755612808</v>
      </c>
      <c r="U126" s="30">
        <f t="shared" si="123"/>
        <v>9.6427723628808835</v>
      </c>
      <c r="V126" s="30">
        <f t="shared" si="123"/>
        <v>9.2701252899022784</v>
      </c>
      <c r="W126" s="64"/>
      <c r="X126" s="30">
        <f t="shared" si="124"/>
        <v>0</v>
      </c>
      <c r="Y126" s="30">
        <f t="shared" si="124"/>
        <v>0</v>
      </c>
      <c r="Z126" s="30">
        <f t="shared" si="124"/>
        <v>0</v>
      </c>
      <c r="AA126" s="30">
        <f t="shared" si="124"/>
        <v>0</v>
      </c>
      <c r="AB126" s="30">
        <f t="shared" si="124"/>
        <v>0</v>
      </c>
      <c r="AC126" s="30">
        <f t="shared" si="124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2"/>
        <v>8.8073208784176273</v>
      </c>
      <c r="K127" s="30">
        <f t="shared" si="122"/>
        <v>12.991220758293839</v>
      </c>
      <c r="L127" s="30">
        <f t="shared" si="122"/>
        <v>14.03831766823161</v>
      </c>
      <c r="M127" s="30">
        <f t="shared" si="122"/>
        <v>15.206480787633417</v>
      </c>
      <c r="N127" s="30">
        <f t="shared" si="122"/>
        <v>10.207974515235458</v>
      </c>
      <c r="O127" s="30">
        <f t="shared" si="122"/>
        <v>14.462029094462542</v>
      </c>
      <c r="P127" s="64"/>
      <c r="Q127" s="30">
        <f t="shared" si="123"/>
        <v>15.722971721582374</v>
      </c>
      <c r="R127" s="30">
        <f t="shared" si="123"/>
        <v>23.235399241706158</v>
      </c>
      <c r="S127" s="30">
        <f t="shared" si="123"/>
        <v>23.49509233176839</v>
      </c>
      <c r="T127" s="30">
        <f t="shared" si="123"/>
        <v>25.458881712366587</v>
      </c>
      <c r="U127" s="30">
        <f t="shared" si="123"/>
        <v>17.088905484764545</v>
      </c>
      <c r="V127" s="30">
        <f t="shared" si="123"/>
        <v>24.212560905537458</v>
      </c>
      <c r="W127" s="64"/>
      <c r="X127" s="30">
        <f t="shared" si="124"/>
        <v>0</v>
      </c>
      <c r="Y127" s="30">
        <f t="shared" si="124"/>
        <v>0</v>
      </c>
      <c r="Z127" s="30">
        <f t="shared" si="124"/>
        <v>0</v>
      </c>
      <c r="AA127" s="30">
        <f t="shared" si="124"/>
        <v>0</v>
      </c>
      <c r="AB127" s="30">
        <f t="shared" si="124"/>
        <v>0</v>
      </c>
      <c r="AC127" s="30">
        <f t="shared" si="124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2"/>
        <v>19.109695401902858</v>
      </c>
      <c r="K128" s="30">
        <f t="shared" si="122"/>
        <v>18.864738533965244</v>
      </c>
      <c r="L128" s="30">
        <f t="shared" si="122"/>
        <v>16.24632590062598</v>
      </c>
      <c r="M128" s="30">
        <f t="shared" si="122"/>
        <v>21.656756360397491</v>
      </c>
      <c r="N128" s="30">
        <f t="shared" si="122"/>
        <v>14.523060515235455</v>
      </c>
      <c r="O128" s="30">
        <f t="shared" si="122"/>
        <v>12.080422697068403</v>
      </c>
      <c r="P128" s="64"/>
      <c r="Q128" s="30">
        <f t="shared" si="123"/>
        <v>34.114937398097148</v>
      </c>
      <c r="R128" s="30">
        <f t="shared" si="123"/>
        <v>33.740457466034755</v>
      </c>
      <c r="S128" s="30">
        <f t="shared" si="123"/>
        <v>27.190503599374022</v>
      </c>
      <c r="T128" s="30">
        <f t="shared" si="123"/>
        <v>36.258014339602504</v>
      </c>
      <c r="U128" s="30">
        <f t="shared" si="123"/>
        <v>24.31267908476454</v>
      </c>
      <c r="V128" s="30">
        <f t="shared" si="123"/>
        <v>20.225237302931596</v>
      </c>
      <c r="W128" s="64"/>
      <c r="X128" s="30">
        <f t="shared" si="124"/>
        <v>0</v>
      </c>
      <c r="Y128" s="30">
        <f t="shared" si="124"/>
        <v>0</v>
      </c>
      <c r="Z128" s="30">
        <f t="shared" si="124"/>
        <v>0</v>
      </c>
      <c r="AA128" s="30">
        <f t="shared" si="124"/>
        <v>0</v>
      </c>
      <c r="AB128" s="30">
        <f t="shared" si="124"/>
        <v>0</v>
      </c>
      <c r="AC128" s="30">
        <f t="shared" si="124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2"/>
        <v>192.42886215908874</v>
      </c>
      <c r="K129" s="30">
        <f t="shared" si="122"/>
        <v>253.27701557946281</v>
      </c>
      <c r="L129" s="30">
        <f t="shared" si="122"/>
        <v>279.1499068985915</v>
      </c>
      <c r="M129" s="30">
        <f t="shared" si="122"/>
        <v>332.829469737799</v>
      </c>
      <c r="N129" s="30">
        <f t="shared" si="122"/>
        <v>372.95236469667589</v>
      </c>
      <c r="O129" s="30">
        <f t="shared" si="122"/>
        <v>438.73151131791536</v>
      </c>
      <c r="P129" s="64"/>
      <c r="Q129" s="30">
        <f t="shared" si="123"/>
        <v>343.52711794091152</v>
      </c>
      <c r="R129" s="30">
        <f t="shared" si="123"/>
        <v>452.99765782053697</v>
      </c>
      <c r="S129" s="30">
        <f t="shared" si="123"/>
        <v>467.19649690140841</v>
      </c>
      <c r="T129" s="30">
        <f t="shared" si="123"/>
        <v>557.22729136220096</v>
      </c>
      <c r="U129" s="30">
        <f t="shared" si="123"/>
        <v>624.34988460332409</v>
      </c>
      <c r="V129" s="30">
        <f t="shared" si="123"/>
        <v>734.53132818208474</v>
      </c>
      <c r="W129" s="64"/>
      <c r="X129" s="30">
        <f t="shared" si="124"/>
        <v>0</v>
      </c>
      <c r="Y129" s="30">
        <f t="shared" si="124"/>
        <v>0</v>
      </c>
      <c r="Z129" s="30">
        <f t="shared" si="124"/>
        <v>0</v>
      </c>
      <c r="AA129" s="30">
        <f t="shared" si="124"/>
        <v>0</v>
      </c>
      <c r="AB129" s="30">
        <f t="shared" si="124"/>
        <v>0</v>
      </c>
      <c r="AC129" s="30">
        <f t="shared" si="124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556.12014483635471</v>
      </c>
      <c r="K130" s="15">
        <f t="shared" ref="K130:O130" si="125">SUM(K116:K129)</f>
        <v>713.45976129004725</v>
      </c>
      <c r="L130" s="15">
        <f t="shared" si="125"/>
        <v>762.19057256651013</v>
      </c>
      <c r="M130" s="15">
        <f t="shared" si="125"/>
        <v>841.3410451079867</v>
      </c>
      <c r="N130" s="15">
        <f t="shared" si="125"/>
        <v>845.35421300276994</v>
      </c>
      <c r="O130" s="15">
        <f t="shared" si="125"/>
        <v>923.25645294345281</v>
      </c>
      <c r="P130" s="64"/>
      <c r="Q130" s="15">
        <f>SUM(Q116:Q129)</f>
        <v>992.79467976364549</v>
      </c>
      <c r="R130" s="15">
        <f t="shared" ref="R130:V130" si="126">SUM(R116:R129)</f>
        <v>1276.0557845099522</v>
      </c>
      <c r="S130" s="15">
        <f t="shared" si="126"/>
        <v>1275.6327574334896</v>
      </c>
      <c r="T130" s="15">
        <f t="shared" si="126"/>
        <v>1408.5837772920131</v>
      </c>
      <c r="U130" s="15">
        <f t="shared" si="126"/>
        <v>1415.18557139723</v>
      </c>
      <c r="V130" s="15">
        <f t="shared" si="126"/>
        <v>1545.730751356547</v>
      </c>
      <c r="W130" s="64"/>
      <c r="X130" s="15">
        <f>SUM(X116:X129)</f>
        <v>0</v>
      </c>
      <c r="Y130" s="15">
        <f t="shared" ref="Y130:AC130" si="127">SUM(Y116:Y129)</f>
        <v>0</v>
      </c>
      <c r="Z130" s="15">
        <f t="shared" si="127"/>
        <v>0</v>
      </c>
      <c r="AA130" s="15">
        <f t="shared" si="127"/>
        <v>0</v>
      </c>
      <c r="AB130" s="15">
        <f t="shared" si="127"/>
        <v>0</v>
      </c>
      <c r="AC130" s="15">
        <f t="shared" si="127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16317.160549334019</v>
      </c>
      <c r="K131" s="15">
        <f t="shared" ref="K131:O131" si="128">K130+K114+K113+K112+K111+K90+K79+K78+K77+K76+K75+K110</f>
        <v>18946.296992944612</v>
      </c>
      <c r="L131" s="15">
        <f t="shared" si="128"/>
        <v>21289.529787279622</v>
      </c>
      <c r="M131" s="15">
        <f t="shared" si="128"/>
        <v>19746.407824469665</v>
      </c>
      <c r="N131" s="15">
        <f t="shared" si="128"/>
        <v>22943.518488649454</v>
      </c>
      <c r="O131" s="15">
        <f t="shared" si="128"/>
        <v>25231.359645680095</v>
      </c>
      <c r="P131" s="64"/>
      <c r="Q131" s="15">
        <f>Q130+Q114+Q113+Q112+Q111+Q90+Q79+Q78+Q77+Q76+Q75+Q110</f>
        <v>29129.659000205778</v>
      </c>
      <c r="R131" s="15">
        <f t="shared" ref="R131:V131" si="129">R130+R114+R113+R112+R111+R90+R79+R78+R77+R76+R75+R110</f>
        <v>33886.328542447183</v>
      </c>
      <c r="S131" s="15">
        <f t="shared" si="129"/>
        <v>35631.012196283889</v>
      </c>
      <c r="T131" s="15">
        <f t="shared" si="129"/>
        <v>33059.684753369002</v>
      </c>
      <c r="U131" s="15">
        <f t="shared" si="129"/>
        <v>38409.149469887227</v>
      </c>
      <c r="V131" s="15">
        <f t="shared" si="129"/>
        <v>42242.746723865115</v>
      </c>
      <c r="W131" s="64"/>
      <c r="X131" s="15">
        <f>X130+X114+X113+X112+X111+X90+X79+X78+X77+X76+X75+X110</f>
        <v>0</v>
      </c>
      <c r="Y131" s="15">
        <f t="shared" ref="Y131:AC131" si="130">Y130+Y114+Y113+Y112+Y111+Y90+Y79+Y78+Y77+Y76+Y75+Y110</f>
        <v>0</v>
      </c>
      <c r="Z131" s="15">
        <f t="shared" si="130"/>
        <v>0</v>
      </c>
      <c r="AA131" s="15">
        <f t="shared" si="130"/>
        <v>0</v>
      </c>
      <c r="AB131" s="15">
        <f t="shared" si="130"/>
        <v>0</v>
      </c>
      <c r="AC131" s="15">
        <f t="shared" si="130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1">J66*$C132</f>
        <v>-46.816042182123184</v>
      </c>
      <c r="K132" s="30">
        <f t="shared" si="131"/>
        <v>-50.339746067614534</v>
      </c>
      <c r="L132" s="30">
        <f t="shared" si="131"/>
        <v>-61.00530078466354</v>
      </c>
      <c r="M132" s="30">
        <f t="shared" si="131"/>
        <v>-39.646485235480299</v>
      </c>
      <c r="N132" s="30">
        <f t="shared" si="131"/>
        <v>-34.554914277008308</v>
      </c>
      <c r="O132" s="30">
        <f t="shared" si="131"/>
        <v>-25.211054640781764</v>
      </c>
      <c r="P132" s="64"/>
      <c r="Q132" s="30">
        <f t="shared" ref="Q132:V132" si="132">Q66*$C132</f>
        <v>-83.57675591787681</v>
      </c>
      <c r="R132" s="30">
        <f t="shared" si="132"/>
        <v>-90.034964332385456</v>
      </c>
      <c r="S132" s="30">
        <f t="shared" si="132"/>
        <v>-102.10092181533646</v>
      </c>
      <c r="T132" s="30">
        <f t="shared" si="132"/>
        <v>-66.376645064519693</v>
      </c>
      <c r="U132" s="30">
        <f t="shared" si="132"/>
        <v>-57.847486122991675</v>
      </c>
      <c r="V132" s="30">
        <f t="shared" si="132"/>
        <v>-42.208751759218245</v>
      </c>
      <c r="W132" s="64"/>
      <c r="X132" s="30">
        <f t="shared" ref="X132:AC132" si="133">X66*$C132</f>
        <v>0</v>
      </c>
      <c r="Y132" s="30">
        <f t="shared" si="133"/>
        <v>0</v>
      </c>
      <c r="Z132" s="30">
        <f t="shared" si="133"/>
        <v>0</v>
      </c>
      <c r="AA132" s="30">
        <f t="shared" si="133"/>
        <v>0</v>
      </c>
      <c r="AB132" s="30">
        <f t="shared" si="133"/>
        <v>0</v>
      </c>
      <c r="AC132" s="30">
        <f t="shared" si="133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16270.344507151896</v>
      </c>
      <c r="K133" s="15">
        <f t="shared" ref="K133:O133" si="134">K131+K132</f>
        <v>18895.957246876998</v>
      </c>
      <c r="L133" s="15">
        <f t="shared" si="134"/>
        <v>21228.52448649496</v>
      </c>
      <c r="M133" s="15">
        <f t="shared" si="134"/>
        <v>19706.761339234185</v>
      </c>
      <c r="N133" s="15">
        <f t="shared" si="134"/>
        <v>22908.963574372447</v>
      </c>
      <c r="O133" s="15">
        <f t="shared" si="134"/>
        <v>25206.148591039313</v>
      </c>
      <c r="P133" s="64"/>
      <c r="Q133" s="15">
        <f>Q131+Q132</f>
        <v>29046.0822442879</v>
      </c>
      <c r="R133" s="15">
        <f t="shared" ref="R133:V133" si="135">R131+R132</f>
        <v>33796.293578114797</v>
      </c>
      <c r="S133" s="15">
        <f t="shared" si="135"/>
        <v>35528.911274468555</v>
      </c>
      <c r="T133" s="15">
        <f t="shared" si="135"/>
        <v>32993.308108304482</v>
      </c>
      <c r="U133" s="15">
        <f t="shared" si="135"/>
        <v>38351.301983764235</v>
      </c>
      <c r="V133" s="15">
        <f t="shared" si="135"/>
        <v>42200.5379721059</v>
      </c>
      <c r="W133" s="64"/>
      <c r="X133" s="15">
        <f>X131+X132</f>
        <v>0</v>
      </c>
      <c r="Y133" s="15">
        <f t="shared" ref="Y133:AC133" si="136">Y131+Y132</f>
        <v>0</v>
      </c>
      <c r="Z133" s="15">
        <f t="shared" si="136"/>
        <v>0</v>
      </c>
      <c r="AA133" s="15">
        <f t="shared" si="136"/>
        <v>0</v>
      </c>
      <c r="AB133" s="15">
        <f t="shared" si="136"/>
        <v>0</v>
      </c>
      <c r="AC133" s="15">
        <f t="shared" si="136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37">J68*$C134</f>
        <v>0</v>
      </c>
      <c r="K134" s="89">
        <f t="shared" si="137"/>
        <v>0</v>
      </c>
      <c r="L134" s="89">
        <f t="shared" si="137"/>
        <v>0</v>
      </c>
      <c r="M134" s="89">
        <f t="shared" si="137"/>
        <v>0</v>
      </c>
      <c r="N134" s="89">
        <f t="shared" si="137"/>
        <v>0</v>
      </c>
      <c r="O134" s="89">
        <f t="shared" si="137"/>
        <v>0</v>
      </c>
      <c r="P134" s="64"/>
      <c r="Q134" s="89">
        <f t="shared" ref="Q134:V134" si="138">Q68*$C134</f>
        <v>0</v>
      </c>
      <c r="R134" s="89">
        <f t="shared" si="138"/>
        <v>0</v>
      </c>
      <c r="S134" s="89">
        <f t="shared" si="138"/>
        <v>0</v>
      </c>
      <c r="T134" s="89">
        <f t="shared" si="138"/>
        <v>0</v>
      </c>
      <c r="U134" s="89">
        <f t="shared" si="138"/>
        <v>0</v>
      </c>
      <c r="V134" s="89">
        <f t="shared" si="138"/>
        <v>0</v>
      </c>
      <c r="W134" s="64"/>
      <c r="X134" s="89">
        <f t="shared" ref="X134:AC134" si="139">X68*$C134</f>
        <v>0</v>
      </c>
      <c r="Y134" s="89">
        <f t="shared" si="139"/>
        <v>0</v>
      </c>
      <c r="Z134" s="89">
        <f t="shared" si="139"/>
        <v>0</v>
      </c>
      <c r="AA134" s="89">
        <f t="shared" si="139"/>
        <v>0</v>
      </c>
      <c r="AB134" s="89">
        <f t="shared" si="139"/>
        <v>0</v>
      </c>
      <c r="AC134" s="89">
        <f t="shared" si="139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16270.344507151896</v>
      </c>
      <c r="K135" s="83">
        <f t="shared" ref="K135:O135" si="140">K134+K133</f>
        <v>18895.957246876998</v>
      </c>
      <c r="L135" s="83">
        <f t="shared" si="140"/>
        <v>21228.52448649496</v>
      </c>
      <c r="M135" s="83">
        <f t="shared" si="140"/>
        <v>19706.761339234185</v>
      </c>
      <c r="N135" s="83">
        <f t="shared" si="140"/>
        <v>22908.963574372447</v>
      </c>
      <c r="O135" s="83">
        <f t="shared" si="140"/>
        <v>25206.148591039313</v>
      </c>
      <c r="P135" s="64"/>
      <c r="Q135" s="83">
        <f>Q134+Q133</f>
        <v>29046.0822442879</v>
      </c>
      <c r="R135" s="83">
        <f t="shared" ref="R135:V135" si="141">R134+R133</f>
        <v>33796.293578114797</v>
      </c>
      <c r="S135" s="83">
        <f t="shared" si="141"/>
        <v>35528.911274468555</v>
      </c>
      <c r="T135" s="83">
        <f t="shared" si="141"/>
        <v>32993.308108304482</v>
      </c>
      <c r="U135" s="83">
        <f t="shared" si="141"/>
        <v>38351.301983764235</v>
      </c>
      <c r="V135" s="83">
        <f t="shared" si="141"/>
        <v>42200.5379721059</v>
      </c>
      <c r="W135" s="64"/>
      <c r="X135" s="83">
        <f>X134+X133</f>
        <v>0</v>
      </c>
      <c r="Y135" s="83">
        <f t="shared" ref="Y135:AC135" si="142">Y134+Y133</f>
        <v>0</v>
      </c>
      <c r="Z135" s="83">
        <f t="shared" si="142"/>
        <v>0</v>
      </c>
      <c r="AA135" s="83">
        <f t="shared" si="142"/>
        <v>0</v>
      </c>
      <c r="AB135" s="83">
        <f t="shared" si="142"/>
        <v>0</v>
      </c>
      <c r="AC135" s="83">
        <f t="shared" si="142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>
        <f t="shared" ref="J139:O139" si="143">J135/J7</f>
        <v>27.117240845253161</v>
      </c>
      <c r="K139" s="93">
        <f t="shared" si="143"/>
        <v>31.493262078128332</v>
      </c>
      <c r="L139" s="93">
        <f t="shared" si="143"/>
        <v>35.38087414415827</v>
      </c>
      <c r="M139" s="93">
        <f t="shared" si="143"/>
        <v>32.844602232056971</v>
      </c>
      <c r="N139" s="93">
        <f t="shared" si="143"/>
        <v>38.18160595728741</v>
      </c>
      <c r="O139" s="93">
        <f t="shared" si="143"/>
        <v>42.010247651732186</v>
      </c>
      <c r="P139" s="64"/>
      <c r="Q139" s="93">
        <f t="shared" ref="Q139:V139" si="144">Q135/Q7</f>
        <v>19.364054829525266</v>
      </c>
      <c r="R139" s="93">
        <f t="shared" si="144"/>
        <v>22.530862385409865</v>
      </c>
      <c r="S139" s="93">
        <f t="shared" si="144"/>
        <v>23.685940849645704</v>
      </c>
      <c r="T139" s="93">
        <f t="shared" si="144"/>
        <v>21.995538738869655</v>
      </c>
      <c r="U139" s="93">
        <f t="shared" si="144"/>
        <v>25.567534655842824</v>
      </c>
      <c r="V139" s="93">
        <f t="shared" si="144"/>
        <v>28.133691981403935</v>
      </c>
      <c r="W139" s="64"/>
      <c r="X139" s="93" t="e">
        <f t="shared" ref="X139:AC139" si="145">X135/X7</f>
        <v>#DIV/0!</v>
      </c>
      <c r="Y139" s="93" t="e">
        <f t="shared" si="145"/>
        <v>#DIV/0!</v>
      </c>
      <c r="Z139" s="93" t="e">
        <f t="shared" si="145"/>
        <v>#DIV/0!</v>
      </c>
      <c r="AA139" s="93" t="e">
        <f t="shared" si="145"/>
        <v>#DIV/0!</v>
      </c>
      <c r="AB139" s="93" t="e">
        <f t="shared" si="145"/>
        <v>#DIV/0!</v>
      </c>
      <c r="AC139" s="93" t="e">
        <f t="shared" si="145"/>
        <v>#DIV/0!</v>
      </c>
    </row>
    <row r="140" spans="1:29" ht="14.25">
      <c r="J140" s="161"/>
      <c r="K140" s="162"/>
      <c r="L140" s="162"/>
      <c r="M140" s="162"/>
      <c r="N140" s="161">
        <f>N29/10/N7</f>
        <v>7.9248358807479213E-2</v>
      </c>
      <c r="O140" s="93"/>
      <c r="P140" s="64"/>
      <c r="Q140" s="161"/>
      <c r="R140" s="162"/>
      <c r="S140" s="162"/>
      <c r="T140" s="162"/>
      <c r="U140" s="161">
        <f>U29/10/U7</f>
        <v>5.3067049157008293E-2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3" spans="1:29" ht="15.75">
      <c r="A143" s="140" t="s">
        <v>160</v>
      </c>
      <c r="B143" s="141" t="s">
        <v>161</v>
      </c>
      <c r="C143" s="142">
        <v>133.6255525</v>
      </c>
      <c r="D143" s="142">
        <v>142.8897</v>
      </c>
      <c r="E143" s="142">
        <v>175.83310800000001</v>
      </c>
      <c r="F143" s="142">
        <v>151.96620369999999</v>
      </c>
      <c r="G143" s="142">
        <v>222.53040059999998</v>
      </c>
      <c r="H143" s="142">
        <v>270.46553340000003</v>
      </c>
      <c r="V143" s="1">
        <f>V135/100</f>
        <v>422.005379721059</v>
      </c>
    </row>
    <row r="144" spans="1:29" ht="15.75">
      <c r="A144" s="140" t="s">
        <v>162</v>
      </c>
      <c r="B144" s="141" t="s">
        <v>163</v>
      </c>
      <c r="C144" s="142">
        <v>382.49610000000001</v>
      </c>
      <c r="D144" s="142">
        <v>1447.70171</v>
      </c>
      <c r="E144" s="142">
        <v>317.19603999999998</v>
      </c>
      <c r="F144" s="142">
        <v>6.1651899999999999</v>
      </c>
      <c r="G144" s="142">
        <v>315.60462000000001</v>
      </c>
      <c r="H144" s="142">
        <v>117.10562</v>
      </c>
      <c r="V144" s="1">
        <f>V143/3*2</f>
        <v>281.33691981403933</v>
      </c>
    </row>
    <row r="145" spans="1:8" ht="15.75">
      <c r="A145" s="140" t="s">
        <v>164</v>
      </c>
      <c r="B145" s="141" t="s">
        <v>165</v>
      </c>
      <c r="C145" s="142">
        <v>15.4143258</v>
      </c>
      <c r="D145" s="142">
        <v>39.460900600000002</v>
      </c>
      <c r="E145" s="142">
        <v>24.348441600000001</v>
      </c>
      <c r="F145" s="142">
        <v>98.445980000000006</v>
      </c>
      <c r="G145" s="142">
        <v>45.943460000000002</v>
      </c>
      <c r="H145" s="142">
        <v>33.416400000000003</v>
      </c>
    </row>
    <row r="146" spans="1:8" ht="15.75">
      <c r="A146" s="140" t="s">
        <v>166</v>
      </c>
      <c r="B146" s="141" t="s">
        <v>167</v>
      </c>
      <c r="C146" s="142">
        <v>0</v>
      </c>
      <c r="D146" s="142">
        <v>0</v>
      </c>
      <c r="E146" s="142">
        <v>0</v>
      </c>
      <c r="F146" s="142">
        <v>0</v>
      </c>
      <c r="G146" s="142">
        <v>7.1026899999999999</v>
      </c>
      <c r="H146" s="142">
        <v>6.6776200000000001</v>
      </c>
    </row>
    <row r="147" spans="1:8" ht="15.75">
      <c r="A147" s="140" t="s">
        <v>168</v>
      </c>
      <c r="B147" s="141" t="s">
        <v>169</v>
      </c>
      <c r="C147" s="142">
        <v>317.46612860000005</v>
      </c>
      <c r="D147" s="142">
        <v>410.33284189999995</v>
      </c>
      <c r="E147" s="142">
        <v>409.8420974</v>
      </c>
      <c r="F147" s="142">
        <v>468.10074919999994</v>
      </c>
      <c r="G147" s="142">
        <v>483.83109180000002</v>
      </c>
      <c r="H147" s="142">
        <v>688.1252965000001</v>
      </c>
    </row>
    <row r="148" spans="1:8" ht="15.75">
      <c r="A148" s="140" t="s">
        <v>170</v>
      </c>
      <c r="B148" s="141" t="s">
        <v>171</v>
      </c>
      <c r="C148" s="142">
        <v>2.76118</v>
      </c>
      <c r="D148" s="142">
        <v>3.2582499999999999</v>
      </c>
      <c r="E148" s="142">
        <v>1.606465</v>
      </c>
      <c r="F148" s="142">
        <v>0.11799</v>
      </c>
      <c r="G148" s="142">
        <v>6.4219999999999999E-2</v>
      </c>
      <c r="H148" s="142">
        <v>0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4.2165407999999998</v>
      </c>
      <c r="D151" s="142">
        <v>2.7603599999999999</v>
      </c>
      <c r="E151" s="142">
        <v>4.4244465000000002</v>
      </c>
      <c r="F151" s="142">
        <v>2.1060343000000001</v>
      </c>
      <c r="G151" s="142">
        <v>2.2850315000000001</v>
      </c>
      <c r="H151" s="142">
        <v>4.5633559000000004</v>
      </c>
    </row>
    <row r="152" spans="1:8" ht="15.75">
      <c r="A152" s="140" t="s">
        <v>178</v>
      </c>
      <c r="B152" s="141" t="s">
        <v>179</v>
      </c>
      <c r="C152" s="142">
        <v>62.472252400000116</v>
      </c>
      <c r="D152" s="142">
        <v>107.57262089999995</v>
      </c>
      <c r="E152" s="142">
        <v>130.29184529999998</v>
      </c>
      <c r="F152" s="142">
        <v>169.3198038999999</v>
      </c>
      <c r="G152" s="142">
        <v>235.54535540000006</v>
      </c>
      <c r="H152" s="142">
        <v>170.01463369999988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H42:H43"/>
    <mergeCell ref="F1:G1"/>
    <mergeCell ref="A2:G2"/>
    <mergeCell ref="C4:G4"/>
    <mergeCell ref="C5:G5"/>
    <mergeCell ref="F7:G7"/>
  </mergeCells>
  <conditionalFormatting sqref="AE9:AI69">
    <cfRule type="expression" dxfId="15" priority="3">
      <formula>"&lt;0"</formula>
    </cfRule>
    <cfRule type="cellIs" dxfId="14" priority="4" operator="greaterThan">
      <formula>0</formula>
    </cfRule>
  </conditionalFormatting>
  <conditionalFormatting sqref="AJ9:AJ69">
    <cfRule type="expression" dxfId="13" priority="1">
      <formula>"&lt;0"</formula>
    </cfRule>
    <cfRule type="cellIs" dxfId="12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workbookViewId="0">
      <selection activeCell="J9" sqref="J9:AC68"/>
    </sheetView>
  </sheetViews>
  <sheetFormatPr defaultColWidth="8.85546875" defaultRowHeight="12.75"/>
  <cols>
    <col min="1" max="1" width="9" style="14" bestFit="1" customWidth="1"/>
    <col min="2" max="2" width="34" style="14" customWidth="1"/>
    <col min="3" max="7" width="10.28515625" style="14" customWidth="1"/>
    <col min="8" max="8" width="9.5703125" style="14" bestFit="1" customWidth="1"/>
    <col min="9" max="16384" width="8.85546875" style="14"/>
  </cols>
  <sheetData>
    <row r="1" spans="1:36">
      <c r="E1" s="380" t="s">
        <v>180</v>
      </c>
      <c r="F1" s="380"/>
      <c r="G1" s="380"/>
    </row>
    <row r="2" spans="1:36">
      <c r="A2" s="40"/>
      <c r="B2" s="381" t="s">
        <v>151</v>
      </c>
      <c r="C2" s="381"/>
      <c r="D2" s="381"/>
      <c r="E2" s="381"/>
      <c r="F2" s="381"/>
      <c r="G2" s="381"/>
    </row>
    <row r="4" spans="1:36">
      <c r="B4" s="40" t="s">
        <v>152</v>
      </c>
      <c r="C4" s="382" t="s">
        <v>153</v>
      </c>
      <c r="D4" s="382"/>
      <c r="E4" s="382"/>
      <c r="F4" s="382"/>
      <c r="G4" s="382"/>
      <c r="J4" s="364" t="s">
        <v>154</v>
      </c>
      <c r="K4" s="364"/>
      <c r="L4" s="364"/>
      <c r="M4" s="364"/>
      <c r="N4" s="364"/>
      <c r="O4" s="1"/>
      <c r="P4" s="1"/>
      <c r="Q4" s="364">
        <v>500</v>
      </c>
      <c r="R4" s="364"/>
      <c r="S4" s="364"/>
      <c r="T4" s="364"/>
      <c r="U4" s="364"/>
      <c r="V4" s="254"/>
      <c r="W4" s="1"/>
      <c r="X4" s="364">
        <v>660</v>
      </c>
      <c r="Y4" s="364"/>
      <c r="Z4" s="364"/>
      <c r="AA4" s="364"/>
      <c r="AB4" s="364"/>
      <c r="AC4" s="1"/>
      <c r="AD4" s="1"/>
      <c r="AE4" s="1"/>
      <c r="AF4" s="1"/>
      <c r="AG4" s="1"/>
      <c r="AH4" s="1"/>
      <c r="AI4" s="1"/>
      <c r="AJ4" s="1"/>
    </row>
    <row r="5" spans="1:36">
      <c r="B5" s="40" t="s">
        <v>155</v>
      </c>
      <c r="C5" s="382" t="s">
        <v>195</v>
      </c>
      <c r="D5" s="382"/>
      <c r="E5" s="382"/>
      <c r="F5" s="382"/>
      <c r="G5" s="382"/>
      <c r="J5" s="101">
        <v>4</v>
      </c>
      <c r="K5" s="101">
        <v>4</v>
      </c>
      <c r="L5" s="101">
        <v>4</v>
      </c>
      <c r="M5" s="101">
        <v>4</v>
      </c>
      <c r="N5" s="101">
        <v>4</v>
      </c>
      <c r="O5" s="101">
        <v>4</v>
      </c>
      <c r="P5" s="1"/>
      <c r="Q5" s="101">
        <v>2</v>
      </c>
      <c r="R5" s="101">
        <v>2</v>
      </c>
      <c r="S5" s="101">
        <v>2</v>
      </c>
      <c r="T5" s="101">
        <v>2</v>
      </c>
      <c r="U5" s="101">
        <v>2</v>
      </c>
      <c r="V5" s="101">
        <v>2</v>
      </c>
      <c r="W5" s="1"/>
      <c r="X5" s="104">
        <v>0</v>
      </c>
      <c r="Y5" s="101">
        <v>0</v>
      </c>
      <c r="Z5" s="101">
        <v>0</v>
      </c>
      <c r="AA5" s="101">
        <v>0</v>
      </c>
      <c r="AB5" s="102">
        <v>0</v>
      </c>
      <c r="AC5" s="102">
        <v>0</v>
      </c>
      <c r="AD5" s="1"/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383" t="s">
        <v>182</v>
      </c>
      <c r="G7" s="383"/>
      <c r="J7" s="1">
        <v>840</v>
      </c>
      <c r="K7" s="1">
        <v>840</v>
      </c>
      <c r="L7" s="1">
        <v>840</v>
      </c>
      <c r="M7" s="1">
        <v>840</v>
      </c>
      <c r="N7" s="1">
        <v>840</v>
      </c>
      <c r="O7" s="1">
        <v>840</v>
      </c>
      <c r="P7" s="1"/>
      <c r="Q7" s="1">
        <v>980</v>
      </c>
      <c r="R7" s="1">
        <v>980</v>
      </c>
      <c r="S7" s="1">
        <v>980</v>
      </c>
      <c r="T7" s="1">
        <v>980</v>
      </c>
      <c r="U7" s="1">
        <v>980</v>
      </c>
      <c r="V7" s="1">
        <v>980</v>
      </c>
      <c r="W7" s="1"/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/>
      <c r="AE7" s="1"/>
      <c r="AF7" s="1"/>
      <c r="AG7" s="1"/>
      <c r="AH7" s="1"/>
      <c r="AI7" s="1"/>
      <c r="AJ7" s="1"/>
    </row>
    <row r="8" spans="1:36">
      <c r="A8" s="41" t="s">
        <v>73</v>
      </c>
      <c r="B8" s="42" t="s">
        <v>74</v>
      </c>
      <c r="C8" s="43" t="s">
        <v>75</v>
      </c>
      <c r="D8" s="43" t="s">
        <v>76</v>
      </c>
      <c r="E8" s="43" t="s">
        <v>77</v>
      </c>
      <c r="F8" s="43" t="s">
        <v>78</v>
      </c>
      <c r="G8" s="43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P8" s="1"/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W8" s="1"/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D8" s="1"/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44">
        <v>1</v>
      </c>
      <c r="B9" s="12" t="s">
        <v>81</v>
      </c>
      <c r="C9" s="13">
        <v>5480.1434914999982</v>
      </c>
      <c r="D9" s="13">
        <v>4391.3203454000004</v>
      </c>
      <c r="E9" s="13">
        <v>5348.9068164</v>
      </c>
      <c r="F9" s="13">
        <v>5287.7689289</v>
      </c>
      <c r="G9" s="13">
        <v>4404.5108756999989</v>
      </c>
      <c r="H9" s="142">
        <v>4867.9813237999997</v>
      </c>
      <c r="J9" s="49">
        <f>C9*J$6*J$7/(J$6*J$7+Q$6*Q$7+X$6*X$7)</f>
        <v>2989.5482247569107</v>
      </c>
      <c r="K9" s="49">
        <f>D9*K$6*K$7/(K$6*K$7+R$6*R$7+Y$6*Y$7)</f>
        <v>2393.5402234811913</v>
      </c>
      <c r="L9" s="49">
        <f t="shared" ref="L9:O13" si="0">E9*L$6*L$7/(L$6*L$7+S$6*S$7+Z$6*Z$7)</f>
        <v>3003.2624803122944</v>
      </c>
      <c r="M9" s="49">
        <f>F9*M$6*M$7/(M$6*M$7+T$6*T$7+AA$6*AA$7)</f>
        <v>2968.4900164451319</v>
      </c>
      <c r="N9" s="49">
        <f>G9*N$6*N$7/(N$6*N$7+U$6*U$7+AB$6*AB$7)</f>
        <v>2472.7292828645686</v>
      </c>
      <c r="O9" s="49">
        <f t="shared" si="0"/>
        <v>2732.8238376421727</v>
      </c>
      <c r="P9" s="1"/>
      <c r="Q9" s="49">
        <f>C9*Q$6*Q$7/(Q$6*Q$7+X$6*X$7+J$6*J$7)</f>
        <v>2490.5952667430884</v>
      </c>
      <c r="R9" s="49">
        <f t="shared" ref="R9:V13" si="1">D9*R$6*R$7/(R$6*R$7+Y$6*Y$7+K$6*K$7)</f>
        <v>1997.7801219188091</v>
      </c>
      <c r="S9" s="49">
        <f t="shared" si="1"/>
        <v>2345.6443360877056</v>
      </c>
      <c r="T9" s="49">
        <f t="shared" si="1"/>
        <v>2319.2789124548681</v>
      </c>
      <c r="U9" s="49">
        <f t="shared" si="1"/>
        <v>1931.781592835431</v>
      </c>
      <c r="V9" s="49">
        <f t="shared" si="1"/>
        <v>2135.1574861578274</v>
      </c>
      <c r="W9" s="1"/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D9" s="1"/>
      <c r="AE9" s="49">
        <f>C9-J9-Q9-X9</f>
        <v>-9.0949470177292824E-13</v>
      </c>
      <c r="AF9" s="49">
        <f t="shared" ref="AF9:AJ13" si="3">D9-K9-R9-Y9</f>
        <v>0</v>
      </c>
      <c r="AG9" s="49">
        <f t="shared" si="3"/>
        <v>0</v>
      </c>
      <c r="AH9" s="49">
        <f t="shared" si="3"/>
        <v>0</v>
      </c>
      <c r="AI9" s="49">
        <f t="shared" si="3"/>
        <v>-6.8212102632969618E-13</v>
      </c>
      <c r="AJ9" s="49">
        <f t="shared" si="3"/>
        <v>-4.5474735088646412E-13</v>
      </c>
    </row>
    <row r="10" spans="1:36" ht="15.75">
      <c r="A10" s="44">
        <v>2</v>
      </c>
      <c r="B10" s="12" t="s">
        <v>82</v>
      </c>
      <c r="C10" s="13">
        <v>5444.1684588999997</v>
      </c>
      <c r="D10" s="13">
        <v>5381.1914185000005</v>
      </c>
      <c r="E10" s="13">
        <v>4991.0322023999997</v>
      </c>
      <c r="F10" s="13">
        <v>5873.8967999000015</v>
      </c>
      <c r="G10" s="13">
        <v>6397.4368896000015</v>
      </c>
      <c r="H10" s="142">
        <v>7843.6302041000008</v>
      </c>
      <c r="J10" s="49">
        <f t="shared" ref="J10:K13" si="4">C10*J$6*J$7/(J$6*J$7+Q$6*Q$7+X$6*X$7)</f>
        <v>2969.9229914009388</v>
      </c>
      <c r="K10" s="49">
        <f t="shared" si="4"/>
        <v>2933.0809636613576</v>
      </c>
      <c r="L10" s="49">
        <f t="shared" si="0"/>
        <v>2802.3258332974156</v>
      </c>
      <c r="M10" s="49">
        <f t="shared" si="0"/>
        <v>3297.5351689128088</v>
      </c>
      <c r="N10" s="49">
        <f t="shared" si="0"/>
        <v>3591.5746330579441</v>
      </c>
      <c r="O10" s="49">
        <f t="shared" si="0"/>
        <v>4403.3159064550437</v>
      </c>
      <c r="P10" s="1"/>
      <c r="Q10" s="49">
        <f t="shared" ref="Q10:Q13" si="5">C10*Q$6*Q$7/(Q$6*Q$7+X$6*X$7+J$6*J$7)</f>
        <v>2474.2454674990613</v>
      </c>
      <c r="R10" s="49">
        <f t="shared" si="1"/>
        <v>2448.1104548386429</v>
      </c>
      <c r="S10" s="49">
        <f t="shared" si="1"/>
        <v>2188.7063691025842</v>
      </c>
      <c r="T10" s="49">
        <f t="shared" si="1"/>
        <v>2576.3616309871927</v>
      </c>
      <c r="U10" s="49">
        <f t="shared" si="1"/>
        <v>2805.8622565420578</v>
      </c>
      <c r="V10" s="49">
        <f t="shared" si="1"/>
        <v>3440.3142976449572</v>
      </c>
      <c r="W10" s="1"/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D10" s="1"/>
      <c r="AE10" s="49">
        <f t="shared" ref="AE10:AE13" si="7">C10-J10-Q10-X10</f>
        <v>-4.5474735088646412E-13</v>
      </c>
      <c r="AF10" s="49">
        <f t="shared" si="3"/>
        <v>0</v>
      </c>
      <c r="AG10" s="49">
        <f t="shared" si="3"/>
        <v>0</v>
      </c>
      <c r="AH10" s="49">
        <f t="shared" si="3"/>
        <v>0</v>
      </c>
      <c r="AI10" s="49">
        <f t="shared" si="3"/>
        <v>-4.5474735088646412E-13</v>
      </c>
      <c r="AJ10" s="49">
        <f t="shared" si="3"/>
        <v>0</v>
      </c>
    </row>
    <row r="11" spans="1:36" ht="15.75">
      <c r="A11" s="44">
        <v>3</v>
      </c>
      <c r="B11" s="12" t="s">
        <v>83</v>
      </c>
      <c r="C11" s="13">
        <v>513.7228844</v>
      </c>
      <c r="D11" s="13">
        <v>573.9016317999999</v>
      </c>
      <c r="E11" s="13">
        <v>616.03564849999998</v>
      </c>
      <c r="F11" s="13">
        <v>339.64789259999998</v>
      </c>
      <c r="G11" s="13">
        <v>488.62628130000002</v>
      </c>
      <c r="H11" s="142">
        <v>464.34155619999996</v>
      </c>
      <c r="J11" s="49">
        <f t="shared" si="4"/>
        <v>280.24801530418472</v>
      </c>
      <c r="K11" s="49">
        <f t="shared" si="4"/>
        <v>312.8117586487914</v>
      </c>
      <c r="L11" s="49">
        <f t="shared" si="0"/>
        <v>345.88689113116681</v>
      </c>
      <c r="M11" s="49">
        <f t="shared" si="0"/>
        <v>190.67425068051716</v>
      </c>
      <c r="N11" s="49">
        <f t="shared" si="0"/>
        <v>274.31888539853071</v>
      </c>
      <c r="O11" s="49">
        <f t="shared" si="0"/>
        <v>260.67554273208577</v>
      </c>
      <c r="P11" s="1"/>
      <c r="Q11" s="49">
        <f t="shared" si="5"/>
        <v>233.47486909581536</v>
      </c>
      <c r="R11" s="49">
        <f t="shared" si="1"/>
        <v>261.08987315120851</v>
      </c>
      <c r="S11" s="49">
        <f t="shared" si="1"/>
        <v>270.14875736883323</v>
      </c>
      <c r="T11" s="49">
        <f t="shared" si="1"/>
        <v>148.97364191948282</v>
      </c>
      <c r="U11" s="49">
        <f t="shared" si="1"/>
        <v>214.30739590146939</v>
      </c>
      <c r="V11" s="49">
        <f t="shared" si="1"/>
        <v>203.66601346791415</v>
      </c>
      <c r="W11" s="1"/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D11" s="1"/>
      <c r="AE11" s="49">
        <f t="shared" si="7"/>
        <v>-8.5265128291212022E-14</v>
      </c>
      <c r="AF11" s="49">
        <f t="shared" si="3"/>
        <v>0</v>
      </c>
      <c r="AG11" s="49">
        <f t="shared" si="3"/>
        <v>-5.6843418860808015E-14</v>
      </c>
      <c r="AH11" s="49">
        <f t="shared" si="3"/>
        <v>0</v>
      </c>
      <c r="AI11" s="49">
        <f t="shared" si="3"/>
        <v>-8.5265128291212022E-14</v>
      </c>
      <c r="AJ11" s="49">
        <f t="shared" si="3"/>
        <v>2.8421709430404007E-14</v>
      </c>
    </row>
    <row r="12" spans="1:36" ht="15.75">
      <c r="A12" s="44">
        <v>4</v>
      </c>
      <c r="B12" s="12" t="s">
        <v>84</v>
      </c>
      <c r="C12" s="13">
        <v>1913.2596175000001</v>
      </c>
      <c r="D12" s="13">
        <v>2063.2885858</v>
      </c>
      <c r="E12" s="13">
        <v>2351.0507661000001</v>
      </c>
      <c r="F12" s="13">
        <v>2720.0197055000003</v>
      </c>
      <c r="G12" s="13">
        <v>2263.3781936999999</v>
      </c>
      <c r="H12" s="142">
        <v>2505.8360662</v>
      </c>
      <c r="J12" s="49">
        <f t="shared" si="4"/>
        <v>1043.7284902973627</v>
      </c>
      <c r="K12" s="49">
        <f t="shared" si="4"/>
        <v>1124.6194388744996</v>
      </c>
      <c r="L12" s="49">
        <f t="shared" si="0"/>
        <v>1320.0496470584965</v>
      </c>
      <c r="M12" s="49">
        <f t="shared" si="0"/>
        <v>1526.9864188241795</v>
      </c>
      <c r="N12" s="49">
        <f t="shared" si="0"/>
        <v>1270.6794683233991</v>
      </c>
      <c r="O12" s="49">
        <f t="shared" si="0"/>
        <v>1406.7450303176631</v>
      </c>
      <c r="P12" s="1"/>
      <c r="Q12" s="49">
        <f t="shared" si="5"/>
        <v>869.53112720263766</v>
      </c>
      <c r="R12" s="49">
        <f t="shared" si="1"/>
        <v>938.66914692550029</v>
      </c>
      <c r="S12" s="49">
        <f t="shared" si="1"/>
        <v>1031.0011190415037</v>
      </c>
      <c r="T12" s="49">
        <f t="shared" si="1"/>
        <v>1193.0332866758208</v>
      </c>
      <c r="U12" s="49">
        <f t="shared" si="1"/>
        <v>992.69872537660115</v>
      </c>
      <c r="V12" s="49">
        <f t="shared" si="1"/>
        <v>1099.0910358823369</v>
      </c>
      <c r="W12" s="1"/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D12" s="1"/>
      <c r="AE12" s="49">
        <f t="shared" si="7"/>
        <v>-2.2737367544323206E-13</v>
      </c>
      <c r="AF12" s="49">
        <f t="shared" si="3"/>
        <v>1.1368683772161603E-13</v>
      </c>
      <c r="AG12" s="49">
        <f t="shared" si="3"/>
        <v>0</v>
      </c>
      <c r="AH12" s="49">
        <f t="shared" si="3"/>
        <v>0</v>
      </c>
      <c r="AI12" s="49">
        <f t="shared" si="3"/>
        <v>-3.4106051316484809E-13</v>
      </c>
      <c r="AJ12" s="49">
        <f t="shared" si="3"/>
        <v>0</v>
      </c>
    </row>
    <row r="13" spans="1:36" ht="15.75">
      <c r="A13" s="44">
        <v>5</v>
      </c>
      <c r="B13" s="12" t="s">
        <v>85</v>
      </c>
      <c r="C13" s="13">
        <v>351.13011200000005</v>
      </c>
      <c r="D13" s="45">
        <v>304.89532800000001</v>
      </c>
      <c r="E13" s="45">
        <v>346.79108000000002</v>
      </c>
      <c r="F13" s="45">
        <v>329.82518550000003</v>
      </c>
      <c r="G13" s="45">
        <v>304.55562900000001</v>
      </c>
      <c r="H13" s="150">
        <v>317.69514149999998</v>
      </c>
      <c r="J13" s="49">
        <f t="shared" si="4"/>
        <v>191.54980241237641</v>
      </c>
      <c r="K13" s="49">
        <f t="shared" si="4"/>
        <v>166.18674433167922</v>
      </c>
      <c r="L13" s="49">
        <f t="shared" si="0"/>
        <v>194.71355079091623</v>
      </c>
      <c r="M13" s="49">
        <f t="shared" si="0"/>
        <v>185.15990080008837</v>
      </c>
      <c r="N13" s="49">
        <f t="shared" si="0"/>
        <v>170.98008004574442</v>
      </c>
      <c r="O13" s="49">
        <f t="shared" si="0"/>
        <v>178.35007943633045</v>
      </c>
      <c r="P13" s="1"/>
      <c r="Q13" s="49">
        <f t="shared" si="5"/>
        <v>159.58030958762367</v>
      </c>
      <c r="R13" s="49">
        <f t="shared" si="1"/>
        <v>138.70858366832078</v>
      </c>
      <c r="S13" s="49">
        <f t="shared" si="1"/>
        <v>152.07752920908382</v>
      </c>
      <c r="T13" s="49">
        <f t="shared" si="1"/>
        <v>144.66528469991161</v>
      </c>
      <c r="U13" s="49">
        <f t="shared" si="1"/>
        <v>133.57554895425562</v>
      </c>
      <c r="V13" s="49">
        <f t="shared" si="1"/>
        <v>139.34506206366956</v>
      </c>
      <c r="W13" s="1"/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D13" s="1"/>
      <c r="AE13" s="49">
        <f t="shared" si="7"/>
        <v>-2.8421709430404007E-14</v>
      </c>
      <c r="AF13" s="49">
        <f t="shared" si="3"/>
        <v>0</v>
      </c>
      <c r="AG13" s="49">
        <f t="shared" si="3"/>
        <v>-2.8421709430404007E-14</v>
      </c>
      <c r="AH13" s="49">
        <f t="shared" si="3"/>
        <v>5.6843418860808015E-14</v>
      </c>
      <c r="AI13" s="49">
        <f t="shared" si="3"/>
        <v>-2.8421709430404007E-14</v>
      </c>
      <c r="AJ13" s="49">
        <f t="shared" si="3"/>
        <v>-2.8421709430404007E-14</v>
      </c>
    </row>
    <row r="14" spans="1:36" ht="15.75">
      <c r="A14" s="44">
        <v>6</v>
      </c>
      <c r="B14" s="12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  <c r="P14" s="1"/>
      <c r="Q14" s="49"/>
      <c r="R14" s="49"/>
      <c r="S14" s="49"/>
      <c r="T14" s="49"/>
      <c r="U14" s="49"/>
      <c r="V14" s="49"/>
      <c r="W14" s="1"/>
      <c r="X14" s="100"/>
      <c r="Y14" s="49"/>
      <c r="Z14" s="49"/>
      <c r="AA14" s="49"/>
      <c r="AB14" s="49"/>
      <c r="AC14" s="49"/>
      <c r="AD14" s="1"/>
      <c r="AE14" s="100"/>
      <c r="AF14" s="49"/>
      <c r="AG14" s="49"/>
      <c r="AH14" s="49"/>
      <c r="AI14" s="49"/>
      <c r="AJ14" s="49"/>
    </row>
    <row r="15" spans="1:36" ht="15.75">
      <c r="A15" s="11">
        <v>6.1</v>
      </c>
      <c r="B15" s="12" t="s">
        <v>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2">
        <v>0</v>
      </c>
      <c r="J15" s="49">
        <f t="shared" ref="J15:O23" si="8">C15*J$6*J$7/(J$6*J$7+Q$6*Q$7+X$6*X$7)</f>
        <v>0</v>
      </c>
      <c r="K15" s="49">
        <f t="shared" si="8"/>
        <v>0</v>
      </c>
      <c r="L15" s="49">
        <f t="shared" si="8"/>
        <v>0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P15" s="1"/>
      <c r="Q15" s="49">
        <f t="shared" ref="Q15:V23" si="9">C15*Q$6*Q$7/(Q$6*Q$7+X$6*X$7+J$6*J$7)</f>
        <v>0</v>
      </c>
      <c r="R15" s="49">
        <f t="shared" si="9"/>
        <v>0</v>
      </c>
      <c r="S15" s="49">
        <f t="shared" si="9"/>
        <v>0</v>
      </c>
      <c r="T15" s="49">
        <f t="shared" si="9"/>
        <v>0</v>
      </c>
      <c r="U15" s="49">
        <f t="shared" si="9"/>
        <v>0</v>
      </c>
      <c r="V15" s="49">
        <f t="shared" si="9"/>
        <v>0</v>
      </c>
      <c r="W15" s="1"/>
      <c r="X15" s="49">
        <f t="shared" ref="X15:AC23" si="10">C15*X$6*X$7/(X$6*X$7+J$6*J$7+Q$6*Q$7)</f>
        <v>0</v>
      </c>
      <c r="Y15" s="49">
        <f t="shared" si="10"/>
        <v>0</v>
      </c>
      <c r="Z15" s="49">
        <f t="shared" si="10"/>
        <v>0</v>
      </c>
      <c r="AA15" s="49">
        <f t="shared" si="10"/>
        <v>0</v>
      </c>
      <c r="AB15" s="49">
        <f t="shared" si="10"/>
        <v>0</v>
      </c>
      <c r="AC15" s="49">
        <f t="shared" si="10"/>
        <v>0</v>
      </c>
      <c r="AD15" s="1"/>
      <c r="AE15" s="49">
        <f t="shared" ref="AE15:AJ23" si="11">C15-J15-Q15-X15</f>
        <v>0</v>
      </c>
      <c r="AF15" s="49">
        <f t="shared" si="11"/>
        <v>0</v>
      </c>
      <c r="AG15" s="49">
        <f t="shared" si="11"/>
        <v>0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 ht="15.75">
      <c r="A16" s="11">
        <v>6.2</v>
      </c>
      <c r="B16" s="12" t="s">
        <v>88</v>
      </c>
      <c r="C16" s="13">
        <v>560.87836550000009</v>
      </c>
      <c r="D16" s="13">
        <v>628.90664100000004</v>
      </c>
      <c r="E16" s="13">
        <v>603.7880447</v>
      </c>
      <c r="F16" s="13">
        <v>694.99267729999985</v>
      </c>
      <c r="G16" s="13">
        <v>484.52702880000004</v>
      </c>
      <c r="H16" s="142">
        <v>546.07115380000005</v>
      </c>
      <c r="J16" s="49">
        <f t="shared" si="8"/>
        <v>305.97244843786467</v>
      </c>
      <c r="K16" s="49">
        <f t="shared" si="8"/>
        <v>342.79287859852735</v>
      </c>
      <c r="L16" s="49">
        <f t="shared" si="8"/>
        <v>339.01020207509782</v>
      </c>
      <c r="M16" s="49">
        <f t="shared" si="8"/>
        <v>390.16054820245319</v>
      </c>
      <c r="N16" s="49">
        <f t="shared" si="8"/>
        <v>272.0175307235931</v>
      </c>
      <c r="O16" s="49">
        <f t="shared" si="8"/>
        <v>306.55751673847561</v>
      </c>
      <c r="P16" s="1"/>
      <c r="Q16" s="49">
        <f t="shared" si="9"/>
        <v>254.90591706213547</v>
      </c>
      <c r="R16" s="49">
        <f t="shared" si="9"/>
        <v>286.11376240147274</v>
      </c>
      <c r="S16" s="49">
        <f t="shared" si="9"/>
        <v>264.77784262490212</v>
      </c>
      <c r="T16" s="49">
        <f t="shared" si="9"/>
        <v>304.83212909754661</v>
      </c>
      <c r="U16" s="49">
        <f t="shared" si="9"/>
        <v>212.509498076407</v>
      </c>
      <c r="V16" s="49">
        <f t="shared" si="9"/>
        <v>239.51363706152446</v>
      </c>
      <c r="W16" s="1"/>
      <c r="X16" s="49">
        <f t="shared" si="10"/>
        <v>0</v>
      </c>
      <c r="Y16" s="49">
        <f t="shared" si="10"/>
        <v>0</v>
      </c>
      <c r="Z16" s="49">
        <f t="shared" si="10"/>
        <v>0</v>
      </c>
      <c r="AA16" s="49">
        <f t="shared" si="10"/>
        <v>0</v>
      </c>
      <c r="AB16" s="49">
        <f t="shared" si="10"/>
        <v>0</v>
      </c>
      <c r="AC16" s="49">
        <f t="shared" si="10"/>
        <v>0</v>
      </c>
      <c r="AD16" s="1"/>
      <c r="AE16" s="49">
        <f t="shared" si="11"/>
        <v>-5.6843418860808015E-14</v>
      </c>
      <c r="AF16" s="49">
        <f t="shared" si="11"/>
        <v>-5.6843418860808015E-14</v>
      </c>
      <c r="AG16" s="49">
        <f t="shared" si="11"/>
        <v>5.6843418860808015E-14</v>
      </c>
      <c r="AH16" s="49">
        <f t="shared" si="11"/>
        <v>5.6843418860808015E-14</v>
      </c>
      <c r="AI16" s="49">
        <f t="shared" si="11"/>
        <v>-5.6843418860808015E-14</v>
      </c>
      <c r="AJ16" s="49">
        <f t="shared" si="11"/>
        <v>-2.8421709430404007E-14</v>
      </c>
    </row>
    <row r="17" spans="1:36" ht="15.75">
      <c r="A17" s="11">
        <v>6.3</v>
      </c>
      <c r="B17" s="12" t="s">
        <v>89</v>
      </c>
      <c r="C17" s="13">
        <v>557.07919059999995</v>
      </c>
      <c r="D17" s="13">
        <v>609.02125650000005</v>
      </c>
      <c r="E17" s="13">
        <v>591.27192979999995</v>
      </c>
      <c r="F17" s="13">
        <v>546.07463560000008</v>
      </c>
      <c r="G17" s="13">
        <v>538.63332700000001</v>
      </c>
      <c r="H17" s="142">
        <v>501.79372720000003</v>
      </c>
      <c r="J17" s="49">
        <f t="shared" si="8"/>
        <v>303.89990844042609</v>
      </c>
      <c r="K17" s="49">
        <f t="shared" si="8"/>
        <v>331.95411851808871</v>
      </c>
      <c r="L17" s="49">
        <f t="shared" si="8"/>
        <v>331.98275150086135</v>
      </c>
      <c r="M17" s="49">
        <f t="shared" si="8"/>
        <v>306.55974680605595</v>
      </c>
      <c r="N17" s="49">
        <f t="shared" si="8"/>
        <v>302.39325954394241</v>
      </c>
      <c r="O17" s="49">
        <f t="shared" si="8"/>
        <v>281.7007231656778</v>
      </c>
      <c r="P17" s="1"/>
      <c r="Q17" s="49">
        <f t="shared" si="9"/>
        <v>253.17928215957392</v>
      </c>
      <c r="R17" s="49">
        <f t="shared" si="9"/>
        <v>277.06713798191129</v>
      </c>
      <c r="S17" s="49">
        <f t="shared" si="9"/>
        <v>259.2891782991386</v>
      </c>
      <c r="T17" s="49">
        <f t="shared" si="9"/>
        <v>239.5148887939441</v>
      </c>
      <c r="U17" s="49">
        <f t="shared" si="9"/>
        <v>236.24006745605769</v>
      </c>
      <c r="V17" s="49">
        <f t="shared" si="9"/>
        <v>220.09300403432223</v>
      </c>
      <c r="W17" s="1"/>
      <c r="X17" s="49">
        <f t="shared" si="10"/>
        <v>0</v>
      </c>
      <c r="Y17" s="49">
        <f t="shared" si="10"/>
        <v>0</v>
      </c>
      <c r="Z17" s="49">
        <f t="shared" si="10"/>
        <v>0</v>
      </c>
      <c r="AA17" s="49">
        <f t="shared" si="10"/>
        <v>0</v>
      </c>
      <c r="AB17" s="49">
        <f t="shared" si="10"/>
        <v>0</v>
      </c>
      <c r="AC17" s="49">
        <f t="shared" si="10"/>
        <v>0</v>
      </c>
      <c r="AD17" s="1"/>
      <c r="AE17" s="49">
        <f t="shared" si="11"/>
        <v>-5.6843418860808015E-14</v>
      </c>
      <c r="AF17" s="49">
        <f t="shared" si="11"/>
        <v>5.6843418860808015E-14</v>
      </c>
      <c r="AG17" s="49">
        <f t="shared" si="11"/>
        <v>0</v>
      </c>
      <c r="AH17" s="49">
        <f t="shared" si="11"/>
        <v>2.8421709430404007E-14</v>
      </c>
      <c r="AI17" s="49">
        <f t="shared" si="11"/>
        <v>-8.5265128291212022E-14</v>
      </c>
      <c r="AJ17" s="49">
        <f t="shared" si="11"/>
        <v>0</v>
      </c>
    </row>
    <row r="18" spans="1:36" ht="15.75">
      <c r="A18" s="11">
        <v>6.4</v>
      </c>
      <c r="B18" s="12" t="s">
        <v>90</v>
      </c>
      <c r="C18" s="13">
        <v>97.196867600000004</v>
      </c>
      <c r="D18" s="13">
        <v>97.308003700000015</v>
      </c>
      <c r="E18" s="13">
        <v>91.82540059999998</v>
      </c>
      <c r="F18" s="13">
        <v>91.963517200000013</v>
      </c>
      <c r="G18" s="13">
        <v>104.9404184</v>
      </c>
      <c r="H18" s="142">
        <v>94.418896899999993</v>
      </c>
      <c r="J18" s="49">
        <f t="shared" si="8"/>
        <v>53.023196096271889</v>
      </c>
      <c r="K18" s="49">
        <f t="shared" si="8"/>
        <v>53.038859068112707</v>
      </c>
      <c r="L18" s="49">
        <f t="shared" si="8"/>
        <v>51.557409733907591</v>
      </c>
      <c r="M18" s="49">
        <f t="shared" si="8"/>
        <v>51.627214871919549</v>
      </c>
      <c r="N18" s="49">
        <f t="shared" si="8"/>
        <v>58.914429514832278</v>
      </c>
      <c r="O18" s="49">
        <f t="shared" si="8"/>
        <v>53.005587944774071</v>
      </c>
      <c r="P18" s="1"/>
      <c r="Q18" s="49">
        <f t="shared" si="9"/>
        <v>44.17367150372813</v>
      </c>
      <c r="R18" s="49">
        <f t="shared" si="9"/>
        <v>44.269144631887315</v>
      </c>
      <c r="S18" s="49">
        <f t="shared" si="9"/>
        <v>40.267990866092397</v>
      </c>
      <c r="T18" s="49">
        <f t="shared" si="9"/>
        <v>40.336302328080457</v>
      </c>
      <c r="U18" s="49">
        <f t="shared" si="9"/>
        <v>46.025988885167727</v>
      </c>
      <c r="V18" s="49">
        <f t="shared" si="9"/>
        <v>41.413308955225922</v>
      </c>
      <c r="W18" s="1"/>
      <c r="X18" s="49">
        <f t="shared" si="10"/>
        <v>0</v>
      </c>
      <c r="Y18" s="49">
        <f t="shared" si="10"/>
        <v>0</v>
      </c>
      <c r="Z18" s="49">
        <f t="shared" si="10"/>
        <v>0</v>
      </c>
      <c r="AA18" s="49">
        <f t="shared" si="10"/>
        <v>0</v>
      </c>
      <c r="AB18" s="49">
        <f t="shared" si="10"/>
        <v>0</v>
      </c>
      <c r="AC18" s="49">
        <f t="shared" si="10"/>
        <v>0</v>
      </c>
      <c r="AD18" s="1"/>
      <c r="AE18" s="49">
        <f t="shared" si="11"/>
        <v>-1.4210854715202004E-14</v>
      </c>
      <c r="AF18" s="49">
        <f t="shared" si="11"/>
        <v>-7.1054273576010019E-15</v>
      </c>
      <c r="AG18" s="49">
        <f t="shared" si="11"/>
        <v>-7.1054273576010019E-15</v>
      </c>
      <c r="AH18" s="49">
        <f t="shared" si="11"/>
        <v>7.1054273576010019E-15</v>
      </c>
      <c r="AI18" s="49">
        <f t="shared" si="11"/>
        <v>-7.1054273576010019E-15</v>
      </c>
      <c r="AJ18" s="49">
        <f t="shared" si="11"/>
        <v>0</v>
      </c>
    </row>
    <row r="19" spans="1:36" ht="15.75">
      <c r="A19" s="11">
        <v>6.5</v>
      </c>
      <c r="B19" s="12" t="s">
        <v>91</v>
      </c>
      <c r="C19" s="13">
        <v>5.9752824000000002</v>
      </c>
      <c r="D19" s="13">
        <v>7.6627352000000002</v>
      </c>
      <c r="E19" s="13">
        <v>19.507652700000001</v>
      </c>
      <c r="F19" s="13">
        <v>10.7330477</v>
      </c>
      <c r="G19" s="13">
        <v>23.992138300000001</v>
      </c>
      <c r="H19" s="142">
        <v>18.8308748</v>
      </c>
      <c r="J19" s="49">
        <f t="shared" si="8"/>
        <v>3.2596582405275174</v>
      </c>
      <c r="K19" s="49">
        <f t="shared" si="8"/>
        <v>4.1766629351688813</v>
      </c>
      <c r="L19" s="49">
        <f t="shared" si="8"/>
        <v>10.953004687470635</v>
      </c>
      <c r="M19" s="49">
        <f t="shared" si="8"/>
        <v>6.0254041679743606</v>
      </c>
      <c r="N19" s="49">
        <f t="shared" si="8"/>
        <v>13.469387318408652</v>
      </c>
      <c r="O19" s="49">
        <f t="shared" si="8"/>
        <v>10.571417619351895</v>
      </c>
      <c r="Q19" s="49">
        <f t="shared" si="9"/>
        <v>2.7156241594724833</v>
      </c>
      <c r="R19" s="49">
        <f t="shared" si="9"/>
        <v>3.4860722648311193</v>
      </c>
      <c r="S19" s="49">
        <f t="shared" si="9"/>
        <v>8.5546480125293662</v>
      </c>
      <c r="T19" s="49">
        <f t="shared" si="9"/>
        <v>4.7076435320256387</v>
      </c>
      <c r="U19" s="49">
        <f t="shared" si="9"/>
        <v>10.522750981591351</v>
      </c>
      <c r="V19" s="49">
        <f t="shared" si="9"/>
        <v>8.2594571806481056</v>
      </c>
      <c r="X19" s="49">
        <f t="shared" si="10"/>
        <v>0</v>
      </c>
      <c r="Y19" s="49">
        <f t="shared" si="10"/>
        <v>0</v>
      </c>
      <c r="Z19" s="49">
        <f t="shared" si="10"/>
        <v>0</v>
      </c>
      <c r="AA19" s="49">
        <f t="shared" si="10"/>
        <v>0</v>
      </c>
      <c r="AB19" s="49">
        <f t="shared" si="10"/>
        <v>0</v>
      </c>
      <c r="AC19" s="49">
        <f t="shared" si="10"/>
        <v>0</v>
      </c>
      <c r="AE19" s="49">
        <f t="shared" si="11"/>
        <v>-4.4408920985006262E-16</v>
      </c>
      <c r="AF19" s="49">
        <f t="shared" si="11"/>
        <v>-4.4408920985006262E-16</v>
      </c>
      <c r="AG19" s="49">
        <f t="shared" si="11"/>
        <v>0</v>
      </c>
      <c r="AH19" s="49">
        <f t="shared" si="11"/>
        <v>8.8817841970012523E-16</v>
      </c>
      <c r="AI19" s="49">
        <f t="shared" si="11"/>
        <v>-1.7763568394002505E-15</v>
      </c>
      <c r="AJ19" s="49">
        <f t="shared" si="11"/>
        <v>0</v>
      </c>
    </row>
    <row r="20" spans="1:36" ht="15.75">
      <c r="A20" s="11">
        <v>6.6</v>
      </c>
      <c r="B20" s="12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2">
        <v>0</v>
      </c>
      <c r="J20" s="49">
        <f t="shared" si="8"/>
        <v>0</v>
      </c>
      <c r="K20" s="49">
        <f t="shared" si="8"/>
        <v>0</v>
      </c>
      <c r="L20" s="49">
        <f t="shared" si="8"/>
        <v>0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P20" s="1"/>
      <c r="Q20" s="49">
        <f t="shared" si="9"/>
        <v>0</v>
      </c>
      <c r="R20" s="49">
        <f t="shared" si="9"/>
        <v>0</v>
      </c>
      <c r="S20" s="49">
        <f t="shared" si="9"/>
        <v>0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W20" s="1"/>
      <c r="X20" s="49">
        <f t="shared" si="10"/>
        <v>0</v>
      </c>
      <c r="Y20" s="49">
        <f t="shared" si="10"/>
        <v>0</v>
      </c>
      <c r="Z20" s="49">
        <f t="shared" si="10"/>
        <v>0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D20" s="1"/>
      <c r="AE20" s="49">
        <f t="shared" si="11"/>
        <v>0</v>
      </c>
      <c r="AF20" s="49">
        <f t="shared" si="11"/>
        <v>0</v>
      </c>
      <c r="AG20" s="49">
        <f t="shared" si="11"/>
        <v>0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11">
        <v>6.7</v>
      </c>
      <c r="B21" s="12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2">
        <v>0</v>
      </c>
      <c r="J21" s="49">
        <f t="shared" si="8"/>
        <v>0</v>
      </c>
      <c r="K21" s="49">
        <f t="shared" si="8"/>
        <v>0</v>
      </c>
      <c r="L21" s="49">
        <f t="shared" si="8"/>
        <v>0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P21" s="1"/>
      <c r="Q21" s="49">
        <f t="shared" si="9"/>
        <v>0</v>
      </c>
      <c r="R21" s="49">
        <f t="shared" si="9"/>
        <v>0</v>
      </c>
      <c r="S21" s="49">
        <f t="shared" si="9"/>
        <v>0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W21" s="1"/>
      <c r="X21" s="49">
        <f t="shared" si="10"/>
        <v>0</v>
      </c>
      <c r="Y21" s="49">
        <f t="shared" si="10"/>
        <v>0</v>
      </c>
      <c r="Z21" s="49">
        <f t="shared" si="10"/>
        <v>0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D21" s="1"/>
      <c r="AE21" s="49">
        <f t="shared" si="11"/>
        <v>0</v>
      </c>
      <c r="AF21" s="49">
        <f t="shared" si="11"/>
        <v>0</v>
      </c>
      <c r="AG21" s="49">
        <f t="shared" si="11"/>
        <v>0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11">
        <v>6.8</v>
      </c>
      <c r="B22" s="12" t="s">
        <v>94</v>
      </c>
      <c r="C22" s="13">
        <v>32.2519463</v>
      </c>
      <c r="D22" s="13">
        <v>40.0784935</v>
      </c>
      <c r="E22" s="13">
        <v>50.131773899999999</v>
      </c>
      <c r="F22" s="13">
        <v>64.040615899999992</v>
      </c>
      <c r="G22" s="13">
        <v>60.299627300000004</v>
      </c>
      <c r="H22" s="142">
        <v>53.854091199999999</v>
      </c>
      <c r="J22" s="49">
        <f t="shared" si="8"/>
        <v>17.59420149411616</v>
      </c>
      <c r="K22" s="49">
        <f t="shared" si="8"/>
        <v>21.845248978309591</v>
      </c>
      <c r="L22" s="49">
        <f t="shared" si="8"/>
        <v>28.147597405090053</v>
      </c>
      <c r="M22" s="49">
        <f t="shared" si="8"/>
        <v>35.951633193944076</v>
      </c>
      <c r="N22" s="49">
        <f t="shared" si="8"/>
        <v>33.852715631411151</v>
      </c>
      <c r="O22" s="49">
        <f t="shared" si="8"/>
        <v>30.233013316293931</v>
      </c>
      <c r="P22" s="1"/>
      <c r="Q22" s="49">
        <f t="shared" si="9"/>
        <v>14.657744805883848</v>
      </c>
      <c r="R22" s="49">
        <f t="shared" si="9"/>
        <v>18.233244521690413</v>
      </c>
      <c r="S22" s="49">
        <f t="shared" si="9"/>
        <v>21.984176494909942</v>
      </c>
      <c r="T22" s="49">
        <f t="shared" si="9"/>
        <v>28.088982706055912</v>
      </c>
      <c r="U22" s="49">
        <f t="shared" si="9"/>
        <v>26.446911668588857</v>
      </c>
      <c r="V22" s="49">
        <f t="shared" si="9"/>
        <v>23.621077883706072</v>
      </c>
      <c r="W22" s="1"/>
      <c r="X22" s="49">
        <f t="shared" si="10"/>
        <v>0</v>
      </c>
      <c r="Y22" s="49">
        <f t="shared" si="10"/>
        <v>0</v>
      </c>
      <c r="Z22" s="49">
        <f t="shared" si="10"/>
        <v>0</v>
      </c>
      <c r="AA22" s="49">
        <f t="shared" si="10"/>
        <v>0</v>
      </c>
      <c r="AB22" s="49">
        <f t="shared" si="10"/>
        <v>0</v>
      </c>
      <c r="AC22" s="49">
        <f t="shared" si="10"/>
        <v>0</v>
      </c>
      <c r="AD22" s="1"/>
      <c r="AE22" s="49">
        <f t="shared" si="11"/>
        <v>-7.1054273576010019E-15</v>
      </c>
      <c r="AF22" s="49">
        <f t="shared" si="11"/>
        <v>-3.5527136788005009E-15</v>
      </c>
      <c r="AG22" s="49">
        <f t="shared" si="11"/>
        <v>3.5527136788005009E-15</v>
      </c>
      <c r="AH22" s="49">
        <f t="shared" si="11"/>
        <v>3.5527136788005009E-15</v>
      </c>
      <c r="AI22" s="49">
        <f t="shared" si="11"/>
        <v>-3.5527136788005009E-15</v>
      </c>
      <c r="AJ22" s="49">
        <f t="shared" si="11"/>
        <v>-3.5527136788005009E-15</v>
      </c>
    </row>
    <row r="23" spans="1:36" ht="15.75">
      <c r="A23" s="11">
        <v>6.9</v>
      </c>
      <c r="B23" s="12" t="s">
        <v>95</v>
      </c>
      <c r="C23" s="13">
        <v>72.8</v>
      </c>
      <c r="D23" s="13">
        <v>80.08</v>
      </c>
      <c r="E23" s="13">
        <v>80.08</v>
      </c>
      <c r="F23" s="13">
        <v>78.602000000000004</v>
      </c>
      <c r="G23" s="13">
        <v>80.08</v>
      </c>
      <c r="H23" s="142">
        <v>80.08</v>
      </c>
      <c r="J23" s="49">
        <f t="shared" si="8"/>
        <v>39.714126299771749</v>
      </c>
      <c r="K23" s="49">
        <f t="shared" si="8"/>
        <v>43.648535296942534</v>
      </c>
      <c r="L23" s="49">
        <f t="shared" si="8"/>
        <v>44.962693813625684</v>
      </c>
      <c r="M23" s="49">
        <f t="shared" si="8"/>
        <v>44.126219471764834</v>
      </c>
      <c r="N23" s="49">
        <f t="shared" si="8"/>
        <v>44.957582478514006</v>
      </c>
      <c r="O23" s="49">
        <f t="shared" si="8"/>
        <v>44.95591054313099</v>
      </c>
      <c r="P23" s="1"/>
      <c r="Q23" s="49">
        <f t="shared" si="9"/>
        <v>33.085873700228248</v>
      </c>
      <c r="R23" s="49">
        <f t="shared" si="9"/>
        <v>36.431464703057465</v>
      </c>
      <c r="S23" s="49">
        <f t="shared" si="9"/>
        <v>35.117306186374314</v>
      </c>
      <c r="T23" s="49">
        <f t="shared" si="9"/>
        <v>34.475780528235163</v>
      </c>
      <c r="U23" s="49">
        <f t="shared" si="9"/>
        <v>35.122417521486</v>
      </c>
      <c r="V23" s="49">
        <f t="shared" si="9"/>
        <v>35.124089456869008</v>
      </c>
      <c r="W23" s="1"/>
      <c r="X23" s="49">
        <f t="shared" si="10"/>
        <v>0</v>
      </c>
      <c r="Y23" s="49">
        <f t="shared" si="10"/>
        <v>0</v>
      </c>
      <c r="Z23" s="49">
        <f t="shared" si="10"/>
        <v>0</v>
      </c>
      <c r="AA23" s="49">
        <f t="shared" si="10"/>
        <v>0</v>
      </c>
      <c r="AB23" s="49">
        <f t="shared" si="10"/>
        <v>0</v>
      </c>
      <c r="AC23" s="49">
        <f t="shared" si="10"/>
        <v>0</v>
      </c>
      <c r="AD23" s="1"/>
      <c r="AE23" s="49">
        <f t="shared" si="11"/>
        <v>0</v>
      </c>
      <c r="AF23" s="49">
        <f t="shared" si="11"/>
        <v>0</v>
      </c>
      <c r="AG23" s="49">
        <f t="shared" si="11"/>
        <v>0</v>
      </c>
      <c r="AH23" s="49">
        <f t="shared" si="11"/>
        <v>7.1054273576010019E-15</v>
      </c>
      <c r="AI23" s="49">
        <f t="shared" si="11"/>
        <v>-7.1054273576010019E-15</v>
      </c>
      <c r="AJ23" s="49">
        <f t="shared" si="11"/>
        <v>0</v>
      </c>
    </row>
    <row r="24" spans="1:36" ht="15.75">
      <c r="A24" s="11"/>
      <c r="B24" s="12" t="s">
        <v>96</v>
      </c>
      <c r="C24" s="46">
        <f>SUM(C15:C23)</f>
        <v>1326.1816524000001</v>
      </c>
      <c r="D24" s="46">
        <f t="shared" ref="D24:G24" si="12">SUM(D15:D23)</f>
        <v>1463.0571299000001</v>
      </c>
      <c r="E24" s="46">
        <f t="shared" si="12"/>
        <v>1436.6048017000001</v>
      </c>
      <c r="F24" s="46">
        <f t="shared" si="12"/>
        <v>1486.4064937000001</v>
      </c>
      <c r="G24" s="46">
        <f t="shared" si="12"/>
        <v>1292.4725398000003</v>
      </c>
      <c r="H24" s="146">
        <f t="shared" ref="H24" si="13">+SUM(H15:H23)</f>
        <v>1295.0487438999999</v>
      </c>
      <c r="J24" s="15">
        <f t="shared" ref="J24:O24" si="14">SUM(J15:J23)</f>
        <v>723.46353900897816</v>
      </c>
      <c r="K24" s="15">
        <f t="shared" si="14"/>
        <v>797.4563033951498</v>
      </c>
      <c r="L24" s="15">
        <f t="shared" si="14"/>
        <v>806.61365921605318</v>
      </c>
      <c r="M24" s="15">
        <f t="shared" si="14"/>
        <v>834.45076671411186</v>
      </c>
      <c r="N24" s="15">
        <f t="shared" si="14"/>
        <v>725.60490521070153</v>
      </c>
      <c r="O24" s="15">
        <f t="shared" si="14"/>
        <v>727.0241693277045</v>
      </c>
      <c r="P24" s="1"/>
      <c r="Q24" s="15">
        <f t="shared" ref="Q24:V24" si="15">SUM(Q15:Q23)</f>
        <v>602.71811339102203</v>
      </c>
      <c r="R24" s="15">
        <f t="shared" si="15"/>
        <v>665.60082650485037</v>
      </c>
      <c r="S24" s="15">
        <f t="shared" si="15"/>
        <v>629.99114248394665</v>
      </c>
      <c r="T24" s="15">
        <f t="shared" si="15"/>
        <v>651.95572698588796</v>
      </c>
      <c r="U24" s="15">
        <f t="shared" si="15"/>
        <v>566.86763458929863</v>
      </c>
      <c r="V24" s="15">
        <f t="shared" si="15"/>
        <v>568.02457457229582</v>
      </c>
      <c r="W24" s="1"/>
      <c r="X24" s="15">
        <f t="shared" ref="X24:AC24" si="16">SUM(X15:X23)</f>
        <v>0</v>
      </c>
      <c r="Y24" s="15">
        <f t="shared" si="16"/>
        <v>0</v>
      </c>
      <c r="Z24" s="15">
        <f t="shared" si="16"/>
        <v>0</v>
      </c>
      <c r="AA24" s="15">
        <f t="shared" si="16"/>
        <v>0</v>
      </c>
      <c r="AB24" s="15">
        <f t="shared" si="16"/>
        <v>0</v>
      </c>
      <c r="AC24" s="15">
        <f t="shared" si="16"/>
        <v>0</v>
      </c>
      <c r="AD24" s="1"/>
      <c r="AE24" s="15">
        <f t="shared" ref="AE24:AI24" si="17">SUM(AE15:AE23)</f>
        <v>-1.354472090042691E-13</v>
      </c>
      <c r="AF24" s="15">
        <f t="shared" si="17"/>
        <v>-1.1102230246251565E-14</v>
      </c>
      <c r="AG24" s="15">
        <f t="shared" si="17"/>
        <v>5.3290705182007514E-14</v>
      </c>
      <c r="AH24" s="15">
        <f t="shared" si="17"/>
        <v>1.0391687510491465E-13</v>
      </c>
      <c r="AI24" s="15">
        <f t="shared" si="17"/>
        <v>-1.6164847238542279E-13</v>
      </c>
      <c r="AJ24" s="15">
        <f t="shared" ref="AJ24" si="18">SUM(AJ15:AJ23)</f>
        <v>-3.1974423109204508E-14</v>
      </c>
    </row>
    <row r="25" spans="1:36" ht="15.75">
      <c r="A25" s="11">
        <v>7</v>
      </c>
      <c r="B25" s="12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  <c r="P25" s="1"/>
      <c r="Q25" s="49"/>
      <c r="R25" s="49"/>
      <c r="S25" s="49"/>
      <c r="T25" s="49"/>
      <c r="U25" s="49"/>
      <c r="V25" s="49"/>
      <c r="W25" s="1"/>
      <c r="X25" s="100"/>
      <c r="Y25" s="49"/>
      <c r="Z25" s="49"/>
      <c r="AA25" s="49"/>
      <c r="AB25" s="49"/>
      <c r="AC25" s="49"/>
      <c r="AD25" s="1"/>
      <c r="AE25" s="100"/>
      <c r="AF25" s="49"/>
      <c r="AG25" s="49"/>
      <c r="AH25" s="49"/>
      <c r="AI25" s="49"/>
      <c r="AJ25" s="49"/>
    </row>
    <row r="26" spans="1:36" ht="15.75">
      <c r="A26" s="11" t="s">
        <v>98</v>
      </c>
      <c r="B26" s="12" t="s">
        <v>99</v>
      </c>
      <c r="C26" s="13">
        <v>10950.4414746</v>
      </c>
      <c r="D26" s="13">
        <v>11179.828315500003</v>
      </c>
      <c r="E26" s="13">
        <v>11395.236391299999</v>
      </c>
      <c r="F26" s="13">
        <v>11461.602476699998</v>
      </c>
      <c r="G26" s="13">
        <v>13575.949165000002</v>
      </c>
      <c r="H26" s="142">
        <v>15116.1792498</v>
      </c>
      <c r="J26" s="49">
        <f t="shared" ref="J26:O30" si="19">C26*J$6*J$7/(J$6*J$7+Q$6*Q$7+X$6*X$7)</f>
        <v>5973.7254912159797</v>
      </c>
      <c r="K26" s="49">
        <f t="shared" si="19"/>
        <v>6093.6954400956474</v>
      </c>
      <c r="L26" s="49">
        <f t="shared" si="19"/>
        <v>6398.1084514973372</v>
      </c>
      <c r="M26" s="49">
        <f t="shared" si="19"/>
        <v>6434.4060759902732</v>
      </c>
      <c r="N26" s="49">
        <f t="shared" si="19"/>
        <v>7621.6515273426703</v>
      </c>
      <c r="O26" s="49">
        <f t="shared" si="19"/>
        <v>8486.0339923569136</v>
      </c>
      <c r="P26" s="1"/>
      <c r="Q26" s="49">
        <f t="shared" ref="Q26:V30" si="20">C26*Q$6*Q$7/(Q$6*Q$7+X$6*X$7+J$6*J$7)</f>
        <v>4976.7159833840224</v>
      </c>
      <c r="R26" s="49">
        <f t="shared" si="20"/>
        <v>5086.1328754043561</v>
      </c>
      <c r="S26" s="49">
        <f t="shared" si="20"/>
        <v>4997.1279398026618</v>
      </c>
      <c r="T26" s="49">
        <f t="shared" si="20"/>
        <v>5027.196400709724</v>
      </c>
      <c r="U26" s="49">
        <f t="shared" si="20"/>
        <v>5954.2976376573342</v>
      </c>
      <c r="V26" s="49">
        <f t="shared" si="20"/>
        <v>6630.145257443085</v>
      </c>
      <c r="W26" s="1"/>
      <c r="X26" s="49">
        <f t="shared" ref="X26:AC30" si="21">C26*X$6*X$7/(X$6*X$7+J$6*J$7+Q$6*Q$7)</f>
        <v>0</v>
      </c>
      <c r="Y26" s="49">
        <f t="shared" si="21"/>
        <v>0</v>
      </c>
      <c r="Z26" s="49">
        <f t="shared" si="21"/>
        <v>0</v>
      </c>
      <c r="AA26" s="49">
        <f t="shared" si="21"/>
        <v>0</v>
      </c>
      <c r="AB26" s="49">
        <f t="shared" si="21"/>
        <v>0</v>
      </c>
      <c r="AC26" s="49">
        <f t="shared" si="21"/>
        <v>0</v>
      </c>
      <c r="AD26" s="1"/>
      <c r="AE26" s="49">
        <f t="shared" ref="AE26:AJ30" si="22">C26-J26-Q26-X26</f>
        <v>-1.8189894035458565E-12</v>
      </c>
      <c r="AF26" s="49">
        <f t="shared" si="22"/>
        <v>-9.0949470177292824E-13</v>
      </c>
      <c r="AG26" s="49">
        <f t="shared" si="22"/>
        <v>0</v>
      </c>
      <c r="AH26" s="49">
        <f t="shared" si="22"/>
        <v>9.0949470177292824E-13</v>
      </c>
      <c r="AI26" s="49">
        <f t="shared" si="22"/>
        <v>-2.7284841053187847E-12</v>
      </c>
      <c r="AJ26" s="49">
        <f t="shared" si="22"/>
        <v>9.0949470177292824E-13</v>
      </c>
    </row>
    <row r="27" spans="1:36" ht="15.75">
      <c r="A27" s="11" t="s">
        <v>100</v>
      </c>
      <c r="B27" s="12" t="s">
        <v>101</v>
      </c>
      <c r="C27" s="13">
        <v>66.021745499999994</v>
      </c>
      <c r="D27" s="13">
        <v>3263.4848785000004</v>
      </c>
      <c r="E27" s="13">
        <v>979.43271920000007</v>
      </c>
      <c r="F27" s="13">
        <v>1016.4454126000001</v>
      </c>
      <c r="G27" s="13">
        <v>983.75599840000007</v>
      </c>
      <c r="H27" s="142">
        <v>684.37264440000001</v>
      </c>
      <c r="J27" s="49">
        <f t="shared" si="19"/>
        <v>36.016427737889934</v>
      </c>
      <c r="K27" s="49">
        <f t="shared" si="19"/>
        <v>1778.8003859920764</v>
      </c>
      <c r="L27" s="49">
        <f t="shared" si="19"/>
        <v>549.92424406139389</v>
      </c>
      <c r="M27" s="49">
        <f t="shared" si="19"/>
        <v>570.62025594076692</v>
      </c>
      <c r="N27" s="49">
        <f t="shared" si="19"/>
        <v>552.28885410590533</v>
      </c>
      <c r="O27" s="49">
        <f t="shared" si="19"/>
        <v>384.19824400365133</v>
      </c>
      <c r="P27" s="1"/>
      <c r="Q27" s="49">
        <f t="shared" si="20"/>
        <v>30.005317762110067</v>
      </c>
      <c r="R27" s="49">
        <f t="shared" si="20"/>
        <v>1484.6844925079238</v>
      </c>
      <c r="S27" s="49">
        <f t="shared" si="20"/>
        <v>429.50847513860612</v>
      </c>
      <c r="T27" s="49">
        <f t="shared" si="20"/>
        <v>445.82515665923313</v>
      </c>
      <c r="U27" s="49">
        <f t="shared" si="20"/>
        <v>431.46714429409491</v>
      </c>
      <c r="V27" s="49">
        <f t="shared" si="20"/>
        <v>300.17440039634869</v>
      </c>
      <c r="W27" s="1"/>
      <c r="X27" s="49">
        <f t="shared" si="21"/>
        <v>0</v>
      </c>
      <c r="Y27" s="49">
        <f t="shared" si="21"/>
        <v>0</v>
      </c>
      <c r="Z27" s="49">
        <f t="shared" si="21"/>
        <v>0</v>
      </c>
      <c r="AA27" s="49">
        <f t="shared" si="21"/>
        <v>0</v>
      </c>
      <c r="AB27" s="49">
        <f t="shared" si="21"/>
        <v>0</v>
      </c>
      <c r="AC27" s="49">
        <f t="shared" si="21"/>
        <v>0</v>
      </c>
      <c r="AD27" s="1"/>
      <c r="AE27" s="49">
        <f t="shared" si="22"/>
        <v>-7.1054273576010019E-15</v>
      </c>
      <c r="AF27" s="49">
        <f t="shared" si="22"/>
        <v>2.2737367544323206E-13</v>
      </c>
      <c r="AG27" s="49">
        <f t="shared" si="22"/>
        <v>5.6843418860808015E-14</v>
      </c>
      <c r="AH27" s="49">
        <f t="shared" si="22"/>
        <v>0</v>
      </c>
      <c r="AI27" s="49">
        <f t="shared" si="22"/>
        <v>-1.7053025658242404E-13</v>
      </c>
      <c r="AJ27" s="49">
        <f t="shared" si="22"/>
        <v>0</v>
      </c>
    </row>
    <row r="28" spans="1:36" ht="15.75">
      <c r="A28" s="11" t="s">
        <v>102</v>
      </c>
      <c r="B28" s="12" t="s">
        <v>103</v>
      </c>
      <c r="C28" s="13">
        <v>383.37055679999997</v>
      </c>
      <c r="D28" s="13">
        <v>158.07275820000001</v>
      </c>
      <c r="E28" s="13">
        <v>-66.534933300000006</v>
      </c>
      <c r="F28" s="13">
        <v>-43.261632599999999</v>
      </c>
      <c r="G28" s="13">
        <v>2189.1450065999998</v>
      </c>
      <c r="H28" s="142">
        <v>622.05185960000006</v>
      </c>
      <c r="J28" s="49">
        <f t="shared" si="19"/>
        <v>209.13772956550852</v>
      </c>
      <c r="K28" s="49">
        <f t="shared" si="19"/>
        <v>86.159395177044985</v>
      </c>
      <c r="L28" s="49">
        <f t="shared" si="19"/>
        <v>-37.35751540806578</v>
      </c>
      <c r="M28" s="49">
        <f t="shared" si="19"/>
        <v>-24.286561344678969</v>
      </c>
      <c r="N28" s="49">
        <f t="shared" si="19"/>
        <v>1229.0043355600224</v>
      </c>
      <c r="O28" s="49">
        <f t="shared" si="19"/>
        <v>349.21213478229129</v>
      </c>
      <c r="P28" s="1"/>
      <c r="Q28" s="49">
        <f t="shared" si="20"/>
        <v>174.23282723449151</v>
      </c>
      <c r="R28" s="49">
        <f t="shared" si="20"/>
        <v>71.913363022955025</v>
      </c>
      <c r="S28" s="49">
        <f t="shared" si="20"/>
        <v>-29.177417891934223</v>
      </c>
      <c r="T28" s="49">
        <f t="shared" si="20"/>
        <v>-18.97507125532103</v>
      </c>
      <c r="U28" s="49">
        <f t="shared" si="20"/>
        <v>960.14067103997763</v>
      </c>
      <c r="V28" s="49">
        <f t="shared" si="20"/>
        <v>272.83972481770883</v>
      </c>
      <c r="W28" s="1"/>
      <c r="X28" s="49">
        <f t="shared" si="21"/>
        <v>0</v>
      </c>
      <c r="Y28" s="49">
        <f t="shared" si="21"/>
        <v>0</v>
      </c>
      <c r="Z28" s="49">
        <f t="shared" si="21"/>
        <v>0</v>
      </c>
      <c r="AA28" s="49">
        <f t="shared" si="21"/>
        <v>0</v>
      </c>
      <c r="AB28" s="49">
        <f t="shared" si="21"/>
        <v>0</v>
      </c>
      <c r="AC28" s="49">
        <f t="shared" si="21"/>
        <v>0</v>
      </c>
      <c r="AD28" s="1"/>
      <c r="AE28" s="49">
        <f t="shared" si="22"/>
        <v>-5.6843418860808015E-14</v>
      </c>
      <c r="AF28" s="49">
        <f t="shared" si="22"/>
        <v>0</v>
      </c>
      <c r="AG28" s="49">
        <f t="shared" si="22"/>
        <v>-3.5527136788005009E-15</v>
      </c>
      <c r="AH28" s="49">
        <f t="shared" si="22"/>
        <v>0</v>
      </c>
      <c r="AI28" s="49">
        <f t="shared" si="22"/>
        <v>-2.2737367544323206E-13</v>
      </c>
      <c r="AJ28" s="49">
        <f t="shared" si="22"/>
        <v>-5.6843418860808015E-14</v>
      </c>
    </row>
    <row r="29" spans="1:36" ht="15.75">
      <c r="A29" s="11" t="s">
        <v>104</v>
      </c>
      <c r="B29" s="12" t="s">
        <v>105</v>
      </c>
      <c r="C29" s="13">
        <v>821.45683969999993</v>
      </c>
      <c r="D29" s="13">
        <v>937.13276760000008</v>
      </c>
      <c r="E29" s="13">
        <v>921.76884970000003</v>
      </c>
      <c r="F29" s="13">
        <v>927.86697709999999</v>
      </c>
      <c r="G29" s="13">
        <v>956.82830450000006</v>
      </c>
      <c r="H29" s="142">
        <v>955.5754369</v>
      </c>
      <c r="J29" s="49">
        <f t="shared" si="19"/>
        <v>448.12418518759836</v>
      </c>
      <c r="K29" s="49">
        <f t="shared" si="19"/>
        <v>510.79511344293275</v>
      </c>
      <c r="L29" s="49">
        <f t="shared" si="19"/>
        <v>517.54758436562258</v>
      </c>
      <c r="M29" s="49">
        <f t="shared" si="19"/>
        <v>520.89338530975795</v>
      </c>
      <c r="N29" s="49">
        <f t="shared" si="19"/>
        <v>537.17142129539798</v>
      </c>
      <c r="O29" s="49">
        <f t="shared" si="19"/>
        <v>536.4481001309905</v>
      </c>
      <c r="P29" s="1"/>
      <c r="Q29" s="49">
        <f t="shared" si="20"/>
        <v>373.33265451240175</v>
      </c>
      <c r="R29" s="49">
        <f t="shared" si="20"/>
        <v>426.33765415706745</v>
      </c>
      <c r="S29" s="49">
        <f t="shared" si="20"/>
        <v>404.22126533437751</v>
      </c>
      <c r="T29" s="49">
        <f t="shared" si="20"/>
        <v>406.97359179024204</v>
      </c>
      <c r="U29" s="49">
        <f t="shared" si="20"/>
        <v>419.65688320460225</v>
      </c>
      <c r="V29" s="49">
        <f t="shared" si="20"/>
        <v>419.12733676900956</v>
      </c>
      <c r="W29" s="1"/>
      <c r="X29" s="49">
        <f t="shared" si="21"/>
        <v>0</v>
      </c>
      <c r="Y29" s="49">
        <f t="shared" si="21"/>
        <v>0</v>
      </c>
      <c r="Z29" s="49">
        <f t="shared" si="21"/>
        <v>0</v>
      </c>
      <c r="AA29" s="49">
        <f t="shared" si="21"/>
        <v>0</v>
      </c>
      <c r="AB29" s="49">
        <f t="shared" si="21"/>
        <v>0</v>
      </c>
      <c r="AC29" s="49">
        <f t="shared" si="21"/>
        <v>0</v>
      </c>
      <c r="AD29" s="1"/>
      <c r="AE29" s="49">
        <f t="shared" si="22"/>
        <v>-1.7053025658242404E-13</v>
      </c>
      <c r="AF29" s="49">
        <f t="shared" si="22"/>
        <v>-1.1368683772161603E-13</v>
      </c>
      <c r="AG29" s="49">
        <f t="shared" si="22"/>
        <v>-5.6843418860808015E-14</v>
      </c>
      <c r="AH29" s="49">
        <f t="shared" si="22"/>
        <v>0</v>
      </c>
      <c r="AI29" s="49">
        <f t="shared" si="22"/>
        <v>-1.7053025658242404E-13</v>
      </c>
      <c r="AJ29" s="49">
        <f t="shared" si="22"/>
        <v>-5.6843418860808015E-14</v>
      </c>
    </row>
    <row r="30" spans="1:36" ht="15.75">
      <c r="A30" s="11" t="s">
        <v>106</v>
      </c>
      <c r="B30" s="12" t="s">
        <v>107</v>
      </c>
      <c r="C30" s="13">
        <v>1373.7030449000001</v>
      </c>
      <c r="D30" s="13">
        <v>1372.7408699</v>
      </c>
      <c r="E30" s="13">
        <v>1311.0088407999999</v>
      </c>
      <c r="F30" s="13">
        <v>1432.7336347</v>
      </c>
      <c r="G30" s="13">
        <v>1977.8908125999999</v>
      </c>
      <c r="H30" s="142">
        <v>1550.8829871999999</v>
      </c>
      <c r="J30" s="49">
        <f t="shared" si="19"/>
        <v>749.3875854881818</v>
      </c>
      <c r="K30" s="49">
        <f t="shared" si="19"/>
        <v>748.22837554178011</v>
      </c>
      <c r="L30" s="49">
        <f t="shared" si="19"/>
        <v>736.0950186794048</v>
      </c>
      <c r="M30" s="49">
        <f t="shared" si="19"/>
        <v>804.31946781699639</v>
      </c>
      <c r="N30" s="49">
        <f t="shared" si="19"/>
        <v>1110.4044622996951</v>
      </c>
      <c r="O30" s="49">
        <f t="shared" si="19"/>
        <v>870.64631412870835</v>
      </c>
      <c r="P30" s="1"/>
      <c r="Q30" s="49">
        <f t="shared" si="20"/>
        <v>624.31545941181844</v>
      </c>
      <c r="R30" s="49">
        <f t="shared" si="20"/>
        <v>624.51249435822001</v>
      </c>
      <c r="S30" s="49">
        <f t="shared" si="20"/>
        <v>574.91382212059511</v>
      </c>
      <c r="T30" s="49">
        <f t="shared" si="20"/>
        <v>628.41416688300365</v>
      </c>
      <c r="U30" s="49">
        <f t="shared" si="20"/>
        <v>867.48635030030505</v>
      </c>
      <c r="V30" s="49">
        <f t="shared" si="20"/>
        <v>680.23667307129165</v>
      </c>
      <c r="W30" s="1"/>
      <c r="X30" s="49">
        <f t="shared" si="21"/>
        <v>0</v>
      </c>
      <c r="Y30" s="49">
        <f t="shared" si="21"/>
        <v>0</v>
      </c>
      <c r="Z30" s="49">
        <f t="shared" si="21"/>
        <v>0</v>
      </c>
      <c r="AA30" s="49">
        <f t="shared" si="21"/>
        <v>0</v>
      </c>
      <c r="AB30" s="49">
        <f t="shared" si="21"/>
        <v>0</v>
      </c>
      <c r="AC30" s="49">
        <f t="shared" si="21"/>
        <v>0</v>
      </c>
      <c r="AD30" s="1"/>
      <c r="AE30" s="49">
        <f t="shared" si="22"/>
        <v>-1.1368683772161603E-13</v>
      </c>
      <c r="AF30" s="49">
        <f t="shared" si="22"/>
        <v>-1.1368683772161603E-13</v>
      </c>
      <c r="AG30" s="49">
        <f t="shared" si="22"/>
        <v>0</v>
      </c>
      <c r="AH30" s="49">
        <f t="shared" si="22"/>
        <v>0</v>
      </c>
      <c r="AI30" s="49">
        <f t="shared" si="22"/>
        <v>-2.2737367544323206E-13</v>
      </c>
      <c r="AJ30" s="49">
        <f t="shared" si="22"/>
        <v>-1.1368683772161603E-13</v>
      </c>
    </row>
    <row r="31" spans="1:36" ht="15.75">
      <c r="A31" s="11"/>
      <c r="B31" s="12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  <c r="P31" s="1"/>
      <c r="Q31" s="49"/>
      <c r="R31" s="49"/>
      <c r="S31" s="49"/>
      <c r="T31" s="49"/>
      <c r="U31" s="49"/>
      <c r="V31" s="49"/>
      <c r="W31" s="1"/>
      <c r="X31" s="100"/>
      <c r="Y31" s="49"/>
      <c r="Z31" s="49"/>
      <c r="AA31" s="49"/>
      <c r="AB31" s="49"/>
      <c r="AC31" s="49"/>
      <c r="AD31" s="1"/>
      <c r="AE31" s="100"/>
      <c r="AF31" s="49"/>
      <c r="AG31" s="49"/>
      <c r="AH31" s="49"/>
      <c r="AI31" s="49"/>
      <c r="AJ31" s="49"/>
    </row>
    <row r="32" spans="1:36" ht="15.75">
      <c r="A32" s="11">
        <v>7.2</v>
      </c>
      <c r="B32" s="12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  <c r="P32" s="1"/>
      <c r="Q32" s="49"/>
      <c r="R32" s="49"/>
      <c r="S32" s="49"/>
      <c r="T32" s="49"/>
      <c r="U32" s="49"/>
      <c r="V32" s="49"/>
      <c r="W32" s="1"/>
      <c r="X32" s="100"/>
      <c r="Y32" s="49"/>
      <c r="Z32" s="49"/>
      <c r="AA32" s="49"/>
      <c r="AB32" s="49"/>
      <c r="AC32" s="49"/>
      <c r="AD32" s="1"/>
      <c r="AE32" s="100"/>
      <c r="AF32" s="49"/>
      <c r="AG32" s="49"/>
      <c r="AH32" s="49"/>
      <c r="AI32" s="49"/>
      <c r="AJ32" s="49"/>
    </row>
    <row r="33" spans="1:36" ht="25.5">
      <c r="A33" s="11" t="s">
        <v>109</v>
      </c>
      <c r="B33" s="12" t="s">
        <v>110</v>
      </c>
      <c r="C33" s="13">
        <v>41.989763600000003</v>
      </c>
      <c r="D33" s="13">
        <v>48.729427800000003</v>
      </c>
      <c r="E33" s="13">
        <v>38.611757099999998</v>
      </c>
      <c r="F33" s="13">
        <v>65.531620799999999</v>
      </c>
      <c r="G33" s="13">
        <v>8.9122354000000001</v>
      </c>
      <c r="H33" s="142">
        <v>1.34979</v>
      </c>
      <c r="J33" s="49">
        <f t="shared" ref="J33:O37" si="23">C33*J$6*J$7/(J$6*J$7+Q$6*Q$7+X$6*X$7)</f>
        <v>22.906411743241193</v>
      </c>
      <c r="K33" s="49">
        <f t="shared" si="23"/>
        <v>26.560541325276137</v>
      </c>
      <c r="L33" s="49">
        <f t="shared" si="23"/>
        <v>21.679428222944399</v>
      </c>
      <c r="M33" s="49">
        <f t="shared" si="23"/>
        <v>36.788665450768036</v>
      </c>
      <c r="N33" s="49">
        <f t="shared" si="23"/>
        <v>5.0034035722206838</v>
      </c>
      <c r="O33" s="49">
        <f t="shared" si="23"/>
        <v>0.7577552259242355</v>
      </c>
      <c r="P33" s="1"/>
      <c r="Q33" s="49">
        <f t="shared" ref="Q33:V37" si="24">C33*Q$6*Q$7/(Q$6*Q$7+X$6*X$7+J$6*J$7)</f>
        <v>19.083351856758814</v>
      </c>
      <c r="R33" s="49">
        <f t="shared" si="24"/>
        <v>22.16888647472387</v>
      </c>
      <c r="S33" s="49">
        <f t="shared" si="24"/>
        <v>16.932328877055596</v>
      </c>
      <c r="T33" s="49">
        <f t="shared" si="24"/>
        <v>28.742955349231959</v>
      </c>
      <c r="U33" s="49">
        <f t="shared" si="24"/>
        <v>3.9088318277793186</v>
      </c>
      <c r="V33" s="49">
        <f t="shared" si="24"/>
        <v>0.59203477407576444</v>
      </c>
      <c r="W33" s="1"/>
      <c r="X33" s="49">
        <f t="shared" ref="X33:AC37" si="25">C33*X$6*X$7/(X$6*X$7+J$6*J$7+Q$6*Q$7)</f>
        <v>0</v>
      </c>
      <c r="Y33" s="49">
        <f t="shared" si="25"/>
        <v>0</v>
      </c>
      <c r="Z33" s="49">
        <f t="shared" si="25"/>
        <v>0</v>
      </c>
      <c r="AA33" s="49">
        <f t="shared" si="25"/>
        <v>0</v>
      </c>
      <c r="AB33" s="49">
        <f t="shared" si="25"/>
        <v>0</v>
      </c>
      <c r="AC33" s="49">
        <f t="shared" si="25"/>
        <v>0</v>
      </c>
      <c r="AD33" s="1"/>
      <c r="AE33" s="49">
        <f t="shared" ref="AE33:AJ37" si="26">C33-J33-Q33-X33</f>
        <v>-3.5527136788005009E-15</v>
      </c>
      <c r="AF33" s="49">
        <f t="shared" si="26"/>
        <v>-3.5527136788005009E-15</v>
      </c>
      <c r="AG33" s="49">
        <f t="shared" si="26"/>
        <v>3.5527136788005009E-15</v>
      </c>
      <c r="AH33" s="49">
        <f t="shared" si="26"/>
        <v>3.5527136788005009E-15</v>
      </c>
      <c r="AI33" s="49">
        <f t="shared" si="26"/>
        <v>-2.2204460492503131E-15</v>
      </c>
      <c r="AJ33" s="49">
        <f t="shared" si="26"/>
        <v>1.1102230246251565E-16</v>
      </c>
    </row>
    <row r="34" spans="1:36" ht="25.5">
      <c r="A34" s="11" t="s">
        <v>111</v>
      </c>
      <c r="B34" s="12" t="s">
        <v>112</v>
      </c>
      <c r="C34" s="13">
        <v>1178.7146082000002</v>
      </c>
      <c r="D34" s="13">
        <v>1185.0249033</v>
      </c>
      <c r="E34" s="13">
        <v>1239.2999218</v>
      </c>
      <c r="F34" s="13">
        <v>1523.5728180999999</v>
      </c>
      <c r="G34" s="13">
        <v>817.03024020000009</v>
      </c>
      <c r="H34" s="142">
        <v>1462.75676</v>
      </c>
      <c r="J34" s="49">
        <f t="shared" si="23"/>
        <v>643.01676952528555</v>
      </c>
      <c r="K34" s="49">
        <f t="shared" si="23"/>
        <v>645.91160488818639</v>
      </c>
      <c r="L34" s="49">
        <f t="shared" si="23"/>
        <v>695.83245413516056</v>
      </c>
      <c r="M34" s="49">
        <f t="shared" si="23"/>
        <v>855.31549518709232</v>
      </c>
      <c r="N34" s="49">
        <f t="shared" si="23"/>
        <v>458.6876175228723</v>
      </c>
      <c r="O34" s="49">
        <f t="shared" si="23"/>
        <v>821.17335225924228</v>
      </c>
      <c r="P34" s="1"/>
      <c r="Q34" s="49">
        <f t="shared" si="24"/>
        <v>535.69783867471483</v>
      </c>
      <c r="R34" s="49">
        <f t="shared" si="24"/>
        <v>539.11329841181362</v>
      </c>
      <c r="S34" s="49">
        <f t="shared" si="24"/>
        <v>543.46746766483943</v>
      </c>
      <c r="T34" s="49">
        <f t="shared" si="24"/>
        <v>668.2573229129074</v>
      </c>
      <c r="U34" s="49">
        <f t="shared" si="24"/>
        <v>358.34262267712785</v>
      </c>
      <c r="V34" s="49">
        <f t="shared" si="24"/>
        <v>641.58340774075759</v>
      </c>
      <c r="W34" s="1"/>
      <c r="X34" s="49">
        <f t="shared" si="25"/>
        <v>0</v>
      </c>
      <c r="Y34" s="49">
        <f t="shared" si="25"/>
        <v>0</v>
      </c>
      <c r="Z34" s="49">
        <f t="shared" si="25"/>
        <v>0</v>
      </c>
      <c r="AA34" s="49">
        <f t="shared" si="25"/>
        <v>0</v>
      </c>
      <c r="AB34" s="49">
        <f t="shared" si="25"/>
        <v>0</v>
      </c>
      <c r="AC34" s="49">
        <f t="shared" si="25"/>
        <v>0</v>
      </c>
      <c r="AD34" s="1"/>
      <c r="AE34" s="49">
        <f t="shared" si="26"/>
        <v>-2.2737367544323206E-13</v>
      </c>
      <c r="AF34" s="49">
        <f t="shared" si="26"/>
        <v>0</v>
      </c>
      <c r="AG34" s="49">
        <f t="shared" si="26"/>
        <v>0</v>
      </c>
      <c r="AH34" s="49">
        <f t="shared" si="26"/>
        <v>2.2737367544323206E-13</v>
      </c>
      <c r="AI34" s="49">
        <f t="shared" si="26"/>
        <v>-5.6843418860808015E-14</v>
      </c>
      <c r="AJ34" s="49">
        <f t="shared" si="26"/>
        <v>1.1368683772161603E-13</v>
      </c>
    </row>
    <row r="35" spans="1:36" ht="15.75">
      <c r="A35" s="11" t="s">
        <v>113</v>
      </c>
      <c r="B35" s="12" t="s">
        <v>114</v>
      </c>
      <c r="C35" s="13">
        <v>83.997809099999998</v>
      </c>
      <c r="D35" s="13">
        <v>223.61475370000002</v>
      </c>
      <c r="E35" s="13">
        <v>202.09334400000003</v>
      </c>
      <c r="F35" s="13">
        <v>181.74157149999999</v>
      </c>
      <c r="G35" s="13">
        <v>241.46103909999997</v>
      </c>
      <c r="H35" s="142">
        <v>182.90491660000001</v>
      </c>
      <c r="J35" s="49">
        <f t="shared" si="23"/>
        <v>45.822796696449409</v>
      </c>
      <c r="K35" s="49">
        <f t="shared" si="23"/>
        <v>121.88382205034419</v>
      </c>
      <c r="L35" s="49">
        <f t="shared" si="23"/>
        <v>113.46979455599062</v>
      </c>
      <c r="M35" s="49">
        <f t="shared" si="23"/>
        <v>102.02753710023205</v>
      </c>
      <c r="N35" s="49">
        <f t="shared" si="23"/>
        <v>135.55824900956472</v>
      </c>
      <c r="O35" s="49">
        <f t="shared" si="23"/>
        <v>102.68053282428114</v>
      </c>
      <c r="P35" s="1"/>
      <c r="Q35" s="49">
        <f t="shared" si="24"/>
        <v>38.175012403550603</v>
      </c>
      <c r="R35" s="49">
        <f t="shared" si="24"/>
        <v>101.73093164965584</v>
      </c>
      <c r="S35" s="49">
        <f t="shared" si="24"/>
        <v>88.623549444009413</v>
      </c>
      <c r="T35" s="49">
        <f t="shared" si="24"/>
        <v>79.714034399767925</v>
      </c>
      <c r="U35" s="49">
        <f t="shared" si="24"/>
        <v>105.90279009043525</v>
      </c>
      <c r="V35" s="49">
        <f t="shared" si="24"/>
        <v>80.224383775718863</v>
      </c>
      <c r="W35" s="1"/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D35" s="1"/>
      <c r="AE35" s="49">
        <f t="shared" si="26"/>
        <v>-1.4210854715202004E-14</v>
      </c>
      <c r="AF35" s="49">
        <f t="shared" si="26"/>
        <v>-1.4210854715202004E-14</v>
      </c>
      <c r="AG35" s="49">
        <f t="shared" si="26"/>
        <v>0</v>
      </c>
      <c r="AH35" s="49">
        <f t="shared" si="26"/>
        <v>1.4210854715202004E-14</v>
      </c>
      <c r="AI35" s="49">
        <f t="shared" si="26"/>
        <v>0</v>
      </c>
      <c r="AJ35" s="49">
        <f t="shared" si="26"/>
        <v>0</v>
      </c>
    </row>
    <row r="36" spans="1:36" ht="15.75">
      <c r="A36" s="11" t="s">
        <v>115</v>
      </c>
      <c r="B36" s="12" t="s">
        <v>116</v>
      </c>
      <c r="C36" s="13">
        <v>272.80522999999999</v>
      </c>
      <c r="D36" s="13">
        <v>280.02728059999998</v>
      </c>
      <c r="E36" s="13">
        <v>281.54141909999998</v>
      </c>
      <c r="F36" s="13">
        <v>313.19301739999997</v>
      </c>
      <c r="G36" s="13">
        <v>336.388195</v>
      </c>
      <c r="H36" s="142">
        <v>393.80939520000004</v>
      </c>
      <c r="J36" s="49">
        <f t="shared" si="23"/>
        <v>148.8217219705808</v>
      </c>
      <c r="K36" s="49">
        <f t="shared" si="23"/>
        <v>152.63212589130782</v>
      </c>
      <c r="L36" s="49">
        <f t="shared" si="23"/>
        <v>158.07768010548159</v>
      </c>
      <c r="M36" s="49">
        <f t="shared" si="23"/>
        <v>175.8228012368217</v>
      </c>
      <c r="N36" s="49">
        <f t="shared" si="23"/>
        <v>188.85114911976714</v>
      </c>
      <c r="O36" s="49">
        <f t="shared" si="23"/>
        <v>221.07966960109545</v>
      </c>
      <c r="P36" s="1"/>
      <c r="Q36" s="49">
        <f t="shared" si="24"/>
        <v>123.98350802941923</v>
      </c>
      <c r="R36" s="49">
        <f t="shared" si="24"/>
        <v>127.39515470869216</v>
      </c>
      <c r="S36" s="49">
        <f t="shared" si="24"/>
        <v>123.46373899451838</v>
      </c>
      <c r="T36" s="49">
        <f t="shared" si="24"/>
        <v>137.37021616317824</v>
      </c>
      <c r="U36" s="49">
        <f t="shared" si="24"/>
        <v>147.53704588023291</v>
      </c>
      <c r="V36" s="49">
        <f t="shared" si="24"/>
        <v>172.72972559890462</v>
      </c>
      <c r="W36" s="1"/>
      <c r="X36" s="49">
        <f t="shared" si="25"/>
        <v>0</v>
      </c>
      <c r="Y36" s="49">
        <f t="shared" si="25"/>
        <v>0</v>
      </c>
      <c r="Z36" s="49">
        <f t="shared" si="25"/>
        <v>0</v>
      </c>
      <c r="AA36" s="49">
        <f t="shared" si="25"/>
        <v>0</v>
      </c>
      <c r="AB36" s="49">
        <f t="shared" si="25"/>
        <v>0</v>
      </c>
      <c r="AC36" s="49">
        <f t="shared" si="25"/>
        <v>0</v>
      </c>
      <c r="AD36" s="1"/>
      <c r="AE36" s="49">
        <f t="shared" si="26"/>
        <v>-2.8421709430404007E-14</v>
      </c>
      <c r="AF36" s="49">
        <f t="shared" si="26"/>
        <v>0</v>
      </c>
      <c r="AG36" s="49">
        <f t="shared" si="26"/>
        <v>1.4210854715202004E-14</v>
      </c>
      <c r="AH36" s="49">
        <f t="shared" si="26"/>
        <v>2.8421709430404007E-14</v>
      </c>
      <c r="AI36" s="49">
        <f t="shared" si="26"/>
        <v>-5.6843418860808015E-14</v>
      </c>
      <c r="AJ36" s="49">
        <f t="shared" si="26"/>
        <v>-2.8421709430404007E-14</v>
      </c>
    </row>
    <row r="37" spans="1:36" ht="15.75">
      <c r="A37" s="11" t="s">
        <v>117</v>
      </c>
      <c r="B37" s="12" t="s">
        <v>118</v>
      </c>
      <c r="C37" s="13">
        <v>183.85308300000005</v>
      </c>
      <c r="D37" s="13">
        <v>190.44953390000001</v>
      </c>
      <c r="E37" s="13">
        <v>254.41961520000001</v>
      </c>
      <c r="F37" s="13">
        <v>229.57071879999998</v>
      </c>
      <c r="G37" s="13">
        <v>261.70990989999996</v>
      </c>
      <c r="H37" s="142">
        <v>227.74720560000003</v>
      </c>
      <c r="J37" s="49">
        <f t="shared" si="23"/>
        <v>100.29621646791787</v>
      </c>
      <c r="K37" s="49">
        <f t="shared" si="23"/>
        <v>103.80673330070437</v>
      </c>
      <c r="L37" s="49">
        <f t="shared" si="23"/>
        <v>142.84954118903681</v>
      </c>
      <c r="M37" s="49">
        <f t="shared" si="23"/>
        <v>128.87824638125758</v>
      </c>
      <c r="N37" s="49">
        <f t="shared" si="23"/>
        <v>146.92613461255891</v>
      </c>
      <c r="O37" s="49">
        <f t="shared" si="23"/>
        <v>127.85443308443634</v>
      </c>
      <c r="P37" s="1"/>
      <c r="Q37" s="49">
        <f t="shared" si="24"/>
        <v>83.556866532082196</v>
      </c>
      <c r="R37" s="49">
        <f t="shared" si="24"/>
        <v>86.642800599295668</v>
      </c>
      <c r="S37" s="49">
        <f t="shared" si="24"/>
        <v>111.57007401096321</v>
      </c>
      <c r="T37" s="49">
        <f t="shared" si="24"/>
        <v>100.69247241874238</v>
      </c>
      <c r="U37" s="49">
        <f t="shared" si="24"/>
        <v>114.78377528744107</v>
      </c>
      <c r="V37" s="49">
        <f t="shared" si="24"/>
        <v>99.892772515563678</v>
      </c>
      <c r="W37" s="1"/>
      <c r="X37" s="49">
        <f t="shared" si="25"/>
        <v>0</v>
      </c>
      <c r="Y37" s="49">
        <f t="shared" si="25"/>
        <v>0</v>
      </c>
      <c r="Z37" s="49">
        <f t="shared" si="25"/>
        <v>0</v>
      </c>
      <c r="AA37" s="49">
        <f t="shared" si="25"/>
        <v>0</v>
      </c>
      <c r="AB37" s="49">
        <f t="shared" si="25"/>
        <v>0</v>
      </c>
      <c r="AC37" s="49">
        <f t="shared" si="25"/>
        <v>0</v>
      </c>
      <c r="AD37" s="1"/>
      <c r="AE37" s="49">
        <f t="shared" si="26"/>
        <v>-1.4210854715202004E-14</v>
      </c>
      <c r="AF37" s="49">
        <f t="shared" si="26"/>
        <v>-2.8421709430404007E-14</v>
      </c>
      <c r="AG37" s="49">
        <f t="shared" si="26"/>
        <v>-1.4210854715202004E-14</v>
      </c>
      <c r="AH37" s="49">
        <f t="shared" si="26"/>
        <v>1.4210854715202004E-14</v>
      </c>
      <c r="AI37" s="49">
        <f t="shared" si="26"/>
        <v>-2.8421709430404007E-14</v>
      </c>
      <c r="AJ37" s="49">
        <f t="shared" si="26"/>
        <v>1.4210854715202004E-14</v>
      </c>
    </row>
    <row r="38" spans="1:36" ht="15.75">
      <c r="A38" s="11"/>
      <c r="B38" s="12" t="s">
        <v>119</v>
      </c>
      <c r="C38" s="13">
        <f>SUM(C33:C37)</f>
        <v>1761.3604939000002</v>
      </c>
      <c r="D38" s="13">
        <f t="shared" ref="D38:G38" si="27">SUM(D33:D37)</f>
        <v>1927.8458992999999</v>
      </c>
      <c r="E38" s="13">
        <f t="shared" si="27"/>
        <v>2015.9660572</v>
      </c>
      <c r="F38" s="13">
        <f t="shared" si="27"/>
        <v>2313.6097466000001</v>
      </c>
      <c r="G38" s="13">
        <f t="shared" si="27"/>
        <v>1665.5016195999999</v>
      </c>
      <c r="H38" s="142">
        <f t="shared" ref="H38" si="28">H33+H34+H35+H36+H37</f>
        <v>2268.5680674</v>
      </c>
      <c r="J38" s="103">
        <f>SUM(J33:J37)</f>
        <v>960.86391640347483</v>
      </c>
      <c r="K38" s="103">
        <f>SUM(K33:K37)</f>
        <v>1050.7948274558189</v>
      </c>
      <c r="L38" s="103">
        <f t="shared" ref="L38:O38" si="29">SUM(L33:L37)</f>
        <v>1131.9088982086139</v>
      </c>
      <c r="M38" s="103">
        <f t="shared" si="29"/>
        <v>1298.8327453561717</v>
      </c>
      <c r="N38" s="103">
        <f t="shared" si="29"/>
        <v>935.02655383698379</v>
      </c>
      <c r="O38" s="103">
        <f t="shared" si="29"/>
        <v>1273.5457429949795</v>
      </c>
      <c r="P38" s="1"/>
      <c r="Q38" s="103">
        <f>SUM(Q33:Q37)</f>
        <v>800.49657749652556</v>
      </c>
      <c r="R38" s="103">
        <f>SUM(R33:R37)</f>
        <v>877.05107184418125</v>
      </c>
      <c r="S38" s="103">
        <f t="shared" ref="S38:V38" si="30">SUM(S33:S37)</f>
        <v>884.05715899138613</v>
      </c>
      <c r="T38" s="103">
        <f t="shared" si="30"/>
        <v>1014.7770012438278</v>
      </c>
      <c r="U38" s="103">
        <f t="shared" si="30"/>
        <v>730.47506576301635</v>
      </c>
      <c r="V38" s="103">
        <f t="shared" si="30"/>
        <v>995.02232440502041</v>
      </c>
      <c r="W38" s="1"/>
      <c r="X38" s="103">
        <f>SUM(X33:X37)</f>
        <v>0</v>
      </c>
      <c r="Y38" s="103">
        <f>SUM(Y33:Y37)</f>
        <v>0</v>
      </c>
      <c r="Z38" s="103">
        <f t="shared" ref="Z38:AC38" si="31">SUM(Z33:Z37)</f>
        <v>0</v>
      </c>
      <c r="AA38" s="103">
        <f t="shared" si="31"/>
        <v>0</v>
      </c>
      <c r="AB38" s="103">
        <f t="shared" si="31"/>
        <v>0</v>
      </c>
      <c r="AC38" s="103">
        <f t="shared" si="31"/>
        <v>0</v>
      </c>
      <c r="AD38" s="1"/>
      <c r="AE38" s="103">
        <f>SUM(AE33:AE37)</f>
        <v>-2.8776980798284058E-13</v>
      </c>
      <c r="AF38" s="103">
        <f>SUM(AF33:AF37)</f>
        <v>-4.6185277824406512E-14</v>
      </c>
      <c r="AG38" s="103">
        <f t="shared" ref="AG38:AI38" si="32">SUM(AG33:AG37)</f>
        <v>3.5527136788005009E-15</v>
      </c>
      <c r="AH38" s="103">
        <f t="shared" si="32"/>
        <v>2.8776980798284058E-13</v>
      </c>
      <c r="AI38" s="103">
        <f t="shared" si="32"/>
        <v>-1.4432899320127035E-13</v>
      </c>
      <c r="AJ38" s="103">
        <f t="shared" ref="AJ38" si="33">SUM(AJ33:AJ37)</f>
        <v>9.9587005308876542E-14</v>
      </c>
    </row>
    <row r="39" spans="1:36" ht="15.75">
      <c r="A39" s="11"/>
      <c r="B39" s="12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  <c r="P39" s="1"/>
      <c r="Q39" s="49"/>
      <c r="R39" s="49"/>
      <c r="S39" s="49"/>
      <c r="T39" s="49"/>
      <c r="U39" s="49"/>
      <c r="V39" s="49"/>
      <c r="W39" s="1"/>
      <c r="X39" s="100"/>
      <c r="Y39" s="49"/>
      <c r="Z39" s="49"/>
      <c r="AA39" s="49"/>
      <c r="AB39" s="49"/>
      <c r="AC39" s="49"/>
      <c r="AD39" s="1"/>
      <c r="AE39" s="100"/>
      <c r="AF39" s="49"/>
      <c r="AG39" s="49"/>
      <c r="AH39" s="49"/>
      <c r="AI39" s="49"/>
      <c r="AJ39" s="49"/>
    </row>
    <row r="40" spans="1:36" ht="15.75">
      <c r="A40" s="11">
        <v>7.3</v>
      </c>
      <c r="B40" s="12" t="s">
        <v>120</v>
      </c>
      <c r="C40" s="13">
        <v>549.59824029999993</v>
      </c>
      <c r="D40" s="13">
        <v>585.56108040000004</v>
      </c>
      <c r="E40" s="13">
        <v>221.1726262</v>
      </c>
      <c r="F40" s="13">
        <v>158.7881979</v>
      </c>
      <c r="G40" s="13">
        <v>-1.8071000000000001E-3</v>
      </c>
      <c r="H40" s="142">
        <v>0.28793469999999999</v>
      </c>
      <c r="J40" s="49">
        <f t="shared" ref="J40:O43" si="34">C40*J$6*J$7/(J$6*J$7+Q$6*Q$7+X$6*X$7)</f>
        <v>299.81887265668274</v>
      </c>
      <c r="K40" s="49">
        <f t="shared" si="34"/>
        <v>319.16687670273734</v>
      </c>
      <c r="L40" s="49">
        <f t="shared" si="34"/>
        <v>124.18228111620986</v>
      </c>
      <c r="M40" s="49">
        <f t="shared" si="34"/>
        <v>89.141788632114043</v>
      </c>
      <c r="N40" s="49">
        <f t="shared" si="34"/>
        <v>-1.0145210701413918E-3</v>
      </c>
      <c r="O40" s="49">
        <f t="shared" si="34"/>
        <v>0.16164293975353719</v>
      </c>
      <c r="P40" s="1"/>
      <c r="Q40" s="49">
        <f t="shared" ref="Q40:V43" si="35">C40*Q$6*Q$7/(Q$6*Q$7+X$6*X$7+J$6*J$7)</f>
        <v>249.77936764331724</v>
      </c>
      <c r="R40" s="49">
        <f t="shared" si="35"/>
        <v>266.3942036972627</v>
      </c>
      <c r="S40" s="49">
        <f t="shared" si="35"/>
        <v>96.990345083790132</v>
      </c>
      <c r="T40" s="49">
        <f t="shared" si="35"/>
        <v>69.646409267885957</v>
      </c>
      <c r="U40" s="49">
        <f t="shared" si="35"/>
        <v>-7.9257892985860835E-4</v>
      </c>
      <c r="V40" s="49">
        <f t="shared" si="35"/>
        <v>0.1262917602464628</v>
      </c>
      <c r="W40" s="1"/>
      <c r="X40" s="49">
        <f t="shared" ref="X40:AC43" si="36">C40*X$6*X$7/(X$6*X$7+J$6*J$7+Q$6*Q$7)</f>
        <v>0</v>
      </c>
      <c r="Y40" s="49">
        <f t="shared" si="36"/>
        <v>0</v>
      </c>
      <c r="Z40" s="49">
        <f t="shared" si="36"/>
        <v>0</v>
      </c>
      <c r="AA40" s="49">
        <f t="shared" si="36"/>
        <v>0</v>
      </c>
      <c r="AB40" s="49">
        <f t="shared" si="36"/>
        <v>0</v>
      </c>
      <c r="AC40" s="49">
        <f t="shared" si="36"/>
        <v>0</v>
      </c>
      <c r="AD40" s="1"/>
      <c r="AE40" s="49">
        <f t="shared" ref="AE40:AJ43" si="37">C40-J40-Q40-X40</f>
        <v>-5.6843418860808015E-14</v>
      </c>
      <c r="AF40" s="49">
        <f t="shared" si="37"/>
        <v>0</v>
      </c>
      <c r="AG40" s="49">
        <f t="shared" si="37"/>
        <v>0</v>
      </c>
      <c r="AH40" s="49">
        <f t="shared" si="37"/>
        <v>0</v>
      </c>
      <c r="AI40" s="49">
        <f t="shared" si="37"/>
        <v>1.0842021724855044E-19</v>
      </c>
      <c r="AJ40" s="49">
        <f t="shared" si="37"/>
        <v>0</v>
      </c>
    </row>
    <row r="41" spans="1:36" ht="15.75">
      <c r="A41" s="11">
        <v>7.4</v>
      </c>
      <c r="B41" s="48" t="s">
        <v>121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42">
        <v>0</v>
      </c>
      <c r="J41" s="49">
        <f t="shared" si="34"/>
        <v>0</v>
      </c>
      <c r="K41" s="49">
        <f t="shared" si="34"/>
        <v>0</v>
      </c>
      <c r="L41" s="49">
        <f t="shared" si="34"/>
        <v>0</v>
      </c>
      <c r="M41" s="49">
        <f t="shared" si="34"/>
        <v>0</v>
      </c>
      <c r="N41" s="49">
        <f t="shared" si="34"/>
        <v>0</v>
      </c>
      <c r="O41" s="49">
        <f t="shared" si="34"/>
        <v>0</v>
      </c>
      <c r="P41" s="1"/>
      <c r="Q41" s="49">
        <f t="shared" si="35"/>
        <v>0</v>
      </c>
      <c r="R41" s="49">
        <f t="shared" si="35"/>
        <v>0</v>
      </c>
      <c r="S41" s="49">
        <f t="shared" si="35"/>
        <v>0</v>
      </c>
      <c r="T41" s="49">
        <f t="shared" si="35"/>
        <v>0</v>
      </c>
      <c r="U41" s="49">
        <f t="shared" si="35"/>
        <v>0</v>
      </c>
      <c r="V41" s="49">
        <f t="shared" si="35"/>
        <v>0</v>
      </c>
      <c r="W41" s="1"/>
      <c r="X41" s="49">
        <f t="shared" si="36"/>
        <v>0</v>
      </c>
      <c r="Y41" s="49">
        <f t="shared" si="36"/>
        <v>0</v>
      </c>
      <c r="Z41" s="49">
        <f t="shared" si="36"/>
        <v>0</v>
      </c>
      <c r="AA41" s="49">
        <f t="shared" si="36"/>
        <v>0</v>
      </c>
      <c r="AB41" s="49">
        <f t="shared" si="36"/>
        <v>0</v>
      </c>
      <c r="AC41" s="49">
        <f t="shared" si="36"/>
        <v>0</v>
      </c>
      <c r="AD41" s="1"/>
      <c r="AE41" s="49">
        <f t="shared" si="37"/>
        <v>0</v>
      </c>
      <c r="AF41" s="49">
        <f t="shared" si="37"/>
        <v>0</v>
      </c>
      <c r="AG41" s="49">
        <f t="shared" si="37"/>
        <v>0</v>
      </c>
      <c r="AH41" s="49">
        <f t="shared" si="37"/>
        <v>0</v>
      </c>
      <c r="AI41" s="49">
        <f t="shared" si="37"/>
        <v>0</v>
      </c>
      <c r="AJ41" s="49">
        <f t="shared" si="37"/>
        <v>0</v>
      </c>
    </row>
    <row r="42" spans="1:36">
      <c r="A42" s="11">
        <v>7.5</v>
      </c>
      <c r="B42" s="48" t="s">
        <v>122</v>
      </c>
      <c r="C42" s="13">
        <v>297.34452003542509</v>
      </c>
      <c r="D42" s="13">
        <v>296.32881012836748</v>
      </c>
      <c r="E42" s="13">
        <v>514.29090428050699</v>
      </c>
      <c r="F42" s="13">
        <v>311.46521208627473</v>
      </c>
      <c r="G42" s="13">
        <v>296.63942864931397</v>
      </c>
      <c r="H42" s="378">
        <v>2306.5796402000001</v>
      </c>
      <c r="J42" s="49">
        <f t="shared" si="34"/>
        <v>162.20848658285556</v>
      </c>
      <c r="K42" s="49">
        <f t="shared" si="34"/>
        <v>161.51746414072215</v>
      </c>
      <c r="L42" s="49">
        <f t="shared" si="34"/>
        <v>288.76004570800586</v>
      </c>
      <c r="M42" s="49">
        <f t="shared" si="34"/>
        <v>174.85283206965138</v>
      </c>
      <c r="N42" s="49">
        <f t="shared" si="34"/>
        <v>166.53585888962041</v>
      </c>
      <c r="O42" s="49">
        <f t="shared" si="34"/>
        <v>1294.8849646033775</v>
      </c>
      <c r="P42" s="1"/>
      <c r="Q42" s="49">
        <f t="shared" si="35"/>
        <v>135.13603345256956</v>
      </c>
      <c r="R42" s="49">
        <f t="shared" si="35"/>
        <v>134.8113459876453</v>
      </c>
      <c r="S42" s="49">
        <f t="shared" si="35"/>
        <v>225.5308585725011</v>
      </c>
      <c r="T42" s="49">
        <f t="shared" si="35"/>
        <v>136.61238001662332</v>
      </c>
      <c r="U42" s="49">
        <f t="shared" si="35"/>
        <v>130.10356975969358</v>
      </c>
      <c r="V42" s="49">
        <f t="shared" si="35"/>
        <v>1011.6946755966226</v>
      </c>
      <c r="W42" s="1"/>
      <c r="X42" s="49">
        <f t="shared" si="36"/>
        <v>0</v>
      </c>
      <c r="Y42" s="49">
        <f t="shared" si="36"/>
        <v>0</v>
      </c>
      <c r="Z42" s="49">
        <f t="shared" si="36"/>
        <v>0</v>
      </c>
      <c r="AA42" s="49">
        <f t="shared" si="36"/>
        <v>0</v>
      </c>
      <c r="AB42" s="49">
        <f t="shared" si="36"/>
        <v>0</v>
      </c>
      <c r="AC42" s="49">
        <f t="shared" si="36"/>
        <v>0</v>
      </c>
      <c r="AD42" s="1"/>
      <c r="AE42" s="49">
        <f t="shared" si="37"/>
        <v>-2.8421709430404007E-14</v>
      </c>
      <c r="AF42" s="49">
        <f t="shared" si="37"/>
        <v>2.8421709430404007E-14</v>
      </c>
      <c r="AG42" s="49">
        <f t="shared" si="37"/>
        <v>2.8421709430404007E-14</v>
      </c>
      <c r="AH42" s="49">
        <f t="shared" si="37"/>
        <v>2.8421709430404007E-14</v>
      </c>
      <c r="AI42" s="49">
        <f t="shared" si="37"/>
        <v>-2.8421709430404007E-14</v>
      </c>
      <c r="AJ42" s="49">
        <f t="shared" si="37"/>
        <v>0</v>
      </c>
    </row>
    <row r="43" spans="1:36">
      <c r="A43" s="11">
        <v>7.6</v>
      </c>
      <c r="B43" s="48" t="s">
        <v>123</v>
      </c>
      <c r="C43" s="13">
        <v>874.94713546457479</v>
      </c>
      <c r="D43" s="13">
        <v>426.05993997163256</v>
      </c>
      <c r="E43" s="13">
        <v>712.86176051949315</v>
      </c>
      <c r="F43" s="13">
        <v>926.07318891372529</v>
      </c>
      <c r="G43" s="13">
        <v>1109.7847306506862</v>
      </c>
      <c r="H43" s="379"/>
      <c r="J43" s="49">
        <f t="shared" si="34"/>
        <v>477.30440993768718</v>
      </c>
      <c r="K43" s="49">
        <f t="shared" si="34"/>
        <v>232.22892518063213</v>
      </c>
      <c r="L43" s="49">
        <f t="shared" si="34"/>
        <v>400.25206130969184</v>
      </c>
      <c r="M43" s="49">
        <f t="shared" si="34"/>
        <v>519.88637414982031</v>
      </c>
      <c r="N43" s="49">
        <f t="shared" si="34"/>
        <v>623.04243958071527</v>
      </c>
      <c r="O43" s="49">
        <f t="shared" si="34"/>
        <v>0</v>
      </c>
      <c r="P43" s="1"/>
      <c r="Q43" s="49">
        <f t="shared" si="35"/>
        <v>397.64272552688766</v>
      </c>
      <c r="R43" s="49">
        <f t="shared" si="35"/>
        <v>193.83101479100043</v>
      </c>
      <c r="S43" s="49">
        <f t="shared" si="35"/>
        <v>312.60969920980125</v>
      </c>
      <c r="T43" s="49">
        <f t="shared" si="35"/>
        <v>406.18681476390498</v>
      </c>
      <c r="U43" s="49">
        <f t="shared" si="35"/>
        <v>486.74229106997103</v>
      </c>
      <c r="V43" s="49">
        <f t="shared" si="35"/>
        <v>0</v>
      </c>
      <c r="W43" s="1"/>
      <c r="X43" s="49">
        <f t="shared" si="36"/>
        <v>0</v>
      </c>
      <c r="Y43" s="49">
        <f t="shared" si="36"/>
        <v>0</v>
      </c>
      <c r="Z43" s="49">
        <f t="shared" si="36"/>
        <v>0</v>
      </c>
      <c r="AA43" s="49">
        <f t="shared" si="36"/>
        <v>0</v>
      </c>
      <c r="AB43" s="49">
        <f t="shared" si="36"/>
        <v>0</v>
      </c>
      <c r="AC43" s="49">
        <f t="shared" si="36"/>
        <v>0</v>
      </c>
      <c r="AD43" s="1"/>
      <c r="AE43" s="49">
        <f t="shared" si="37"/>
        <v>-5.6843418860808015E-14</v>
      </c>
      <c r="AF43" s="49">
        <f t="shared" si="37"/>
        <v>0</v>
      </c>
      <c r="AG43" s="49">
        <f t="shared" si="37"/>
        <v>5.6843418860808015E-14</v>
      </c>
      <c r="AH43" s="49">
        <f t="shared" si="37"/>
        <v>0</v>
      </c>
      <c r="AI43" s="49">
        <f t="shared" si="37"/>
        <v>-5.6843418860808015E-14</v>
      </c>
      <c r="AJ43" s="49">
        <f t="shared" si="37"/>
        <v>0</v>
      </c>
    </row>
    <row r="44" spans="1:36" ht="15.75">
      <c r="A44" s="44"/>
      <c r="B44" s="12" t="s">
        <v>124</v>
      </c>
      <c r="C44" s="46">
        <f>C26+C27+C28+C29+C30+C40+C41+C42+C43+C38</f>
        <v>17078.244051199999</v>
      </c>
      <c r="D44" s="46">
        <f t="shared" ref="D44:G44" si="38">D26+D27+D28+D29+D30+D40+D41+D42+D43+D38</f>
        <v>20147.055319500003</v>
      </c>
      <c r="E44" s="46">
        <f t="shared" si="38"/>
        <v>18005.203215899997</v>
      </c>
      <c r="F44" s="46">
        <f t="shared" si="38"/>
        <v>18505.323214</v>
      </c>
      <c r="G44" s="46">
        <f t="shared" si="38"/>
        <v>22755.493258899995</v>
      </c>
      <c r="H44" s="146">
        <f t="shared" ref="H44" si="39">H26+H38+H40+H41+H42+H43+H27+H28+H29+H30</f>
        <v>23504.497820199998</v>
      </c>
      <c r="J44" s="15">
        <f t="shared" ref="J44:O44" si="40">J43+J42+J41+J40+J38+J30+J29+J28+J27+J26</f>
        <v>9316.5871047758592</v>
      </c>
      <c r="K44" s="15">
        <f t="shared" si="40"/>
        <v>10981.386803729392</v>
      </c>
      <c r="L44" s="15">
        <f t="shared" si="40"/>
        <v>10109.421069538213</v>
      </c>
      <c r="M44" s="15">
        <f t="shared" si="40"/>
        <v>10388.666363920873</v>
      </c>
      <c r="N44" s="15">
        <f t="shared" si="40"/>
        <v>12775.124438389939</v>
      </c>
      <c r="O44" s="15">
        <f t="shared" si="40"/>
        <v>13195.131135940666</v>
      </c>
      <c r="P44" s="1"/>
      <c r="Q44" s="15">
        <f t="shared" ref="Q44:V44" si="41">Q43+Q42+Q41+Q40+Q38+Q30+Q29+Q28+Q27+Q26</f>
        <v>7761.6569464241447</v>
      </c>
      <c r="R44" s="15">
        <f t="shared" si="41"/>
        <v>9165.6685157706124</v>
      </c>
      <c r="S44" s="15">
        <f t="shared" si="41"/>
        <v>7895.7821463617856</v>
      </c>
      <c r="T44" s="15">
        <f t="shared" si="41"/>
        <v>8116.6568500791236</v>
      </c>
      <c r="U44" s="15">
        <f t="shared" si="41"/>
        <v>9980.3688205100661</v>
      </c>
      <c r="V44" s="15">
        <f t="shared" si="41"/>
        <v>10309.366684259334</v>
      </c>
      <c r="W44" s="1"/>
      <c r="X44" s="100"/>
      <c r="Y44" s="15">
        <f t="shared" ref="Y44:AC44" si="42">Y43+Y42+Y41+Y40+Y38+Y30+Y29+Y28+Y27+Y26</f>
        <v>0</v>
      </c>
      <c r="Z44" s="15">
        <f t="shared" si="42"/>
        <v>0</v>
      </c>
      <c r="AA44" s="15">
        <f t="shared" si="42"/>
        <v>0</v>
      </c>
      <c r="AB44" s="15">
        <f t="shared" si="42"/>
        <v>0</v>
      </c>
      <c r="AC44" s="15">
        <f t="shared" si="42"/>
        <v>0</v>
      </c>
      <c r="AD44" s="1"/>
      <c r="AE44" s="100"/>
      <c r="AF44" s="15">
        <f t="shared" ref="AF44:AI44" si="43">AF43+AF42+AF41+AF40+AF38+AF30+AF29+AF28+AF27+AF26</f>
        <v>-9.2725827016693074E-13</v>
      </c>
      <c r="AG44" s="15">
        <f t="shared" si="43"/>
        <v>8.5265128291212022E-14</v>
      </c>
      <c r="AH44" s="15">
        <f t="shared" si="43"/>
        <v>1.2256862191861728E-12</v>
      </c>
      <c r="AI44" s="15">
        <f t="shared" si="43"/>
        <v>-3.753885982442362E-12</v>
      </c>
      <c r="AJ44" s="15">
        <f t="shared" ref="AJ44" si="44">AJ43+AJ42+AJ41+AJ40+AJ38+AJ30+AJ29+AJ28+AJ27+AJ26</f>
        <v>7.8170803163857272E-13</v>
      </c>
    </row>
    <row r="45" spans="1:36" ht="15.75">
      <c r="A45" s="44">
        <v>8</v>
      </c>
      <c r="B45" s="12" t="s">
        <v>125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42">
        <v>0</v>
      </c>
      <c r="J45" s="49">
        <f t="shared" ref="J45:O48" si="45">C45*J$6*J$7/(J$6*J$7+Q$6*Q$7+X$6*X$7)</f>
        <v>0</v>
      </c>
      <c r="K45" s="49">
        <f t="shared" si="45"/>
        <v>0</v>
      </c>
      <c r="L45" s="49">
        <f t="shared" si="45"/>
        <v>0</v>
      </c>
      <c r="M45" s="49">
        <f t="shared" si="45"/>
        <v>0</v>
      </c>
      <c r="N45" s="49">
        <f t="shared" si="45"/>
        <v>0</v>
      </c>
      <c r="O45" s="49">
        <f t="shared" si="45"/>
        <v>0</v>
      </c>
      <c r="P45" s="1"/>
      <c r="Q45" s="49">
        <f t="shared" ref="Q45:V48" si="46">C45*Q$6*Q$7/(Q$6*Q$7+X$6*X$7+J$6*J$7)</f>
        <v>0</v>
      </c>
      <c r="R45" s="49">
        <f t="shared" si="46"/>
        <v>0</v>
      </c>
      <c r="S45" s="49">
        <f t="shared" si="46"/>
        <v>0</v>
      </c>
      <c r="T45" s="49">
        <f t="shared" si="46"/>
        <v>0</v>
      </c>
      <c r="U45" s="49">
        <f t="shared" si="46"/>
        <v>0</v>
      </c>
      <c r="V45" s="49">
        <f t="shared" si="46"/>
        <v>0</v>
      </c>
      <c r="W45" s="1"/>
      <c r="X45" s="49">
        <f t="shared" ref="X45:AC48" si="47">C45*X$6*X$7/(X$6*X$7+J$6*J$7+Q$6*Q$7)</f>
        <v>0</v>
      </c>
      <c r="Y45" s="49">
        <f t="shared" si="47"/>
        <v>0</v>
      </c>
      <c r="Z45" s="49">
        <f t="shared" si="47"/>
        <v>0</v>
      </c>
      <c r="AA45" s="49">
        <f t="shared" si="47"/>
        <v>0</v>
      </c>
      <c r="AB45" s="49">
        <f t="shared" si="47"/>
        <v>0</v>
      </c>
      <c r="AC45" s="49">
        <f t="shared" si="47"/>
        <v>0</v>
      </c>
      <c r="AD45" s="1"/>
      <c r="AE45" s="49">
        <f t="shared" ref="AE45:AJ48" si="48">C45-J45-Q45-X45</f>
        <v>0</v>
      </c>
      <c r="AF45" s="49">
        <f t="shared" si="48"/>
        <v>0</v>
      </c>
      <c r="AG45" s="49">
        <f t="shared" si="48"/>
        <v>0</v>
      </c>
      <c r="AH45" s="49">
        <f t="shared" si="48"/>
        <v>0</v>
      </c>
      <c r="AI45" s="49">
        <f t="shared" si="48"/>
        <v>0</v>
      </c>
      <c r="AJ45" s="49">
        <f t="shared" si="48"/>
        <v>0</v>
      </c>
    </row>
    <row r="46" spans="1:36" ht="15.75">
      <c r="A46" s="44">
        <v>9</v>
      </c>
      <c r="B46" s="12" t="s">
        <v>126</v>
      </c>
      <c r="C46" s="13">
        <v>41.052000100000001</v>
      </c>
      <c r="D46" s="13">
        <v>113.21864890000001</v>
      </c>
      <c r="E46" s="13">
        <v>219.94940290000002</v>
      </c>
      <c r="F46" s="13">
        <v>68.590831199999997</v>
      </c>
      <c r="G46" s="13">
        <v>73.874071499999999</v>
      </c>
      <c r="H46" s="142">
        <v>1177.2682299000001</v>
      </c>
      <c r="J46" s="49">
        <f t="shared" si="45"/>
        <v>22.394839516890695</v>
      </c>
      <c r="K46" s="49">
        <f t="shared" si="45"/>
        <v>61.711141268528898</v>
      </c>
      <c r="L46" s="49">
        <f t="shared" si="45"/>
        <v>123.4954752382929</v>
      </c>
      <c r="M46" s="49">
        <f t="shared" si="45"/>
        <v>38.506069454746374</v>
      </c>
      <c r="N46" s="49">
        <f t="shared" si="45"/>
        <v>41.473522258802333</v>
      </c>
      <c r="O46" s="49">
        <f t="shared" si="45"/>
        <v>660.90366169648564</v>
      </c>
      <c r="P46" s="1"/>
      <c r="Q46" s="49">
        <f t="shared" si="46"/>
        <v>18.657160583109309</v>
      </c>
      <c r="R46" s="49">
        <f t="shared" si="46"/>
        <v>51.507507631471107</v>
      </c>
      <c r="S46" s="49">
        <f t="shared" si="46"/>
        <v>96.453927661707141</v>
      </c>
      <c r="T46" s="49">
        <f t="shared" si="46"/>
        <v>30.084761745253619</v>
      </c>
      <c r="U46" s="49">
        <f t="shared" si="46"/>
        <v>32.400549241197673</v>
      </c>
      <c r="V46" s="49">
        <f t="shared" si="46"/>
        <v>516.36456820351441</v>
      </c>
      <c r="W46" s="1"/>
      <c r="X46" s="49">
        <f t="shared" si="47"/>
        <v>0</v>
      </c>
      <c r="Y46" s="49">
        <f t="shared" si="47"/>
        <v>0</v>
      </c>
      <c r="Z46" s="49">
        <f t="shared" si="47"/>
        <v>0</v>
      </c>
      <c r="AA46" s="49">
        <f t="shared" si="47"/>
        <v>0</v>
      </c>
      <c r="AB46" s="49">
        <f t="shared" si="47"/>
        <v>0</v>
      </c>
      <c r="AC46" s="49">
        <f t="shared" si="47"/>
        <v>0</v>
      </c>
      <c r="AD46" s="1"/>
      <c r="AE46" s="49">
        <f t="shared" si="48"/>
        <v>-3.5527136788005009E-15</v>
      </c>
      <c r="AF46" s="49">
        <f t="shared" si="48"/>
        <v>0</v>
      </c>
      <c r="AG46" s="49">
        <f t="shared" si="48"/>
        <v>-1.4210854715202004E-14</v>
      </c>
      <c r="AH46" s="49">
        <f t="shared" si="48"/>
        <v>3.5527136788005009E-15</v>
      </c>
      <c r="AI46" s="49">
        <f t="shared" si="48"/>
        <v>-7.1054273576010019E-15</v>
      </c>
      <c r="AJ46" s="49">
        <f t="shared" si="48"/>
        <v>0</v>
      </c>
    </row>
    <row r="47" spans="1:36" ht="15.75">
      <c r="A47" s="44">
        <v>10</v>
      </c>
      <c r="B47" s="12" t="s">
        <v>127</v>
      </c>
      <c r="C47" s="13">
        <v>0</v>
      </c>
      <c r="D47" s="13">
        <v>-125.6224</v>
      </c>
      <c r="E47" s="13">
        <v>0</v>
      </c>
      <c r="F47" s="13">
        <v>0</v>
      </c>
      <c r="G47" s="13">
        <v>0</v>
      </c>
      <c r="H47" s="142">
        <v>0</v>
      </c>
      <c r="J47" s="49">
        <f t="shared" si="45"/>
        <v>0</v>
      </c>
      <c r="K47" s="49">
        <f t="shared" si="45"/>
        <v>-68.471950056026898</v>
      </c>
      <c r="L47" s="49">
        <f t="shared" si="45"/>
        <v>0</v>
      </c>
      <c r="M47" s="49">
        <f t="shared" si="45"/>
        <v>0</v>
      </c>
      <c r="N47" s="49">
        <f t="shared" si="45"/>
        <v>0</v>
      </c>
      <c r="O47" s="49">
        <f t="shared" si="45"/>
        <v>0</v>
      </c>
      <c r="P47" s="1"/>
      <c r="Q47" s="49">
        <f t="shared" si="46"/>
        <v>0</v>
      </c>
      <c r="R47" s="49">
        <f t="shared" si="46"/>
        <v>-57.150449943973108</v>
      </c>
      <c r="S47" s="49">
        <f t="shared" si="46"/>
        <v>0</v>
      </c>
      <c r="T47" s="49">
        <f t="shared" si="46"/>
        <v>0</v>
      </c>
      <c r="U47" s="49">
        <f t="shared" si="46"/>
        <v>0</v>
      </c>
      <c r="V47" s="49">
        <f t="shared" si="46"/>
        <v>0</v>
      </c>
      <c r="W47" s="1"/>
      <c r="X47" s="49">
        <f t="shared" si="47"/>
        <v>0</v>
      </c>
      <c r="Y47" s="49">
        <f t="shared" si="47"/>
        <v>0</v>
      </c>
      <c r="Z47" s="49">
        <f t="shared" si="47"/>
        <v>0</v>
      </c>
      <c r="AA47" s="49">
        <f t="shared" si="47"/>
        <v>0</v>
      </c>
      <c r="AB47" s="49">
        <f t="shared" si="47"/>
        <v>0</v>
      </c>
      <c r="AC47" s="49">
        <f t="shared" si="47"/>
        <v>0</v>
      </c>
      <c r="AD47" s="1"/>
      <c r="AE47" s="49">
        <f t="shared" si="48"/>
        <v>0</v>
      </c>
      <c r="AF47" s="49">
        <f t="shared" si="48"/>
        <v>7.1054273576010019E-15</v>
      </c>
      <c r="AG47" s="49">
        <f t="shared" si="48"/>
        <v>0</v>
      </c>
      <c r="AH47" s="49">
        <f t="shared" si="48"/>
        <v>0</v>
      </c>
      <c r="AI47" s="49">
        <f t="shared" si="48"/>
        <v>0</v>
      </c>
      <c r="AJ47" s="49">
        <f t="shared" si="48"/>
        <v>0</v>
      </c>
    </row>
    <row r="48" spans="1:36" ht="15.75">
      <c r="A48" s="44">
        <v>11</v>
      </c>
      <c r="B48" s="12" t="s">
        <v>128</v>
      </c>
      <c r="C48" s="13">
        <f>'CC Expenses'!I49</f>
        <v>4621.0698561988684</v>
      </c>
      <c r="D48" s="13">
        <f>'CC Expenses'!J49</f>
        <v>4671.6161227080484</v>
      </c>
      <c r="E48" s="13">
        <f>'CC Expenses'!K49</f>
        <v>4978.0546762399445</v>
      </c>
      <c r="F48" s="13">
        <f>'CC Expenses'!L49</f>
        <v>5128.546293878685</v>
      </c>
      <c r="G48" s="13">
        <f>'CC Expenses'!M49</f>
        <v>5238.259134339196</v>
      </c>
      <c r="H48" s="142">
        <f>5037.9294672*RAT</f>
        <v>4970.9250052862399</v>
      </c>
      <c r="J48" s="49">
        <f t="shared" si="45"/>
        <v>2520.903185565247</v>
      </c>
      <c r="K48" s="49">
        <f t="shared" si="45"/>
        <v>2546.3186966257254</v>
      </c>
      <c r="L48" s="49">
        <f t="shared" si="45"/>
        <v>2795.0393131276746</v>
      </c>
      <c r="M48" s="49">
        <f t="shared" si="45"/>
        <v>2879.1043400269332</v>
      </c>
      <c r="N48" s="49">
        <f t="shared" si="45"/>
        <v>2940.8025359126345</v>
      </c>
      <c r="O48" s="49">
        <f t="shared" si="45"/>
        <v>2790.615133045219</v>
      </c>
      <c r="P48" s="1"/>
      <c r="Q48" s="49">
        <f t="shared" si="46"/>
        <v>2100.1666706336223</v>
      </c>
      <c r="R48" s="49">
        <f t="shared" si="46"/>
        <v>2125.297426082323</v>
      </c>
      <c r="S48" s="49">
        <f t="shared" si="46"/>
        <v>2183.0153631122698</v>
      </c>
      <c r="T48" s="49">
        <f t="shared" si="46"/>
        <v>2249.4419538517518</v>
      </c>
      <c r="U48" s="49">
        <f t="shared" si="46"/>
        <v>2297.4565984265619</v>
      </c>
      <c r="V48" s="49">
        <f t="shared" si="46"/>
        <v>2180.3098722410205</v>
      </c>
      <c r="W48" s="1"/>
      <c r="X48" s="49">
        <f t="shared" si="47"/>
        <v>0</v>
      </c>
      <c r="Y48" s="49">
        <f t="shared" si="47"/>
        <v>0</v>
      </c>
      <c r="Z48" s="49">
        <f t="shared" si="47"/>
        <v>0</v>
      </c>
      <c r="AA48" s="49">
        <f t="shared" si="47"/>
        <v>0</v>
      </c>
      <c r="AB48" s="49">
        <f t="shared" si="47"/>
        <v>0</v>
      </c>
      <c r="AC48" s="49">
        <f t="shared" si="47"/>
        <v>0</v>
      </c>
      <c r="AD48" s="1"/>
      <c r="AE48" s="49">
        <f t="shared" si="48"/>
        <v>-9.0949470177292824E-13</v>
      </c>
      <c r="AF48" s="49">
        <f t="shared" si="48"/>
        <v>0</v>
      </c>
      <c r="AG48" s="49">
        <f t="shared" si="48"/>
        <v>0</v>
      </c>
      <c r="AH48" s="49">
        <f t="shared" si="48"/>
        <v>0</v>
      </c>
      <c r="AI48" s="49">
        <f t="shared" si="48"/>
        <v>-4.5474735088646412E-13</v>
      </c>
      <c r="AJ48" s="49">
        <f t="shared" si="48"/>
        <v>4.5474735088646412E-13</v>
      </c>
    </row>
    <row r="49" spans="1:36" ht="15.75">
      <c r="A49" s="44">
        <v>12</v>
      </c>
      <c r="B49" s="12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  <c r="P49" s="1"/>
      <c r="Q49" s="86"/>
      <c r="R49" s="86"/>
      <c r="S49" s="49"/>
      <c r="T49" s="49"/>
      <c r="U49" s="49"/>
      <c r="V49" s="49"/>
      <c r="W49" s="1"/>
      <c r="X49" s="100"/>
      <c r="Y49" s="86"/>
      <c r="Z49" s="49"/>
      <c r="AA49" s="49"/>
      <c r="AB49" s="49"/>
      <c r="AC49" s="49"/>
      <c r="AD49" s="1"/>
      <c r="AE49" s="100"/>
      <c r="AF49" s="86"/>
      <c r="AG49" s="49"/>
      <c r="AH49" s="49"/>
      <c r="AI49" s="49"/>
      <c r="AJ49" s="49"/>
    </row>
    <row r="50" spans="1:36" ht="15.75">
      <c r="A50" s="11">
        <v>12.1</v>
      </c>
      <c r="B50" s="12" t="s">
        <v>130</v>
      </c>
      <c r="C50" s="13">
        <v>2.9665859000000001</v>
      </c>
      <c r="D50" s="13">
        <v>2.0447006000000001</v>
      </c>
      <c r="E50" s="13">
        <v>1.8708885999999998</v>
      </c>
      <c r="F50" s="13">
        <v>11.5126185</v>
      </c>
      <c r="G50" s="13">
        <v>5.8470240000000002</v>
      </c>
      <c r="H50" s="142">
        <v>84.005211999999986</v>
      </c>
      <c r="J50" s="49">
        <f t="shared" ref="J50:O63" si="49">C50*J$6*J$7/(J$6*J$7+Q$6*Q$7+X$6*X$7)</f>
        <v>1.618342954831347</v>
      </c>
      <c r="K50" s="49">
        <f t="shared" si="49"/>
        <v>1.1144878410437011</v>
      </c>
      <c r="L50" s="49">
        <f t="shared" si="49"/>
        <v>1.050451939075959</v>
      </c>
      <c r="M50" s="49">
        <f t="shared" si="49"/>
        <v>6.463045859210963</v>
      </c>
      <c r="N50" s="49">
        <f t="shared" si="49"/>
        <v>3.2825682284446915</v>
      </c>
      <c r="O50" s="49">
        <f t="shared" si="49"/>
        <v>47.15947547238703</v>
      </c>
      <c r="P50" s="1"/>
      <c r="Q50" s="49">
        <f t="shared" ref="Q50:V63" si="50">C50*Q$6*Q$7/(Q$6*Q$7+X$6*X$7+J$6*J$7)</f>
        <v>1.3482429451686533</v>
      </c>
      <c r="R50" s="49">
        <f t="shared" si="50"/>
        <v>0.93021275895629907</v>
      </c>
      <c r="S50" s="49">
        <f t="shared" si="50"/>
        <v>0.82043666092404066</v>
      </c>
      <c r="T50" s="49">
        <f t="shared" si="50"/>
        <v>5.0495726407890373</v>
      </c>
      <c r="U50" s="49">
        <f t="shared" si="50"/>
        <v>2.5644557715553096</v>
      </c>
      <c r="V50" s="49">
        <f t="shared" si="50"/>
        <v>36.845736527612949</v>
      </c>
      <c r="W50" s="1"/>
      <c r="X50" s="49">
        <f t="shared" ref="X50:AC63" si="51">C50*X$6*X$7/(X$6*X$7+J$6*J$7+Q$6*Q$7)</f>
        <v>0</v>
      </c>
      <c r="Y50" s="49">
        <f t="shared" si="51"/>
        <v>0</v>
      </c>
      <c r="Z50" s="49">
        <f t="shared" si="51"/>
        <v>0</v>
      </c>
      <c r="AA50" s="49">
        <f t="shared" si="51"/>
        <v>0</v>
      </c>
      <c r="AB50" s="49">
        <f t="shared" si="51"/>
        <v>0</v>
      </c>
      <c r="AC50" s="49">
        <f t="shared" si="51"/>
        <v>0</v>
      </c>
      <c r="AD50" s="1"/>
      <c r="AE50" s="49">
        <f t="shared" ref="AE50:AJ63" si="52">C50-J50-Q50-X50</f>
        <v>-2.2204460492503131E-16</v>
      </c>
      <c r="AF50" s="49">
        <f t="shared" si="52"/>
        <v>-1.1102230246251565E-16</v>
      </c>
      <c r="AG50" s="49">
        <f t="shared" si="52"/>
        <v>1.1102230246251565E-16</v>
      </c>
      <c r="AH50" s="49">
        <f t="shared" si="52"/>
        <v>0</v>
      </c>
      <c r="AI50" s="49">
        <f t="shared" si="52"/>
        <v>-8.8817841970012523E-16</v>
      </c>
      <c r="AJ50" s="49">
        <f t="shared" si="52"/>
        <v>7.1054273576010019E-15</v>
      </c>
    </row>
    <row r="51" spans="1:36" ht="15.75">
      <c r="A51" s="11">
        <v>12.2</v>
      </c>
      <c r="B51" s="12" t="s">
        <v>131</v>
      </c>
      <c r="C51" s="13">
        <v>49.791792100000002</v>
      </c>
      <c r="D51" s="13">
        <v>51.753875800000003</v>
      </c>
      <c r="E51" s="13">
        <v>52.491843499999995</v>
      </c>
      <c r="F51" s="13">
        <v>31.103242099999999</v>
      </c>
      <c r="G51" s="13">
        <v>28.0162066</v>
      </c>
      <c r="H51" s="142">
        <v>11.3419457</v>
      </c>
      <c r="J51" s="49">
        <f t="shared" si="49"/>
        <v>27.162603298782656</v>
      </c>
      <c r="K51" s="49">
        <f t="shared" si="49"/>
        <v>28.209051880742759</v>
      </c>
      <c r="L51" s="49">
        <f t="shared" si="49"/>
        <v>29.472710876664053</v>
      </c>
      <c r="M51" s="49">
        <f t="shared" si="49"/>
        <v>17.460986834788372</v>
      </c>
      <c r="N51" s="49">
        <f t="shared" si="49"/>
        <v>15.728532953978377</v>
      </c>
      <c r="O51" s="49">
        <f t="shared" si="49"/>
        <v>6.3672264769511626</v>
      </c>
      <c r="P51" s="1"/>
      <c r="Q51" s="49">
        <f t="shared" si="50"/>
        <v>22.629188801217349</v>
      </c>
      <c r="R51" s="49">
        <f t="shared" si="50"/>
        <v>23.544823919257244</v>
      </c>
      <c r="S51" s="49">
        <f t="shared" si="50"/>
        <v>23.019132623335942</v>
      </c>
      <c r="T51" s="49">
        <f t="shared" si="50"/>
        <v>13.642255265211627</v>
      </c>
      <c r="U51" s="49">
        <f t="shared" si="50"/>
        <v>12.287673646021625</v>
      </c>
      <c r="V51" s="49">
        <f t="shared" si="50"/>
        <v>4.9747192230488366</v>
      </c>
      <c r="W51" s="1"/>
      <c r="X51" s="49">
        <f t="shared" si="51"/>
        <v>0</v>
      </c>
      <c r="Y51" s="49">
        <f t="shared" si="51"/>
        <v>0</v>
      </c>
      <c r="Z51" s="49">
        <f t="shared" si="51"/>
        <v>0</v>
      </c>
      <c r="AA51" s="49">
        <f t="shared" si="51"/>
        <v>0</v>
      </c>
      <c r="AB51" s="49">
        <f t="shared" si="51"/>
        <v>0</v>
      </c>
      <c r="AC51" s="49">
        <f t="shared" si="51"/>
        <v>0</v>
      </c>
      <c r="AD51" s="1"/>
      <c r="AE51" s="49">
        <f t="shared" si="52"/>
        <v>-3.5527136788005009E-15</v>
      </c>
      <c r="AF51" s="49">
        <f t="shared" si="52"/>
        <v>0</v>
      </c>
      <c r="AG51" s="49">
        <f t="shared" si="52"/>
        <v>0</v>
      </c>
      <c r="AH51" s="49">
        <f t="shared" si="52"/>
        <v>0</v>
      </c>
      <c r="AI51" s="49">
        <f t="shared" si="52"/>
        <v>-1.7763568394002505E-15</v>
      </c>
      <c r="AJ51" s="49">
        <f t="shared" si="52"/>
        <v>8.8817841970012523E-16</v>
      </c>
    </row>
    <row r="52" spans="1:36" ht="15.75">
      <c r="A52" s="11">
        <v>12.3</v>
      </c>
      <c r="B52" s="12" t="s">
        <v>132</v>
      </c>
      <c r="C52" s="13">
        <v>126.0317048</v>
      </c>
      <c r="D52" s="13">
        <v>52.960459200000003</v>
      </c>
      <c r="E52" s="13">
        <v>54.356808399999998</v>
      </c>
      <c r="F52" s="13">
        <v>66.600252499999996</v>
      </c>
      <c r="G52" s="13">
        <v>57.0593164</v>
      </c>
      <c r="H52" s="142">
        <v>60.142528200000001</v>
      </c>
      <c r="J52" s="49">
        <f t="shared" si="49"/>
        <v>68.753283546741073</v>
      </c>
      <c r="K52" s="49">
        <f t="shared" si="49"/>
        <v>28.866714194973589</v>
      </c>
      <c r="L52" s="49">
        <f t="shared" si="49"/>
        <v>30.519836822866093</v>
      </c>
      <c r="M52" s="49">
        <f t="shared" si="49"/>
        <v>37.388582462150509</v>
      </c>
      <c r="N52" s="49">
        <f t="shared" si="49"/>
        <v>32.033577962295539</v>
      </c>
      <c r="O52" s="49">
        <f t="shared" si="49"/>
        <v>33.763263206754907</v>
      </c>
      <c r="P52" s="1"/>
      <c r="Q52" s="49">
        <f t="shared" si="50"/>
        <v>57.278421253258948</v>
      </c>
      <c r="R52" s="49">
        <f t="shared" si="50"/>
        <v>24.093745005026413</v>
      </c>
      <c r="S52" s="49">
        <f t="shared" si="50"/>
        <v>23.836971577133905</v>
      </c>
      <c r="T52" s="49">
        <f t="shared" si="50"/>
        <v>29.211670037849487</v>
      </c>
      <c r="U52" s="49">
        <f t="shared" si="50"/>
        <v>25.025738437704465</v>
      </c>
      <c r="V52" s="49">
        <f t="shared" si="50"/>
        <v>26.379264993245094</v>
      </c>
      <c r="W52" s="1"/>
      <c r="X52" s="49">
        <f t="shared" si="51"/>
        <v>0</v>
      </c>
      <c r="Y52" s="49">
        <f t="shared" si="51"/>
        <v>0</v>
      </c>
      <c r="Z52" s="49">
        <f t="shared" si="51"/>
        <v>0</v>
      </c>
      <c r="AA52" s="49">
        <f t="shared" si="51"/>
        <v>0</v>
      </c>
      <c r="AB52" s="49">
        <f t="shared" si="51"/>
        <v>0</v>
      </c>
      <c r="AC52" s="49">
        <f t="shared" si="51"/>
        <v>0</v>
      </c>
      <c r="AD52" s="1"/>
      <c r="AE52" s="49">
        <f t="shared" si="52"/>
        <v>-2.1316282072803006E-14</v>
      </c>
      <c r="AF52" s="49">
        <f t="shared" si="52"/>
        <v>0</v>
      </c>
      <c r="AG52" s="49">
        <f t="shared" si="52"/>
        <v>0</v>
      </c>
      <c r="AH52" s="49">
        <f t="shared" si="52"/>
        <v>0</v>
      </c>
      <c r="AI52" s="49">
        <f t="shared" si="52"/>
        <v>-3.5527136788005009E-15</v>
      </c>
      <c r="AJ52" s="49">
        <f t="shared" si="52"/>
        <v>0</v>
      </c>
    </row>
    <row r="53" spans="1:36" ht="15.75">
      <c r="A53" s="11">
        <v>12.4</v>
      </c>
      <c r="B53" s="12" t="s">
        <v>133</v>
      </c>
      <c r="C53" s="13">
        <v>39.947554799999999</v>
      </c>
      <c r="D53" s="13">
        <v>73.197577600000002</v>
      </c>
      <c r="E53" s="13">
        <v>53.543835399999999</v>
      </c>
      <c r="F53" s="13">
        <v>54.458419900000003</v>
      </c>
      <c r="G53" s="13">
        <v>65.633230499999996</v>
      </c>
      <c r="H53" s="142">
        <v>42.388941100000004</v>
      </c>
      <c r="J53" s="49">
        <f t="shared" si="49"/>
        <v>21.792338416129851</v>
      </c>
      <c r="K53" s="49">
        <f t="shared" si="49"/>
        <v>39.897190928125504</v>
      </c>
      <c r="L53" s="49">
        <f t="shared" si="49"/>
        <v>30.063375083633513</v>
      </c>
      <c r="M53" s="49">
        <f t="shared" si="49"/>
        <v>30.572303358603158</v>
      </c>
      <c r="N53" s="49">
        <f t="shared" si="49"/>
        <v>36.847045124064323</v>
      </c>
      <c r="O53" s="49">
        <f t="shared" si="49"/>
        <v>23.796621429940672</v>
      </c>
      <c r="P53" s="1"/>
      <c r="Q53" s="49">
        <f t="shared" si="50"/>
        <v>18.155216383870151</v>
      </c>
      <c r="R53" s="49">
        <f t="shared" si="50"/>
        <v>33.300386671874499</v>
      </c>
      <c r="S53" s="49">
        <f t="shared" si="50"/>
        <v>23.480460316366486</v>
      </c>
      <c r="T53" s="49">
        <f t="shared" si="50"/>
        <v>23.886116541396841</v>
      </c>
      <c r="U53" s="49">
        <f t="shared" si="50"/>
        <v>28.78618537593568</v>
      </c>
      <c r="V53" s="49">
        <f t="shared" si="50"/>
        <v>18.592319670059336</v>
      </c>
      <c r="W53" s="1"/>
      <c r="X53" s="49">
        <f t="shared" si="51"/>
        <v>0</v>
      </c>
      <c r="Y53" s="49">
        <f t="shared" si="51"/>
        <v>0</v>
      </c>
      <c r="Z53" s="49">
        <f t="shared" si="51"/>
        <v>0</v>
      </c>
      <c r="AA53" s="49">
        <f t="shared" si="51"/>
        <v>0</v>
      </c>
      <c r="AB53" s="49">
        <f t="shared" si="51"/>
        <v>0</v>
      </c>
      <c r="AC53" s="49">
        <f t="shared" si="51"/>
        <v>0</v>
      </c>
      <c r="AD53" s="1"/>
      <c r="AE53" s="49">
        <f t="shared" si="52"/>
        <v>-3.5527136788005009E-15</v>
      </c>
      <c r="AF53" s="49">
        <f t="shared" si="52"/>
        <v>0</v>
      </c>
      <c r="AG53" s="49">
        <f t="shared" si="52"/>
        <v>0</v>
      </c>
      <c r="AH53" s="49">
        <f t="shared" si="52"/>
        <v>3.5527136788005009E-15</v>
      </c>
      <c r="AI53" s="49">
        <f t="shared" si="52"/>
        <v>-7.1054273576010019E-15</v>
      </c>
      <c r="AJ53" s="49">
        <f t="shared" si="52"/>
        <v>-3.5527136788005009E-15</v>
      </c>
    </row>
    <row r="54" spans="1:36" ht="15.75">
      <c r="A54" s="11">
        <v>12.5</v>
      </c>
      <c r="B54" s="12" t="s">
        <v>134</v>
      </c>
      <c r="C54" s="13">
        <v>57.023139499999999</v>
      </c>
      <c r="D54" s="13">
        <v>86.510433200000008</v>
      </c>
      <c r="E54" s="13">
        <v>87.3309189</v>
      </c>
      <c r="F54" s="13">
        <v>107.6959633</v>
      </c>
      <c r="G54" s="13">
        <v>171.40107800000001</v>
      </c>
      <c r="H54" s="142">
        <v>176.9372286</v>
      </c>
      <c r="J54" s="49">
        <f t="shared" si="49"/>
        <v>31.107474781765156</v>
      </c>
      <c r="K54" s="49">
        <f t="shared" si="49"/>
        <v>47.153517695854013</v>
      </c>
      <c r="L54" s="49">
        <f t="shared" si="49"/>
        <v>49.033883203837121</v>
      </c>
      <c r="M54" s="49">
        <f t="shared" si="49"/>
        <v>60.459221302243343</v>
      </c>
      <c r="N54" s="49">
        <f t="shared" si="49"/>
        <v>96.22600026337679</v>
      </c>
      <c r="O54" s="49">
        <f t="shared" si="49"/>
        <v>99.330347411227763</v>
      </c>
      <c r="P54" s="1"/>
      <c r="Q54" s="49">
        <f t="shared" si="50"/>
        <v>25.915664718234847</v>
      </c>
      <c r="R54" s="49">
        <f t="shared" si="50"/>
        <v>39.356915504145995</v>
      </c>
      <c r="S54" s="49">
        <f t="shared" si="50"/>
        <v>38.297035696162887</v>
      </c>
      <c r="T54" s="49">
        <f t="shared" si="50"/>
        <v>47.23674199775666</v>
      </c>
      <c r="U54" s="49">
        <f t="shared" si="50"/>
        <v>75.175077736623237</v>
      </c>
      <c r="V54" s="49">
        <f t="shared" si="50"/>
        <v>77.606881188772249</v>
      </c>
      <c r="W54" s="1"/>
      <c r="X54" s="49">
        <f t="shared" si="51"/>
        <v>0</v>
      </c>
      <c r="Y54" s="49">
        <f t="shared" si="51"/>
        <v>0</v>
      </c>
      <c r="Z54" s="49">
        <f t="shared" si="51"/>
        <v>0</v>
      </c>
      <c r="AA54" s="49">
        <f t="shared" si="51"/>
        <v>0</v>
      </c>
      <c r="AB54" s="49">
        <f t="shared" si="51"/>
        <v>0</v>
      </c>
      <c r="AC54" s="49">
        <f t="shared" si="51"/>
        <v>0</v>
      </c>
      <c r="AD54" s="1"/>
      <c r="AE54" s="49">
        <f t="shared" si="52"/>
        <v>-3.5527136788005009E-15</v>
      </c>
      <c r="AF54" s="49">
        <f t="shared" si="52"/>
        <v>0</v>
      </c>
      <c r="AG54" s="49">
        <f t="shared" si="52"/>
        <v>-7.1054273576010019E-15</v>
      </c>
      <c r="AH54" s="49">
        <f t="shared" si="52"/>
        <v>0</v>
      </c>
      <c r="AI54" s="49">
        <f t="shared" si="52"/>
        <v>-1.4210854715202004E-14</v>
      </c>
      <c r="AJ54" s="49">
        <f t="shared" si="52"/>
        <v>-1.4210854715202004E-14</v>
      </c>
    </row>
    <row r="55" spans="1:36" ht="15.75">
      <c r="A55" s="11">
        <v>12.6</v>
      </c>
      <c r="B55" s="12" t="s">
        <v>135</v>
      </c>
      <c r="C55" s="13">
        <v>55.841810300000006</v>
      </c>
      <c r="D55" s="13">
        <v>80.620765300000002</v>
      </c>
      <c r="E55" s="13">
        <v>257.5920903</v>
      </c>
      <c r="F55" s="13">
        <v>108.09785429999999</v>
      </c>
      <c r="G55" s="13">
        <v>140.5812243</v>
      </c>
      <c r="H55" s="142">
        <v>120.95358229999997</v>
      </c>
      <c r="J55" s="49">
        <f t="shared" si="49"/>
        <v>30.463031690413398</v>
      </c>
      <c r="K55" s="49">
        <f t="shared" si="49"/>
        <v>43.943285712582039</v>
      </c>
      <c r="L55" s="49">
        <f t="shared" si="49"/>
        <v>144.63079776436959</v>
      </c>
      <c r="M55" s="49">
        <f t="shared" si="49"/>
        <v>60.684838086418374</v>
      </c>
      <c r="N55" s="49">
        <f t="shared" si="49"/>
        <v>78.923476353617971</v>
      </c>
      <c r="O55" s="49">
        <f t="shared" si="49"/>
        <v>67.901828493381998</v>
      </c>
      <c r="P55" s="1"/>
      <c r="Q55" s="49">
        <f t="shared" si="50"/>
        <v>25.378778609586615</v>
      </c>
      <c r="R55" s="49">
        <f t="shared" si="50"/>
        <v>36.677479587417956</v>
      </c>
      <c r="S55" s="49">
        <f t="shared" si="50"/>
        <v>112.96129253563038</v>
      </c>
      <c r="T55" s="49">
        <f t="shared" si="50"/>
        <v>47.413016213581614</v>
      </c>
      <c r="U55" s="49">
        <f t="shared" si="50"/>
        <v>61.657747946382038</v>
      </c>
      <c r="V55" s="49">
        <f t="shared" si="50"/>
        <v>53.051753806617974</v>
      </c>
      <c r="W55" s="1"/>
      <c r="X55" s="49">
        <f t="shared" si="51"/>
        <v>0</v>
      </c>
      <c r="Y55" s="49">
        <f t="shared" si="51"/>
        <v>0</v>
      </c>
      <c r="Z55" s="49">
        <f t="shared" si="51"/>
        <v>0</v>
      </c>
      <c r="AA55" s="49">
        <f t="shared" si="51"/>
        <v>0</v>
      </c>
      <c r="AB55" s="49">
        <f t="shared" si="51"/>
        <v>0</v>
      </c>
      <c r="AC55" s="49">
        <f t="shared" si="51"/>
        <v>0</v>
      </c>
      <c r="AD55" s="1"/>
      <c r="AE55" s="49">
        <f t="shared" si="52"/>
        <v>-7.1054273576010019E-15</v>
      </c>
      <c r="AF55" s="49">
        <f t="shared" si="52"/>
        <v>7.1054273576010019E-15</v>
      </c>
      <c r="AG55" s="49">
        <f t="shared" si="52"/>
        <v>2.8421709430404007E-14</v>
      </c>
      <c r="AH55" s="49">
        <f t="shared" si="52"/>
        <v>7.1054273576010019E-15</v>
      </c>
      <c r="AI55" s="49">
        <f t="shared" si="52"/>
        <v>-7.1054273576010019E-15</v>
      </c>
      <c r="AJ55" s="49">
        <f t="shared" si="52"/>
        <v>-7.1054273576010019E-15</v>
      </c>
    </row>
    <row r="56" spans="1:36" ht="15.75">
      <c r="A56" s="11">
        <v>12.7</v>
      </c>
      <c r="B56" s="12" t="s">
        <v>136</v>
      </c>
      <c r="C56" s="13">
        <v>279.38562400000001</v>
      </c>
      <c r="D56" s="13">
        <v>334.6212319</v>
      </c>
      <c r="E56" s="13">
        <v>481.88738689999997</v>
      </c>
      <c r="F56" s="13">
        <v>1083.2806854</v>
      </c>
      <c r="G56" s="13">
        <v>911.15467379999996</v>
      </c>
      <c r="H56" s="142">
        <v>934.48954719999995</v>
      </c>
      <c r="J56" s="49">
        <f t="shared" si="49"/>
        <v>152.41148293786458</v>
      </c>
      <c r="K56" s="49">
        <f t="shared" si="49"/>
        <v>182.38919395221708</v>
      </c>
      <c r="L56" s="49">
        <f t="shared" si="49"/>
        <v>270.56637150140949</v>
      </c>
      <c r="M56" s="49">
        <f t="shared" si="49"/>
        <v>608.14077597878213</v>
      </c>
      <c r="N56" s="49">
        <f t="shared" si="49"/>
        <v>511.52986261297485</v>
      </c>
      <c r="O56" s="49">
        <f t="shared" si="49"/>
        <v>524.61074534732995</v>
      </c>
      <c r="P56" s="1"/>
      <c r="Q56" s="49">
        <f t="shared" si="50"/>
        <v>126.97414106213546</v>
      </c>
      <c r="R56" s="49">
        <f t="shared" si="50"/>
        <v>152.23203794778291</v>
      </c>
      <c r="S56" s="49">
        <f t="shared" si="50"/>
        <v>211.32101539859045</v>
      </c>
      <c r="T56" s="49">
        <f t="shared" si="50"/>
        <v>475.13990942121785</v>
      </c>
      <c r="U56" s="49">
        <f t="shared" si="50"/>
        <v>399.62481118702527</v>
      </c>
      <c r="V56" s="49">
        <f t="shared" si="50"/>
        <v>409.87880185266994</v>
      </c>
      <c r="W56" s="1"/>
      <c r="X56" s="49">
        <f t="shared" si="51"/>
        <v>0</v>
      </c>
      <c r="Y56" s="49">
        <f t="shared" si="51"/>
        <v>0</v>
      </c>
      <c r="Z56" s="49">
        <f t="shared" si="51"/>
        <v>0</v>
      </c>
      <c r="AA56" s="49">
        <f t="shared" si="51"/>
        <v>0</v>
      </c>
      <c r="AB56" s="49">
        <f t="shared" si="51"/>
        <v>0</v>
      </c>
      <c r="AC56" s="49">
        <f t="shared" si="51"/>
        <v>0</v>
      </c>
      <c r="AD56" s="1"/>
      <c r="AE56" s="49">
        <f t="shared" si="52"/>
        <v>-2.8421709430404007E-14</v>
      </c>
      <c r="AF56" s="49">
        <f t="shared" si="52"/>
        <v>0</v>
      </c>
      <c r="AG56" s="49">
        <f t="shared" si="52"/>
        <v>2.8421709430404007E-14</v>
      </c>
      <c r="AH56" s="49">
        <f t="shared" si="52"/>
        <v>5.6843418860808015E-14</v>
      </c>
      <c r="AI56" s="49">
        <f t="shared" si="52"/>
        <v>-1.7053025658242404E-13</v>
      </c>
      <c r="AJ56" s="49">
        <f t="shared" si="52"/>
        <v>5.6843418860808015E-14</v>
      </c>
    </row>
    <row r="57" spans="1:36" ht="15.75">
      <c r="A57" s="11">
        <v>12.8</v>
      </c>
      <c r="B57" s="12" t="s">
        <v>137</v>
      </c>
      <c r="C57" s="13">
        <v>170.8373153</v>
      </c>
      <c r="D57" s="13">
        <v>-67.612759600000004</v>
      </c>
      <c r="E57" s="13">
        <v>16.983158599999992</v>
      </c>
      <c r="F57" s="13">
        <v>-15.819008499999978</v>
      </c>
      <c r="G57" s="13">
        <v>-6.1661925000000002</v>
      </c>
      <c r="H57" s="142">
        <v>-4.6644916000000016</v>
      </c>
      <c r="J57" s="49">
        <f t="shared" si="49"/>
        <v>93.195806545853429</v>
      </c>
      <c r="K57" s="49">
        <f t="shared" si="49"/>
        <v>-36.853120928125506</v>
      </c>
      <c r="L57" s="49">
        <f t="shared" si="49"/>
        <v>9.5355714300704726</v>
      </c>
      <c r="M57" s="49">
        <f t="shared" si="49"/>
        <v>-8.8806015228201876</v>
      </c>
      <c r="N57" s="49">
        <f t="shared" si="49"/>
        <v>-3.4617520966176887</v>
      </c>
      <c r="O57" s="49">
        <f t="shared" si="49"/>
        <v>-2.6185872514833415</v>
      </c>
      <c r="P57" s="1"/>
      <c r="Q57" s="49">
        <f t="shared" si="50"/>
        <v>77.641508754146585</v>
      </c>
      <c r="R57" s="49">
        <f t="shared" si="50"/>
        <v>-30.759638671874502</v>
      </c>
      <c r="S57" s="49">
        <f t="shared" si="50"/>
        <v>7.447587169929518</v>
      </c>
      <c r="T57" s="49">
        <f t="shared" si="50"/>
        <v>-6.9384069771797892</v>
      </c>
      <c r="U57" s="49">
        <f t="shared" si="50"/>
        <v>-2.7044404033823124</v>
      </c>
      <c r="V57" s="49">
        <f t="shared" si="50"/>
        <v>-2.0459043485166597</v>
      </c>
      <c r="W57" s="1"/>
      <c r="X57" s="49">
        <f t="shared" si="51"/>
        <v>0</v>
      </c>
      <c r="Y57" s="49">
        <f t="shared" si="51"/>
        <v>0</v>
      </c>
      <c r="Z57" s="49">
        <f t="shared" si="51"/>
        <v>0</v>
      </c>
      <c r="AA57" s="49">
        <f t="shared" si="51"/>
        <v>0</v>
      </c>
      <c r="AB57" s="49">
        <f t="shared" si="51"/>
        <v>0</v>
      </c>
      <c r="AC57" s="49">
        <f t="shared" si="51"/>
        <v>0</v>
      </c>
      <c r="AD57" s="1"/>
      <c r="AE57" s="49">
        <f t="shared" si="52"/>
        <v>-1.4210854715202004E-14</v>
      </c>
      <c r="AF57" s="49">
        <f t="shared" si="52"/>
        <v>3.5527136788005009E-15</v>
      </c>
      <c r="AG57" s="49">
        <f t="shared" si="52"/>
        <v>1.7763568394002505E-15</v>
      </c>
      <c r="AH57" s="49">
        <f t="shared" si="52"/>
        <v>-8.8817841970012523E-16</v>
      </c>
      <c r="AI57" s="49">
        <f t="shared" si="52"/>
        <v>8.8817841970012523E-16</v>
      </c>
      <c r="AJ57" s="49">
        <f t="shared" si="52"/>
        <v>-4.4408920985006262E-16</v>
      </c>
    </row>
    <row r="58" spans="1:36" ht="15.75">
      <c r="A58" s="11">
        <v>12.9</v>
      </c>
      <c r="B58" s="12" t="s">
        <v>138</v>
      </c>
      <c r="C58" s="13">
        <v>2.9241340999999998</v>
      </c>
      <c r="D58" s="13">
        <v>3.0173509999999997</v>
      </c>
      <c r="E58" s="13">
        <v>1.2330192</v>
      </c>
      <c r="F58" s="13">
        <v>4.3437290000000006</v>
      </c>
      <c r="G58" s="13">
        <v>1.6114863000000001</v>
      </c>
      <c r="H58" s="142">
        <v>1.6690373000000001</v>
      </c>
      <c r="J58" s="49">
        <f t="shared" si="49"/>
        <v>1.5951844912756787</v>
      </c>
      <c r="K58" s="49">
        <f t="shared" si="49"/>
        <v>1.644642253081479</v>
      </c>
      <c r="L58" s="49">
        <f t="shared" si="49"/>
        <v>0.69230600344557547</v>
      </c>
      <c r="M58" s="49">
        <f t="shared" si="49"/>
        <v>2.4385173300917233</v>
      </c>
      <c r="N58" s="49">
        <f t="shared" si="49"/>
        <v>0.90470190116440286</v>
      </c>
      <c r="O58" s="49">
        <f t="shared" si="49"/>
        <v>0.93697666773162935</v>
      </c>
      <c r="P58" s="1"/>
      <c r="Q58" s="49">
        <f t="shared" si="50"/>
        <v>1.3289496087243216</v>
      </c>
      <c r="R58" s="49">
        <f t="shared" si="50"/>
        <v>1.3727087469185206</v>
      </c>
      <c r="S58" s="49">
        <f t="shared" si="50"/>
        <v>0.5407131965544244</v>
      </c>
      <c r="T58" s="49">
        <f t="shared" si="50"/>
        <v>1.9052116699082775</v>
      </c>
      <c r="U58" s="49">
        <f t="shared" si="50"/>
        <v>0.70678439883559752</v>
      </c>
      <c r="V58" s="49">
        <f t="shared" si="50"/>
        <v>0.73206063226837059</v>
      </c>
      <c r="W58" s="1"/>
      <c r="X58" s="49">
        <f t="shared" si="51"/>
        <v>0</v>
      </c>
      <c r="Y58" s="49">
        <f t="shared" si="51"/>
        <v>0</v>
      </c>
      <c r="Z58" s="49">
        <f t="shared" si="51"/>
        <v>0</v>
      </c>
      <c r="AA58" s="49">
        <f t="shared" si="51"/>
        <v>0</v>
      </c>
      <c r="AB58" s="49">
        <f t="shared" si="51"/>
        <v>0</v>
      </c>
      <c r="AC58" s="49">
        <f t="shared" si="51"/>
        <v>0</v>
      </c>
      <c r="AD58" s="1"/>
      <c r="AE58" s="49">
        <f t="shared" si="52"/>
        <v>-4.4408920985006262E-16</v>
      </c>
      <c r="AF58" s="49">
        <f t="shared" si="52"/>
        <v>0</v>
      </c>
      <c r="AG58" s="49">
        <f t="shared" si="52"/>
        <v>1.1102230246251565E-16</v>
      </c>
      <c r="AH58" s="49">
        <f t="shared" si="52"/>
        <v>-2.2204460492503131E-16</v>
      </c>
      <c r="AI58" s="49">
        <f t="shared" si="52"/>
        <v>-2.2204460492503131E-16</v>
      </c>
      <c r="AJ58" s="49">
        <f t="shared" si="52"/>
        <v>1.1102230246251565E-16</v>
      </c>
    </row>
    <row r="59" spans="1:36" ht="15.75">
      <c r="A59" s="51">
        <v>12.1</v>
      </c>
      <c r="B59" s="12" t="s">
        <v>139</v>
      </c>
      <c r="C59" s="13">
        <v>13.677056100000001</v>
      </c>
      <c r="D59" s="13">
        <v>27.694773599999998</v>
      </c>
      <c r="E59" s="13">
        <v>33.038939200000002</v>
      </c>
      <c r="F59" s="13">
        <v>54.0759896</v>
      </c>
      <c r="G59" s="13">
        <v>10.491593199999999</v>
      </c>
      <c r="H59" s="142">
        <v>29.777701</v>
      </c>
      <c r="J59" s="49">
        <f t="shared" si="49"/>
        <v>7.4611584253360403</v>
      </c>
      <c r="K59" s="49">
        <f t="shared" si="49"/>
        <v>15.095358429326078</v>
      </c>
      <c r="L59" s="49">
        <f t="shared" si="49"/>
        <v>18.550445893813624</v>
      </c>
      <c r="M59" s="49">
        <f t="shared" si="49"/>
        <v>30.357611577853902</v>
      </c>
      <c r="N59" s="49">
        <f t="shared" si="49"/>
        <v>5.8900682644857216</v>
      </c>
      <c r="O59" s="49">
        <f t="shared" si="49"/>
        <v>16.716828950251028</v>
      </c>
      <c r="P59" s="1"/>
      <c r="Q59" s="49">
        <f t="shared" si="50"/>
        <v>6.2158976746639629</v>
      </c>
      <c r="R59" s="49">
        <f t="shared" si="50"/>
        <v>12.599415170673922</v>
      </c>
      <c r="S59" s="49">
        <f t="shared" si="50"/>
        <v>14.488493306186376</v>
      </c>
      <c r="T59" s="49">
        <f t="shared" si="50"/>
        <v>23.718378022146094</v>
      </c>
      <c r="U59" s="49">
        <f t="shared" si="50"/>
        <v>4.6015249355142771</v>
      </c>
      <c r="V59" s="49">
        <f t="shared" si="50"/>
        <v>13.060872049748971</v>
      </c>
      <c r="W59" s="1"/>
      <c r="X59" s="49">
        <f t="shared" si="51"/>
        <v>0</v>
      </c>
      <c r="Y59" s="49">
        <f t="shared" si="51"/>
        <v>0</v>
      </c>
      <c r="Z59" s="49">
        <f t="shared" si="51"/>
        <v>0</v>
      </c>
      <c r="AA59" s="49">
        <f t="shared" si="51"/>
        <v>0</v>
      </c>
      <c r="AB59" s="49">
        <f t="shared" si="51"/>
        <v>0</v>
      </c>
      <c r="AC59" s="49">
        <f t="shared" si="51"/>
        <v>0</v>
      </c>
      <c r="AD59" s="1"/>
      <c r="AE59" s="49">
        <f t="shared" si="52"/>
        <v>-1.7763568394002505E-15</v>
      </c>
      <c r="AF59" s="49">
        <f t="shared" si="52"/>
        <v>-1.7763568394002505E-15</v>
      </c>
      <c r="AG59" s="49">
        <f t="shared" si="52"/>
        <v>1.7763568394002505E-15</v>
      </c>
      <c r="AH59" s="49">
        <f t="shared" si="52"/>
        <v>3.5527136788005009E-15</v>
      </c>
      <c r="AI59" s="49">
        <f t="shared" si="52"/>
        <v>0</v>
      </c>
      <c r="AJ59" s="49">
        <f t="shared" si="52"/>
        <v>1.7763568394002505E-15</v>
      </c>
    </row>
    <row r="60" spans="1:36" ht="15.75">
      <c r="A60" s="51">
        <v>12.11</v>
      </c>
      <c r="B60" s="12" t="s">
        <v>140</v>
      </c>
      <c r="C60" s="13">
        <v>20.485120299999991</v>
      </c>
      <c r="D60" s="13">
        <v>9.6924111000000011</v>
      </c>
      <c r="E60" s="13">
        <v>31.254950000000008</v>
      </c>
      <c r="F60" s="13">
        <v>16.395811600000002</v>
      </c>
      <c r="G60" s="13">
        <v>16.537447300000011</v>
      </c>
      <c r="H60" s="142">
        <v>17.492505600000001</v>
      </c>
      <c r="J60" s="49">
        <f t="shared" si="49"/>
        <v>11.175118885442554</v>
      </c>
      <c r="K60" s="49">
        <f t="shared" si="49"/>
        <v>5.2829613887465996</v>
      </c>
      <c r="L60" s="49">
        <f t="shared" si="49"/>
        <v>17.548785552075181</v>
      </c>
      <c r="M60" s="49">
        <f t="shared" si="49"/>
        <v>9.2044118607580945</v>
      </c>
      <c r="N60" s="49">
        <f t="shared" si="49"/>
        <v>9.2842613757970689</v>
      </c>
      <c r="O60" s="49">
        <f t="shared" si="49"/>
        <v>9.8200738877225024</v>
      </c>
      <c r="P60" s="1"/>
      <c r="Q60" s="49">
        <f t="shared" si="50"/>
        <v>9.3100014145574406</v>
      </c>
      <c r="R60" s="49">
        <f t="shared" si="50"/>
        <v>4.4094497112534023</v>
      </c>
      <c r="S60" s="49">
        <f t="shared" si="50"/>
        <v>13.706164447924827</v>
      </c>
      <c r="T60" s="49">
        <f t="shared" si="50"/>
        <v>7.1913997392419056</v>
      </c>
      <c r="U60" s="49">
        <f t="shared" si="50"/>
        <v>7.2531859242029428</v>
      </c>
      <c r="V60" s="49">
        <f t="shared" si="50"/>
        <v>7.6724317122774988</v>
      </c>
      <c r="W60" s="1"/>
      <c r="X60" s="49">
        <f t="shared" si="51"/>
        <v>0</v>
      </c>
      <c r="Y60" s="49">
        <f t="shared" si="51"/>
        <v>0</v>
      </c>
      <c r="Z60" s="49">
        <f t="shared" si="51"/>
        <v>0</v>
      </c>
      <c r="AA60" s="49">
        <f t="shared" si="51"/>
        <v>0</v>
      </c>
      <c r="AB60" s="49">
        <f t="shared" si="51"/>
        <v>0</v>
      </c>
      <c r="AC60" s="49">
        <f t="shared" si="51"/>
        <v>0</v>
      </c>
      <c r="AD60" s="1"/>
      <c r="AE60" s="49">
        <f t="shared" si="52"/>
        <v>-3.5527136788005009E-15</v>
      </c>
      <c r="AF60" s="49">
        <f t="shared" si="52"/>
        <v>-8.8817841970012523E-16</v>
      </c>
      <c r="AG60" s="49">
        <f t="shared" si="52"/>
        <v>0</v>
      </c>
      <c r="AH60" s="49">
        <f t="shared" si="52"/>
        <v>1.7763568394002505E-15</v>
      </c>
      <c r="AI60" s="49">
        <f t="shared" si="52"/>
        <v>-8.8817841970012523E-16</v>
      </c>
      <c r="AJ60" s="49">
        <f t="shared" si="52"/>
        <v>0</v>
      </c>
    </row>
    <row r="61" spans="1:36" ht="15.75">
      <c r="A61" s="51">
        <v>12.12</v>
      </c>
      <c r="B61" s="12" t="s">
        <v>141</v>
      </c>
      <c r="C61" s="13">
        <v>14.468635600000001</v>
      </c>
      <c r="D61" s="13">
        <v>31.7920585</v>
      </c>
      <c r="E61" s="13">
        <v>64.111342500000006</v>
      </c>
      <c r="F61" s="13">
        <v>94.106024399999995</v>
      </c>
      <c r="G61" s="13">
        <v>102.03530360000001</v>
      </c>
      <c r="H61" s="142">
        <v>149.00028319999998</v>
      </c>
      <c r="J61" s="49">
        <f t="shared" si="49"/>
        <v>7.8929838132386516</v>
      </c>
      <c r="K61" s="49">
        <f t="shared" si="49"/>
        <v>17.328631213782614</v>
      </c>
      <c r="L61" s="49">
        <f t="shared" si="49"/>
        <v>35.996736548551297</v>
      </c>
      <c r="M61" s="49">
        <f t="shared" si="49"/>
        <v>52.82999270107193</v>
      </c>
      <c r="N61" s="49">
        <f t="shared" si="49"/>
        <v>57.283473742722492</v>
      </c>
      <c r="O61" s="49">
        <f t="shared" si="49"/>
        <v>83.646895634869921</v>
      </c>
      <c r="P61" s="1"/>
      <c r="Q61" s="49">
        <f t="shared" si="50"/>
        <v>6.57565178676135</v>
      </c>
      <c r="R61" s="49">
        <f t="shared" si="50"/>
        <v>14.463427286217383</v>
      </c>
      <c r="S61" s="49">
        <f t="shared" si="50"/>
        <v>28.114605951448713</v>
      </c>
      <c r="T61" s="49">
        <f t="shared" si="50"/>
        <v>41.276031698928058</v>
      </c>
      <c r="U61" s="49">
        <f t="shared" si="50"/>
        <v>44.751829857277528</v>
      </c>
      <c r="V61" s="49">
        <f t="shared" si="50"/>
        <v>65.353387565130063</v>
      </c>
      <c r="W61" s="1"/>
      <c r="X61" s="49">
        <f t="shared" si="51"/>
        <v>0</v>
      </c>
      <c r="Y61" s="49">
        <f t="shared" si="51"/>
        <v>0</v>
      </c>
      <c r="Z61" s="49">
        <f t="shared" si="51"/>
        <v>0</v>
      </c>
      <c r="AA61" s="49">
        <f t="shared" si="51"/>
        <v>0</v>
      </c>
      <c r="AB61" s="49">
        <f t="shared" si="51"/>
        <v>0</v>
      </c>
      <c r="AC61" s="49">
        <f t="shared" si="51"/>
        <v>0</v>
      </c>
      <c r="AD61" s="1"/>
      <c r="AE61" s="49">
        <f t="shared" si="52"/>
        <v>-8.8817841970012523E-16</v>
      </c>
      <c r="AF61" s="49">
        <f t="shared" si="52"/>
        <v>1.7763568394002505E-15</v>
      </c>
      <c r="AG61" s="49">
        <f t="shared" si="52"/>
        <v>-3.5527136788005009E-15</v>
      </c>
      <c r="AH61" s="49">
        <f t="shared" si="52"/>
        <v>7.1054273576010019E-15</v>
      </c>
      <c r="AI61" s="49">
        <f t="shared" si="52"/>
        <v>-1.4210854715202004E-14</v>
      </c>
      <c r="AJ61" s="49">
        <f t="shared" si="52"/>
        <v>0</v>
      </c>
    </row>
    <row r="62" spans="1:36" ht="15.75">
      <c r="A62" s="51">
        <v>12.13</v>
      </c>
      <c r="B62" s="12" t="s">
        <v>142</v>
      </c>
      <c r="C62" s="13">
        <v>28.5605163</v>
      </c>
      <c r="D62" s="13">
        <v>40.982629199999998</v>
      </c>
      <c r="E62" s="13">
        <v>40.644825599999997</v>
      </c>
      <c r="F62" s="13">
        <v>30.166713599999998</v>
      </c>
      <c r="G62" s="13">
        <v>43.376343200000001</v>
      </c>
      <c r="H62" s="142">
        <v>27.390421800000002</v>
      </c>
      <c r="J62" s="49">
        <f t="shared" si="49"/>
        <v>15.580438894572664</v>
      </c>
      <c r="K62" s="49">
        <f t="shared" si="49"/>
        <v>22.338058656315031</v>
      </c>
      <c r="L62" s="49">
        <f t="shared" si="49"/>
        <v>22.820939667345339</v>
      </c>
      <c r="M62" s="49">
        <f t="shared" si="49"/>
        <v>16.935230974472312</v>
      </c>
      <c r="N62" s="49">
        <f t="shared" si="49"/>
        <v>24.351842245633492</v>
      </c>
      <c r="O62" s="49">
        <f t="shared" si="49"/>
        <v>15.376640261980834</v>
      </c>
      <c r="P62" s="1"/>
      <c r="Q62" s="49">
        <f t="shared" si="50"/>
        <v>12.980077405427339</v>
      </c>
      <c r="R62" s="49">
        <f t="shared" si="50"/>
        <v>18.644570543684967</v>
      </c>
      <c r="S62" s="49">
        <f t="shared" si="50"/>
        <v>17.823885932654658</v>
      </c>
      <c r="T62" s="49">
        <f t="shared" si="50"/>
        <v>13.231482625527681</v>
      </c>
      <c r="U62" s="49">
        <f t="shared" si="50"/>
        <v>19.024500954366513</v>
      </c>
      <c r="V62" s="49">
        <f t="shared" si="50"/>
        <v>12.01378153801917</v>
      </c>
      <c r="W62" s="1"/>
      <c r="X62" s="49">
        <f t="shared" si="51"/>
        <v>0</v>
      </c>
      <c r="Y62" s="49">
        <f t="shared" si="51"/>
        <v>0</v>
      </c>
      <c r="Z62" s="49">
        <f t="shared" si="51"/>
        <v>0</v>
      </c>
      <c r="AA62" s="49">
        <f t="shared" si="51"/>
        <v>0</v>
      </c>
      <c r="AB62" s="49">
        <f t="shared" si="51"/>
        <v>0</v>
      </c>
      <c r="AC62" s="49">
        <f t="shared" si="51"/>
        <v>0</v>
      </c>
      <c r="AD62" s="1"/>
      <c r="AE62" s="49">
        <f t="shared" si="52"/>
        <v>-3.5527136788005009E-15</v>
      </c>
      <c r="AF62" s="49">
        <f t="shared" si="52"/>
        <v>0</v>
      </c>
      <c r="AG62" s="49">
        <f t="shared" si="52"/>
        <v>0</v>
      </c>
      <c r="AH62" s="49">
        <f t="shared" si="52"/>
        <v>5.3290705182007514E-15</v>
      </c>
      <c r="AI62" s="49">
        <f t="shared" si="52"/>
        <v>-3.5527136788005009E-15</v>
      </c>
      <c r="AJ62" s="49">
        <f t="shared" si="52"/>
        <v>-1.7763568394002505E-15</v>
      </c>
    </row>
    <row r="63" spans="1:36" ht="14.25">
      <c r="A63" s="51">
        <v>12.14</v>
      </c>
      <c r="B63" s="12" t="s">
        <v>143</v>
      </c>
      <c r="C63" s="30">
        <f>C143+C145+C146+C147+C148+C151+C152</f>
        <v>494.05665810000022</v>
      </c>
      <c r="D63" s="30">
        <f t="shared" ref="D63:H63" si="53">D143+D145+D146+D147+D148+D151+D152</f>
        <v>632.3608415999995</v>
      </c>
      <c r="E63" s="30">
        <f t="shared" si="53"/>
        <v>704.4714639</v>
      </c>
      <c r="F63" s="30">
        <f>F143+F145+F146+F147+F148+F151+F152</f>
        <v>766.50561060000018</v>
      </c>
      <c r="G63" s="30">
        <f t="shared" si="53"/>
        <v>422.81604049999999</v>
      </c>
      <c r="H63" s="30">
        <f t="shared" si="53"/>
        <v>737.20722230000013</v>
      </c>
      <c r="J63" s="49">
        <f t="shared" si="49"/>
        <v>269.51962251410112</v>
      </c>
      <c r="K63" s="49">
        <f t="shared" si="49"/>
        <v>344.67563080646687</v>
      </c>
      <c r="L63" s="49">
        <f t="shared" si="49"/>
        <v>395.54114300415034</v>
      </c>
      <c r="M63" s="49">
        <f t="shared" si="49"/>
        <v>430.30705070703954</v>
      </c>
      <c r="N63" s="49">
        <f t="shared" si="49"/>
        <v>237.37246521000836</v>
      </c>
      <c r="O63" s="49">
        <f t="shared" si="49"/>
        <v>413.85891530305804</v>
      </c>
      <c r="P63" s="1"/>
      <c r="Q63" s="49">
        <f t="shared" si="50"/>
        <v>224.53703558589916</v>
      </c>
      <c r="R63" s="49">
        <f t="shared" si="50"/>
        <v>287.68521079353263</v>
      </c>
      <c r="S63" s="49">
        <f t="shared" si="50"/>
        <v>308.9303208958496</v>
      </c>
      <c r="T63" s="49">
        <f t="shared" si="50"/>
        <v>336.19855989296065</v>
      </c>
      <c r="U63" s="49">
        <f t="shared" si="50"/>
        <v>185.44357528999168</v>
      </c>
      <c r="V63" s="49">
        <f t="shared" si="50"/>
        <v>323.34830699694209</v>
      </c>
      <c r="W63" s="1"/>
      <c r="X63" s="49">
        <f t="shared" si="51"/>
        <v>0</v>
      </c>
      <c r="Y63" s="49">
        <f t="shared" si="51"/>
        <v>0</v>
      </c>
      <c r="Z63" s="49">
        <f t="shared" si="51"/>
        <v>0</v>
      </c>
      <c r="AA63" s="49">
        <f t="shared" si="51"/>
        <v>0</v>
      </c>
      <c r="AB63" s="49">
        <f t="shared" si="51"/>
        <v>0</v>
      </c>
      <c r="AC63" s="49">
        <f t="shared" si="51"/>
        <v>0</v>
      </c>
      <c r="AD63" s="1"/>
      <c r="AE63" s="49">
        <f t="shared" si="52"/>
        <v>-5.6843418860808015E-14</v>
      </c>
      <c r="AF63" s="49">
        <f t="shared" si="52"/>
        <v>0</v>
      </c>
      <c r="AG63" s="49">
        <f t="shared" si="52"/>
        <v>5.6843418860808015E-14</v>
      </c>
      <c r="AH63" s="49">
        <f t="shared" si="52"/>
        <v>0</v>
      </c>
      <c r="AI63" s="49">
        <f t="shared" si="52"/>
        <v>-5.6843418860808015E-14</v>
      </c>
      <c r="AJ63" s="49">
        <f t="shared" si="52"/>
        <v>0</v>
      </c>
    </row>
    <row r="64" spans="1:36" ht="15">
      <c r="A64" s="44"/>
      <c r="B64" s="12" t="s">
        <v>144</v>
      </c>
      <c r="C64" s="46">
        <f>SUM(C50:C63)</f>
        <v>1355.9976472000001</v>
      </c>
      <c r="D64" s="46">
        <f t="shared" ref="D64:H64" si="54">SUM(D50:D63)</f>
        <v>1359.6363489999994</v>
      </c>
      <c r="E64" s="46">
        <f t="shared" si="54"/>
        <v>1880.811471</v>
      </c>
      <c r="F64" s="46">
        <f t="shared" si="54"/>
        <v>2412.5239063000004</v>
      </c>
      <c r="G64" s="46">
        <f t="shared" si="54"/>
        <v>1970.3947751999995</v>
      </c>
      <c r="H64" s="46">
        <f t="shared" si="54"/>
        <v>2388.1316646999999</v>
      </c>
      <c r="J64" s="15">
        <f t="shared" ref="J64:O64" si="55">SUM(J50:J63)</f>
        <v>739.72887119634811</v>
      </c>
      <c r="K64" s="15">
        <f t="shared" si="55"/>
        <v>741.08560402513172</v>
      </c>
      <c r="L64" s="15">
        <f t="shared" si="55"/>
        <v>1056.0233552913076</v>
      </c>
      <c r="M64" s="15">
        <f t="shared" si="55"/>
        <v>1354.361967510664</v>
      </c>
      <c r="N64" s="15">
        <f t="shared" si="55"/>
        <v>1106.1961241419465</v>
      </c>
      <c r="O64" s="15">
        <f t="shared" si="55"/>
        <v>1340.6672512921041</v>
      </c>
      <c r="P64" s="1"/>
      <c r="Q64" s="15">
        <f t="shared" ref="Q64:V64" si="56">SUM(Q50:Q63)</f>
        <v>616.26877600365219</v>
      </c>
      <c r="R64" s="15">
        <f t="shared" si="56"/>
        <v>618.55074497486771</v>
      </c>
      <c r="S64" s="15">
        <f t="shared" si="56"/>
        <v>824.7881157086922</v>
      </c>
      <c r="T64" s="15">
        <f t="shared" si="56"/>
        <v>1058.1619387893359</v>
      </c>
      <c r="U64" s="15">
        <f t="shared" si="56"/>
        <v>864.19865105805377</v>
      </c>
      <c r="V64" s="15">
        <f t="shared" si="56"/>
        <v>1047.4644134078958</v>
      </c>
      <c r="W64" s="1"/>
      <c r="X64" s="15">
        <f t="shared" ref="X64:AC64" si="57">SUM(X50:X63)</f>
        <v>0</v>
      </c>
      <c r="Y64" s="15">
        <f t="shared" si="57"/>
        <v>0</v>
      </c>
      <c r="Z64" s="15">
        <f t="shared" si="57"/>
        <v>0</v>
      </c>
      <c r="AA64" s="15">
        <f t="shared" si="57"/>
        <v>0</v>
      </c>
      <c r="AB64" s="15">
        <f t="shared" si="57"/>
        <v>0</v>
      </c>
      <c r="AC64" s="15">
        <f t="shared" si="57"/>
        <v>0</v>
      </c>
      <c r="AD64" s="1"/>
      <c r="AE64" s="15">
        <f t="shared" ref="AE64:AI64" si="58">SUM(AE50:AE63)</f>
        <v>-1.4899192990469601E-13</v>
      </c>
      <c r="AF64" s="15">
        <f t="shared" si="58"/>
        <v>9.6589403142388619E-15</v>
      </c>
      <c r="AG64" s="15">
        <f t="shared" si="58"/>
        <v>1.0680345496894006E-13</v>
      </c>
      <c r="AH64" s="15">
        <f t="shared" si="58"/>
        <v>8.4154905266586866E-14</v>
      </c>
      <c r="AI64" s="15">
        <f t="shared" si="58"/>
        <v>-2.7999824681046448E-13</v>
      </c>
      <c r="AJ64" s="15">
        <f t="shared" ref="AJ64" si="59">SUM(AJ50:AJ63)</f>
        <v>3.9634961979118088E-14</v>
      </c>
    </row>
    <row r="65" spans="1:36" ht="15">
      <c r="A65" s="44">
        <v>13</v>
      </c>
      <c r="B65" s="12" t="s">
        <v>145</v>
      </c>
      <c r="C65" s="46">
        <f>C64+C48+C47+C46+C45+C24+C13+C12+C11+C10+C9+C44</f>
        <v>38124.969771398872</v>
      </c>
      <c r="D65" s="46">
        <f t="shared" ref="D65:H65" si="60">D64+D48+D47+D46+D45+D24+D13+D12+D11+D10+D9+D44</f>
        <v>40343.55847950805</v>
      </c>
      <c r="E65" s="46">
        <f t="shared" si="60"/>
        <v>40174.440081139939</v>
      </c>
      <c r="F65" s="46">
        <f t="shared" si="60"/>
        <v>42152.549251478689</v>
      </c>
      <c r="G65" s="46">
        <f t="shared" si="60"/>
        <v>45189.001649039186</v>
      </c>
      <c r="H65" s="46">
        <f t="shared" si="60"/>
        <v>49335.355755786237</v>
      </c>
      <c r="J65" s="15">
        <f t="shared" ref="J65:O65" si="61">J64+J48+J47+J46+J45+J24+J13+J12+J11+J10+J9+J44</f>
        <v>20798.075064235098</v>
      </c>
      <c r="K65" s="15">
        <f t="shared" si="61"/>
        <v>21989.725727985424</v>
      </c>
      <c r="L65" s="15">
        <f t="shared" si="61"/>
        <v>22556.83127500183</v>
      </c>
      <c r="M65" s="15">
        <f t="shared" si="61"/>
        <v>23663.935263290055</v>
      </c>
      <c r="N65" s="15">
        <f t="shared" si="61"/>
        <v>25369.483875604212</v>
      </c>
      <c r="O65" s="15">
        <f t="shared" si="61"/>
        <v>27696.251747885475</v>
      </c>
      <c r="P65" s="1"/>
      <c r="Q65" s="15">
        <f t="shared" ref="Q65:V65" si="62">Q64+Q48+Q47+Q46+Q45+Q24+Q13+Q12+Q11+Q10+Q9+Q44</f>
        <v>17326.894707163774</v>
      </c>
      <c r="R65" s="15">
        <f t="shared" si="62"/>
        <v>18353.832751522634</v>
      </c>
      <c r="S65" s="15">
        <f t="shared" si="62"/>
        <v>17617.608806138109</v>
      </c>
      <c r="T65" s="15">
        <f t="shared" si="62"/>
        <v>18488.613988188627</v>
      </c>
      <c r="U65" s="15">
        <f t="shared" si="62"/>
        <v>19819.517773434993</v>
      </c>
      <c r="V65" s="15">
        <f t="shared" si="62"/>
        <v>21639.104007900765</v>
      </c>
      <c r="W65" s="1"/>
      <c r="X65" s="15">
        <f t="shared" ref="X65:AC65" si="63">X64+X48+X47+X46+X45+X24+X13+X12+X11+X10+X9+X44</f>
        <v>0</v>
      </c>
      <c r="Y65" s="15">
        <f t="shared" si="63"/>
        <v>0</v>
      </c>
      <c r="Z65" s="15">
        <f t="shared" si="63"/>
        <v>0</v>
      </c>
      <c r="AA65" s="15">
        <f t="shared" si="63"/>
        <v>0</v>
      </c>
      <c r="AB65" s="15">
        <f t="shared" si="63"/>
        <v>0</v>
      </c>
      <c r="AC65" s="15">
        <f t="shared" si="63"/>
        <v>0</v>
      </c>
      <c r="AD65" s="1"/>
      <c r="AE65" s="15">
        <f t="shared" ref="AE65:AI65" si="64">AE64+AE48+AE47+AE46+AE45+AE24+AE13+AE12+AE11+AE10+AE9+AE44</f>
        <v>-2.9027891201849343E-12</v>
      </c>
      <c r="AF65" s="15">
        <f t="shared" si="64"/>
        <v>-8.0790929501972641E-13</v>
      </c>
      <c r="AG65" s="15">
        <f t="shared" si="64"/>
        <v>1.4588330543574557E-13</v>
      </c>
      <c r="AH65" s="15">
        <f t="shared" si="64"/>
        <v>1.4741541320972829E-12</v>
      </c>
      <c r="AI65" s="15">
        <f t="shared" si="64"/>
        <v>-6.2490012079849389E-12</v>
      </c>
      <c r="AJ65" s="15">
        <f t="shared" ref="AJ65" si="65">AJ64+AJ48+AJ47+AJ46+AJ45+AJ24+AJ13+AJ12+AJ11+AJ10+AJ9+AJ44</f>
        <v>7.893685705084863E-13</v>
      </c>
    </row>
    <row r="66" spans="1:36" ht="15.75">
      <c r="A66" s="44">
        <v>14</v>
      </c>
      <c r="B66" s="12" t="s">
        <v>146</v>
      </c>
      <c r="C66" s="13">
        <v>-80.584488100000002</v>
      </c>
      <c r="D66" s="13">
        <v>-112.23669609999999</v>
      </c>
      <c r="E66" s="13">
        <v>-103.83396949999999</v>
      </c>
      <c r="F66" s="13">
        <v>-127.174491</v>
      </c>
      <c r="G66" s="13">
        <v>-130.4498256</v>
      </c>
      <c r="H66" s="142">
        <v>-135.58055630000004</v>
      </c>
      <c r="I66" s="52"/>
      <c r="J66" s="49">
        <f t="shared" ref="J66:O66" si="66">C66*J$6*J$7/(J$6*J$7+Q$6*Q$7+X$6*X$7)</f>
        <v>-43.960749151179314</v>
      </c>
      <c r="K66" s="49">
        <f t="shared" si="66"/>
        <v>-61.175916475188082</v>
      </c>
      <c r="L66" s="49">
        <f t="shared" si="66"/>
        <v>-58.299887338684407</v>
      </c>
      <c r="M66" s="49">
        <f t="shared" si="66"/>
        <v>-71.394232984860196</v>
      </c>
      <c r="N66" s="49">
        <f t="shared" si="66"/>
        <v>-73.235624297199905</v>
      </c>
      <c r="O66" s="49">
        <f t="shared" si="66"/>
        <v>-76.113228776357857</v>
      </c>
      <c r="P66" s="1"/>
      <c r="Q66" s="49">
        <f t="shared" ref="Q66:V66" si="67">C66*Q$6*Q$7/(Q$6*Q$7+X$6*X$7+J$6*J$7)</f>
        <v>-36.623738948820694</v>
      </c>
      <c r="R66" s="49">
        <f t="shared" si="67"/>
        <v>-51.0607796248119</v>
      </c>
      <c r="S66" s="49">
        <f t="shared" si="67"/>
        <v>-45.534082161315581</v>
      </c>
      <c r="T66" s="49">
        <f t="shared" si="67"/>
        <v>-55.780258015139786</v>
      </c>
      <c r="U66" s="49">
        <f t="shared" si="67"/>
        <v>-57.214201302800106</v>
      </c>
      <c r="V66" s="49">
        <f t="shared" si="67"/>
        <v>-59.467327523642197</v>
      </c>
      <c r="W66" s="1"/>
      <c r="X66" s="49">
        <f t="shared" ref="X66:AC66" si="68">C66*X$6*X$7/(X$6*X$7+J$6*J$7+Q$6*Q$7)</f>
        <v>0</v>
      </c>
      <c r="Y66" s="49">
        <f t="shared" si="68"/>
        <v>0</v>
      </c>
      <c r="Z66" s="49">
        <f t="shared" si="68"/>
        <v>0</v>
      </c>
      <c r="AA66" s="49">
        <f t="shared" si="68"/>
        <v>0</v>
      </c>
      <c r="AB66" s="49">
        <f t="shared" si="68"/>
        <v>0</v>
      </c>
      <c r="AC66" s="49">
        <f t="shared" si="68"/>
        <v>0</v>
      </c>
      <c r="AD66" s="1"/>
      <c r="AE66" s="49">
        <f>C66-J66-Q66-X66</f>
        <v>7.1054273576010019E-15</v>
      </c>
      <c r="AF66" s="49">
        <f>D66-K66-R66-Y66</f>
        <v>-7.1054273576010019E-15</v>
      </c>
      <c r="AG66" s="49">
        <f t="shared" ref="AG66:AJ66" si="69">E66-L66-S66-Z66</f>
        <v>-7.1054273576010019E-15</v>
      </c>
      <c r="AH66" s="49">
        <f t="shared" si="69"/>
        <v>-2.1316282072803006E-14</v>
      </c>
      <c r="AI66" s="49">
        <f t="shared" si="69"/>
        <v>1.4210854715202004E-14</v>
      </c>
      <c r="AJ66" s="49">
        <f t="shared" si="69"/>
        <v>1.4210854715202004E-14</v>
      </c>
    </row>
    <row r="67" spans="1:36" ht="15.75">
      <c r="A67" s="44">
        <v>15</v>
      </c>
      <c r="B67" s="12" t="s">
        <v>147</v>
      </c>
      <c r="C67" s="146">
        <f t="shared" ref="C67:G67" si="70">+C65+C66</f>
        <v>38044.38528329887</v>
      </c>
      <c r="D67" s="146">
        <f t="shared" si="70"/>
        <v>40231.32178340805</v>
      </c>
      <c r="E67" s="146">
        <f t="shared" si="70"/>
        <v>40070.606111639936</v>
      </c>
      <c r="F67" s="146">
        <f t="shared" si="70"/>
        <v>42025.374760478691</v>
      </c>
      <c r="G67" s="146">
        <f t="shared" si="70"/>
        <v>45058.551823439186</v>
      </c>
      <c r="H67" s="146">
        <f t="shared" ref="H67" si="71">+H65+H66</f>
        <v>49199.775199486234</v>
      </c>
      <c r="I67" s="52"/>
      <c r="J67" s="46">
        <f>J65+J66</f>
        <v>20754.11431508392</v>
      </c>
      <c r="K67" s="46">
        <f>K65+K66</f>
        <v>21928.549811510235</v>
      </c>
      <c r="L67" s="46">
        <f t="shared" ref="L67:O67" si="72">L65+L66</f>
        <v>22498.531387663144</v>
      </c>
      <c r="M67" s="46">
        <f t="shared" si="72"/>
        <v>23592.541030305194</v>
      </c>
      <c r="N67" s="46">
        <f t="shared" si="72"/>
        <v>25296.248251307014</v>
      </c>
      <c r="O67" s="46">
        <f t="shared" si="72"/>
        <v>27620.138519109118</v>
      </c>
      <c r="P67" s="1"/>
      <c r="Q67" s="46">
        <f>Q65+Q66</f>
        <v>17290.270968214954</v>
      </c>
      <c r="R67" s="46">
        <f>R65+R66</f>
        <v>18302.771971897822</v>
      </c>
      <c r="S67" s="46">
        <f t="shared" ref="S67:V67" si="73">S65+S66</f>
        <v>17572.074723976792</v>
      </c>
      <c r="T67" s="46">
        <f t="shared" si="73"/>
        <v>18432.833730173486</v>
      </c>
      <c r="U67" s="46">
        <f t="shared" si="73"/>
        <v>19762.303572132194</v>
      </c>
      <c r="V67" s="46">
        <f t="shared" si="73"/>
        <v>21579.636680377123</v>
      </c>
      <c r="W67" s="1"/>
      <c r="X67" s="46">
        <f>X65+X66</f>
        <v>0</v>
      </c>
      <c r="Y67" s="46">
        <f>Y65+Y66</f>
        <v>0</v>
      </c>
      <c r="Z67" s="46">
        <f t="shared" ref="Z67:AC67" si="74">Z65+Z66</f>
        <v>0</v>
      </c>
      <c r="AA67" s="46">
        <f t="shared" si="74"/>
        <v>0</v>
      </c>
      <c r="AB67" s="46">
        <f t="shared" si="74"/>
        <v>0</v>
      </c>
      <c r="AC67" s="46">
        <f t="shared" si="74"/>
        <v>0</v>
      </c>
      <c r="AD67" s="1"/>
      <c r="AE67" s="46">
        <f>AE65+AE66</f>
        <v>-2.8956836928273333E-12</v>
      </c>
      <c r="AF67" s="46">
        <f>AF65+AF66</f>
        <v>-8.1501472237732742E-13</v>
      </c>
      <c r="AG67" s="46">
        <f t="shared" ref="AG67:AI67" si="75">AG65+AG66</f>
        <v>1.3877787807814457E-13</v>
      </c>
      <c r="AH67" s="46">
        <f t="shared" si="75"/>
        <v>1.4528378500244798E-12</v>
      </c>
      <c r="AI67" s="46">
        <f t="shared" si="75"/>
        <v>-6.2347903532697369E-12</v>
      </c>
      <c r="AJ67" s="46">
        <f t="shared" ref="AJ67" si="76">AJ65+AJ66</f>
        <v>8.035794252236883E-13</v>
      </c>
    </row>
    <row r="68" spans="1:36" ht="15.75">
      <c r="A68" s="44">
        <v>16</v>
      </c>
      <c r="B68" s="12" t="s">
        <v>148</v>
      </c>
      <c r="C68" s="13">
        <v>398.85999999999996</v>
      </c>
      <c r="D68" s="13">
        <v>689.85</v>
      </c>
      <c r="E68" s="13">
        <v>589.15235470985715</v>
      </c>
      <c r="F68" s="13">
        <v>1290.9604088301694</v>
      </c>
      <c r="G68" s="13">
        <v>716.43227995483812</v>
      </c>
      <c r="H68" s="147"/>
      <c r="J68" s="49">
        <f t="shared" ref="J68:N68" si="77">C68*J$6*J$7/(J$6*J$7+Q$6*Q$7+X$6*X$7)</f>
        <v>217.58758813086484</v>
      </c>
      <c r="K68" s="49">
        <f t="shared" si="77"/>
        <v>376.01076516728028</v>
      </c>
      <c r="L68" s="49">
        <f t="shared" si="77"/>
        <v>330.7926690109378</v>
      </c>
      <c r="M68" s="49">
        <f t="shared" si="77"/>
        <v>724.72968028039111</v>
      </c>
      <c r="N68" s="49">
        <f t="shared" si="77"/>
        <v>402.21108037386955</v>
      </c>
      <c r="O68" s="49">
        <f>H68*O$6*O$7/(O$6*O$7+V$6*V$7+AC$6*AC$7)</f>
        <v>0</v>
      </c>
      <c r="P68" s="1"/>
      <c r="Q68" s="49">
        <f t="shared" ref="Q68:V68" si="78">C68*Q$6*Q$7/(Q$6*Q$7+X$6*X$7+J$6*J$7)</f>
        <v>181.27241186913517</v>
      </c>
      <c r="R68" s="49">
        <f t="shared" si="78"/>
        <v>313.83923483271968</v>
      </c>
      <c r="S68" s="49">
        <f t="shared" si="78"/>
        <v>258.35968569891935</v>
      </c>
      <c r="T68" s="49">
        <f t="shared" si="78"/>
        <v>566.23072854977818</v>
      </c>
      <c r="U68" s="49">
        <f t="shared" si="78"/>
        <v>314.22119958096869</v>
      </c>
      <c r="V68" s="49">
        <f t="shared" si="78"/>
        <v>0</v>
      </c>
      <c r="W68" s="1"/>
      <c r="X68" s="49">
        <f t="shared" ref="X68:AC68" si="79">C68*X$6*X$7/(X$6*X$7+J$6*J$7+Q$6*Q$7)</f>
        <v>0</v>
      </c>
      <c r="Y68" s="49">
        <f t="shared" si="79"/>
        <v>0</v>
      </c>
      <c r="Z68" s="49">
        <f t="shared" si="79"/>
        <v>0</v>
      </c>
      <c r="AA68" s="49">
        <f t="shared" si="79"/>
        <v>0</v>
      </c>
      <c r="AB68" s="49">
        <f t="shared" si="79"/>
        <v>0</v>
      </c>
      <c r="AC68" s="49">
        <f t="shared" si="79"/>
        <v>0</v>
      </c>
      <c r="AD68" s="1"/>
      <c r="AE68" s="49">
        <f>C68-J68-Q68-X68</f>
        <v>-5.6843418860808015E-14</v>
      </c>
      <c r="AF68" s="49">
        <f t="shared" ref="AF68:AJ68" si="80">D68-K68-R68-Y68</f>
        <v>5.6843418860808015E-14</v>
      </c>
      <c r="AG68" s="49">
        <f t="shared" si="80"/>
        <v>0</v>
      </c>
      <c r="AH68" s="49">
        <f t="shared" si="80"/>
        <v>1.1368683772161603E-13</v>
      </c>
      <c r="AI68" s="49">
        <f t="shared" si="80"/>
        <v>-1.1368683772161603E-13</v>
      </c>
      <c r="AJ68" s="49">
        <f t="shared" si="80"/>
        <v>0</v>
      </c>
    </row>
    <row r="69" spans="1:36">
      <c r="A69" s="6"/>
      <c r="B69" s="7" t="s">
        <v>149</v>
      </c>
      <c r="C69" s="21">
        <f>C68+C67</f>
        <v>38443.245283298871</v>
      </c>
      <c r="D69" s="21">
        <f t="shared" ref="D69:H69" si="81">D68+D67</f>
        <v>40921.171783408048</v>
      </c>
      <c r="E69" s="21">
        <f t="shared" si="81"/>
        <v>40659.758466349791</v>
      </c>
      <c r="F69" s="21">
        <f t="shared" si="81"/>
        <v>43316.335169308863</v>
      </c>
      <c r="G69" s="21">
        <f t="shared" si="81"/>
        <v>45774.984103394025</v>
      </c>
      <c r="H69" s="21">
        <f t="shared" si="81"/>
        <v>49199.775199486234</v>
      </c>
      <c r="J69" s="21">
        <f t="shared" ref="J69:N69" si="82">J68+J67</f>
        <v>20971.701903214784</v>
      </c>
      <c r="K69" s="21">
        <f t="shared" si="82"/>
        <v>22304.560576677515</v>
      </c>
      <c r="L69" s="21">
        <f t="shared" si="82"/>
        <v>22829.324056674082</v>
      </c>
      <c r="M69" s="21">
        <f t="shared" si="82"/>
        <v>24317.270710585584</v>
      </c>
      <c r="N69" s="21">
        <f t="shared" si="82"/>
        <v>25698.459331680882</v>
      </c>
      <c r="O69" s="21">
        <f t="shared" ref="O69" si="83">O68+O67</f>
        <v>27620.138519109118</v>
      </c>
      <c r="P69" s="1"/>
      <c r="Q69" s="21">
        <f t="shared" ref="Q69:AB69" si="84">Q68+Q67</f>
        <v>17471.543380084091</v>
      </c>
      <c r="R69" s="21">
        <f t="shared" si="84"/>
        <v>18616.61120673054</v>
      </c>
      <c r="S69" s="21">
        <f t="shared" si="84"/>
        <v>17830.434409675712</v>
      </c>
      <c r="T69" s="21">
        <f t="shared" si="84"/>
        <v>18999.064458723264</v>
      </c>
      <c r="U69" s="21">
        <f t="shared" si="84"/>
        <v>20076.524771713164</v>
      </c>
      <c r="V69" s="21">
        <f t="shared" ref="V69" si="85">V68+V67</f>
        <v>21579.636680377123</v>
      </c>
      <c r="W69" s="1"/>
      <c r="X69" s="21">
        <f t="shared" si="84"/>
        <v>0</v>
      </c>
      <c r="Y69" s="21">
        <f t="shared" si="84"/>
        <v>0</v>
      </c>
      <c r="Z69" s="21">
        <f t="shared" si="84"/>
        <v>0</v>
      </c>
      <c r="AA69" s="21">
        <f t="shared" si="84"/>
        <v>0</v>
      </c>
      <c r="AB69" s="21">
        <f t="shared" si="84"/>
        <v>0</v>
      </c>
      <c r="AC69" s="21">
        <f t="shared" ref="AC69" si="86">AC68+AC67</f>
        <v>0</v>
      </c>
      <c r="AD69" s="1"/>
      <c r="AE69" s="21">
        <f t="shared" ref="AE69:AI69" si="87">AE68+AE67</f>
        <v>-2.9525271116881413E-12</v>
      </c>
      <c r="AF69" s="21">
        <f t="shared" si="87"/>
        <v>-7.581713035165194E-13</v>
      </c>
      <c r="AG69" s="21">
        <f t="shared" si="87"/>
        <v>1.3877787807814457E-13</v>
      </c>
      <c r="AH69" s="21">
        <f t="shared" si="87"/>
        <v>1.5665246877460959E-12</v>
      </c>
      <c r="AI69" s="21">
        <f t="shared" si="87"/>
        <v>-6.3484771909913529E-12</v>
      </c>
      <c r="AJ69" s="21">
        <f t="shared" ref="AJ69" si="88">AJ68+AJ67</f>
        <v>8.035794252236883E-13</v>
      </c>
    </row>
    <row r="70" spans="1:36" s="64" customFormat="1" ht="14.25">
      <c r="J70" s="93">
        <f>J69/J7</f>
        <v>24.966311789541408</v>
      </c>
      <c r="K70" s="93">
        <f t="shared" ref="K70:O70" si="89">K69/K7</f>
        <v>26.553048305568471</v>
      </c>
      <c r="L70" s="93">
        <f t="shared" si="89"/>
        <v>27.177766734135812</v>
      </c>
      <c r="M70" s="93">
        <f t="shared" si="89"/>
        <v>28.949131798316174</v>
      </c>
      <c r="N70" s="93">
        <f t="shared" si="89"/>
        <v>30.593403966286765</v>
      </c>
      <c r="O70" s="93">
        <f t="shared" si="89"/>
        <v>32.881117284653712</v>
      </c>
      <c r="Q70" s="93">
        <f>Q69/Q7</f>
        <v>17.828105489881725</v>
      </c>
      <c r="R70" s="93">
        <f t="shared" ref="R70:V70" si="90">R69/R7</f>
        <v>18.996542047684226</v>
      </c>
      <c r="S70" s="93">
        <f t="shared" si="90"/>
        <v>18.194320826199707</v>
      </c>
      <c r="T70" s="93">
        <f t="shared" si="90"/>
        <v>19.386800468084964</v>
      </c>
      <c r="U70" s="93">
        <f t="shared" si="90"/>
        <v>20.48624976705425</v>
      </c>
      <c r="V70" s="93">
        <f t="shared" si="90"/>
        <v>22.020037428956247</v>
      </c>
      <c r="X70" s="93" t="e">
        <f>X69/X7</f>
        <v>#DIV/0!</v>
      </c>
      <c r="Y70" s="93" t="e">
        <f t="shared" ref="Y70:AC70" si="91">Y69/Y7</f>
        <v>#DIV/0!</v>
      </c>
      <c r="Z70" s="93" t="e">
        <f t="shared" si="91"/>
        <v>#DIV/0!</v>
      </c>
      <c r="AA70" s="93" t="e">
        <f t="shared" si="91"/>
        <v>#DIV/0!</v>
      </c>
      <c r="AB70" s="93" t="e">
        <f t="shared" si="91"/>
        <v>#DIV/0!</v>
      </c>
      <c r="AC70" s="93" t="e">
        <f t="shared" si="91"/>
        <v>#DIV/0!</v>
      </c>
    </row>
    <row r="71" spans="1:36">
      <c r="C71" s="106">
        <v>6</v>
      </c>
      <c r="D71" s="106">
        <v>6</v>
      </c>
      <c r="E71" s="106">
        <v>6</v>
      </c>
      <c r="F71" s="106">
        <v>6</v>
      </c>
      <c r="G71" s="106">
        <v>6</v>
      </c>
      <c r="H71" s="106">
        <v>6</v>
      </c>
      <c r="J71" s="19">
        <f>C71</f>
        <v>6</v>
      </c>
      <c r="K71" s="19">
        <f t="shared" ref="K71:O72" si="92">D71</f>
        <v>6</v>
      </c>
      <c r="L71" s="19">
        <f t="shared" si="92"/>
        <v>6</v>
      </c>
      <c r="M71" s="19">
        <f t="shared" si="92"/>
        <v>6</v>
      </c>
      <c r="N71" s="19">
        <f t="shared" si="92"/>
        <v>6</v>
      </c>
      <c r="O71" s="19">
        <f t="shared" si="92"/>
        <v>6</v>
      </c>
      <c r="P71" s="1"/>
      <c r="Q71" s="19">
        <f>J71</f>
        <v>6</v>
      </c>
      <c r="R71" s="19">
        <f t="shared" ref="R71:V72" si="93">K71</f>
        <v>6</v>
      </c>
      <c r="S71" s="19">
        <f t="shared" si="93"/>
        <v>6</v>
      </c>
      <c r="T71" s="19">
        <f t="shared" si="93"/>
        <v>6</v>
      </c>
      <c r="U71" s="19">
        <f t="shared" si="93"/>
        <v>6</v>
      </c>
      <c r="V71" s="19">
        <f t="shared" si="93"/>
        <v>6</v>
      </c>
      <c r="W71" s="1"/>
      <c r="X71" s="19">
        <f>Q71</f>
        <v>6</v>
      </c>
      <c r="Y71" s="19">
        <f t="shared" ref="Y71:AC72" si="94">R71</f>
        <v>6</v>
      </c>
      <c r="Z71" s="19">
        <f t="shared" si="94"/>
        <v>6</v>
      </c>
      <c r="AA71" s="19">
        <f t="shared" si="94"/>
        <v>6</v>
      </c>
      <c r="AB71" s="19">
        <f t="shared" si="94"/>
        <v>6</v>
      </c>
      <c r="AC71" s="19">
        <f t="shared" si="94"/>
        <v>6</v>
      </c>
      <c r="AD71" s="1"/>
      <c r="AE71" s="1"/>
      <c r="AF71" s="1"/>
      <c r="AG71" s="1"/>
      <c r="AH71" s="1"/>
      <c r="AI71" s="1"/>
      <c r="AJ71" s="1"/>
    </row>
    <row r="72" spans="1:36">
      <c r="C72" s="106">
        <v>1820</v>
      </c>
      <c r="D72" s="106">
        <v>1820</v>
      </c>
      <c r="E72" s="106">
        <v>1820</v>
      </c>
      <c r="F72" s="106">
        <v>1820</v>
      </c>
      <c r="G72" s="106">
        <v>1820</v>
      </c>
      <c r="H72" s="106">
        <v>1820</v>
      </c>
      <c r="J72" s="19">
        <f>C72</f>
        <v>1820</v>
      </c>
      <c r="K72" s="19">
        <f t="shared" si="92"/>
        <v>1820</v>
      </c>
      <c r="L72" s="19">
        <f t="shared" si="92"/>
        <v>1820</v>
      </c>
      <c r="M72" s="19">
        <f t="shared" si="92"/>
        <v>1820</v>
      </c>
      <c r="N72" s="19">
        <f t="shared" si="92"/>
        <v>1820</v>
      </c>
      <c r="O72" s="19">
        <f t="shared" si="92"/>
        <v>1820</v>
      </c>
      <c r="P72" s="1"/>
      <c r="Q72" s="19">
        <f>J72</f>
        <v>1820</v>
      </c>
      <c r="R72" s="19">
        <f t="shared" si="93"/>
        <v>1820</v>
      </c>
      <c r="S72" s="19">
        <f t="shared" si="93"/>
        <v>1820</v>
      </c>
      <c r="T72" s="19">
        <f t="shared" si="93"/>
        <v>1820</v>
      </c>
      <c r="U72" s="19">
        <f t="shared" si="93"/>
        <v>1820</v>
      </c>
      <c r="V72" s="19">
        <f t="shared" si="93"/>
        <v>1820</v>
      </c>
      <c r="W72" s="1"/>
      <c r="X72" s="19">
        <f>Q72</f>
        <v>1820</v>
      </c>
      <c r="Y72" s="19">
        <f t="shared" si="94"/>
        <v>1820</v>
      </c>
      <c r="Z72" s="19">
        <f t="shared" si="94"/>
        <v>1820</v>
      </c>
      <c r="AA72" s="19">
        <f t="shared" si="94"/>
        <v>1820</v>
      </c>
      <c r="AB72" s="19">
        <f t="shared" si="94"/>
        <v>1820</v>
      </c>
      <c r="AC72" s="19">
        <f t="shared" si="94"/>
        <v>1820</v>
      </c>
      <c r="AD72" s="1"/>
      <c r="AE72" s="1"/>
      <c r="AF72" s="1"/>
      <c r="AG72" s="1"/>
      <c r="AH72" s="1"/>
      <c r="AI72" s="1"/>
      <c r="AJ72" s="1"/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2989.5482247569107</v>
      </c>
      <c r="K75" s="30">
        <f t="shared" ref="K75:O75" si="95">K9*$C75</f>
        <v>2393.5402234811913</v>
      </c>
      <c r="L75" s="30">
        <f t="shared" si="95"/>
        <v>3003.2624803122944</v>
      </c>
      <c r="M75" s="30">
        <f t="shared" si="95"/>
        <v>2968.4900164451319</v>
      </c>
      <c r="N75" s="30">
        <f t="shared" si="95"/>
        <v>2472.7292828645686</v>
      </c>
      <c r="O75" s="30">
        <f t="shared" si="95"/>
        <v>2732.8238376421727</v>
      </c>
      <c r="P75" s="64"/>
      <c r="Q75" s="30">
        <f>Q9*$C75</f>
        <v>2490.5952667430884</v>
      </c>
      <c r="R75" s="30">
        <f t="shared" ref="R75:V75" si="96">R9*$C75</f>
        <v>1997.7801219188091</v>
      </c>
      <c r="S75" s="30">
        <f t="shared" si="96"/>
        <v>2345.6443360877056</v>
      </c>
      <c r="T75" s="30">
        <f t="shared" si="96"/>
        <v>2319.2789124548681</v>
      </c>
      <c r="U75" s="30">
        <f t="shared" si="96"/>
        <v>1931.781592835431</v>
      </c>
      <c r="V75" s="30">
        <f t="shared" si="96"/>
        <v>2135.1574861578274</v>
      </c>
      <c r="W75" s="64"/>
      <c r="X75" s="30">
        <f>X9*$C75</f>
        <v>0</v>
      </c>
      <c r="Y75" s="30">
        <f t="shared" ref="Y75:AC75" si="97">Y9*$C75</f>
        <v>0</v>
      </c>
      <c r="Z75" s="30">
        <f t="shared" si="97"/>
        <v>0</v>
      </c>
      <c r="AA75" s="30">
        <f t="shared" si="97"/>
        <v>0</v>
      </c>
      <c r="AB75" s="30">
        <f t="shared" si="97"/>
        <v>0</v>
      </c>
      <c r="AC75" s="30">
        <f t="shared" si="97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98">J10*$C76</f>
        <v>2969.9229914009388</v>
      </c>
      <c r="K76" s="30">
        <f t="shared" si="98"/>
        <v>2933.0809636613576</v>
      </c>
      <c r="L76" s="30">
        <f t="shared" si="98"/>
        <v>2802.3258332974156</v>
      </c>
      <c r="M76" s="30">
        <f t="shared" si="98"/>
        <v>3297.5351689128088</v>
      </c>
      <c r="N76" s="30">
        <f t="shared" si="98"/>
        <v>3591.5746330579441</v>
      </c>
      <c r="O76" s="30">
        <f t="shared" si="98"/>
        <v>4403.3159064550437</v>
      </c>
      <c r="P76" s="64"/>
      <c r="Q76" s="30">
        <f t="shared" ref="Q76:V79" si="99">Q10*$C76</f>
        <v>2474.2454674990613</v>
      </c>
      <c r="R76" s="30">
        <f t="shared" si="99"/>
        <v>2448.1104548386429</v>
      </c>
      <c r="S76" s="30">
        <f t="shared" si="99"/>
        <v>2188.7063691025842</v>
      </c>
      <c r="T76" s="30">
        <f t="shared" si="99"/>
        <v>2576.3616309871927</v>
      </c>
      <c r="U76" s="30">
        <f t="shared" si="99"/>
        <v>2805.8622565420578</v>
      </c>
      <c r="V76" s="30">
        <f t="shared" si="99"/>
        <v>3440.3142976449572</v>
      </c>
      <c r="W76" s="64"/>
      <c r="X76" s="30">
        <f t="shared" ref="X76:AC79" si="100">X10*$C76</f>
        <v>0</v>
      </c>
      <c r="Y76" s="30">
        <f t="shared" si="100"/>
        <v>0</v>
      </c>
      <c r="Z76" s="30">
        <f t="shared" si="100"/>
        <v>0</v>
      </c>
      <c r="AA76" s="30">
        <f t="shared" si="100"/>
        <v>0</v>
      </c>
      <c r="AB76" s="30">
        <f t="shared" si="100"/>
        <v>0</v>
      </c>
      <c r="AC76" s="30">
        <f t="shared" si="100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98"/>
        <v>280.24801530418472</v>
      </c>
      <c r="K77" s="30">
        <f t="shared" si="98"/>
        <v>312.8117586487914</v>
      </c>
      <c r="L77" s="30">
        <f t="shared" si="98"/>
        <v>345.88689113116681</v>
      </c>
      <c r="M77" s="30">
        <f t="shared" si="98"/>
        <v>190.67425068051716</v>
      </c>
      <c r="N77" s="30">
        <f t="shared" si="98"/>
        <v>274.31888539853071</v>
      </c>
      <c r="O77" s="30">
        <f t="shared" si="98"/>
        <v>260.67554273208577</v>
      </c>
      <c r="P77" s="64"/>
      <c r="Q77" s="30">
        <f t="shared" si="99"/>
        <v>233.47486909581536</v>
      </c>
      <c r="R77" s="30">
        <f t="shared" si="99"/>
        <v>261.08987315120851</v>
      </c>
      <c r="S77" s="30">
        <f t="shared" si="99"/>
        <v>270.14875736883323</v>
      </c>
      <c r="T77" s="30">
        <f t="shared" si="99"/>
        <v>148.97364191948282</v>
      </c>
      <c r="U77" s="30">
        <f t="shared" si="99"/>
        <v>214.30739590146939</v>
      </c>
      <c r="V77" s="30">
        <f t="shared" si="99"/>
        <v>203.66601346791415</v>
      </c>
      <c r="W77" s="64"/>
      <c r="X77" s="30">
        <f t="shared" si="100"/>
        <v>0</v>
      </c>
      <c r="Y77" s="30">
        <f t="shared" si="100"/>
        <v>0</v>
      </c>
      <c r="Z77" s="30">
        <f t="shared" si="100"/>
        <v>0</v>
      </c>
      <c r="AA77" s="30">
        <f t="shared" si="100"/>
        <v>0</v>
      </c>
      <c r="AB77" s="30">
        <f t="shared" si="100"/>
        <v>0</v>
      </c>
      <c r="AC77" s="30">
        <f t="shared" si="100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98"/>
        <v>0</v>
      </c>
      <c r="K78" s="30">
        <f t="shared" si="98"/>
        <v>0</v>
      </c>
      <c r="L78" s="30">
        <f t="shared" si="98"/>
        <v>0</v>
      </c>
      <c r="M78" s="30">
        <f t="shared" si="98"/>
        <v>0</v>
      </c>
      <c r="N78" s="30">
        <f t="shared" si="98"/>
        <v>0</v>
      </c>
      <c r="O78" s="30">
        <f t="shared" si="98"/>
        <v>0</v>
      </c>
      <c r="P78" s="64"/>
      <c r="Q78" s="30">
        <f t="shared" si="99"/>
        <v>0</v>
      </c>
      <c r="R78" s="30">
        <f t="shared" si="99"/>
        <v>0</v>
      </c>
      <c r="S78" s="30">
        <f t="shared" si="99"/>
        <v>0</v>
      </c>
      <c r="T78" s="30">
        <f t="shared" si="99"/>
        <v>0</v>
      </c>
      <c r="U78" s="30">
        <f t="shared" si="99"/>
        <v>0</v>
      </c>
      <c r="V78" s="30">
        <f t="shared" si="99"/>
        <v>0</v>
      </c>
      <c r="W78" s="64"/>
      <c r="X78" s="30">
        <f t="shared" si="100"/>
        <v>0</v>
      </c>
      <c r="Y78" s="30">
        <f t="shared" si="100"/>
        <v>0</v>
      </c>
      <c r="Z78" s="30">
        <f t="shared" si="100"/>
        <v>0</v>
      </c>
      <c r="AA78" s="30">
        <f t="shared" si="100"/>
        <v>0</v>
      </c>
      <c r="AB78" s="30">
        <f t="shared" si="100"/>
        <v>0</v>
      </c>
      <c r="AC78" s="30">
        <f t="shared" si="100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98"/>
        <v>0</v>
      </c>
      <c r="K79" s="90">
        <f t="shared" si="98"/>
        <v>0</v>
      </c>
      <c r="L79" s="90">
        <f t="shared" si="98"/>
        <v>0</v>
      </c>
      <c r="M79" s="90">
        <f t="shared" si="98"/>
        <v>0</v>
      </c>
      <c r="N79" s="90">
        <f t="shared" si="98"/>
        <v>0</v>
      </c>
      <c r="O79" s="90">
        <f t="shared" si="98"/>
        <v>0</v>
      </c>
      <c r="P79" s="64"/>
      <c r="Q79" s="89">
        <f t="shared" si="99"/>
        <v>0</v>
      </c>
      <c r="R79" s="90">
        <f t="shared" si="99"/>
        <v>0</v>
      </c>
      <c r="S79" s="90">
        <f t="shared" si="99"/>
        <v>0</v>
      </c>
      <c r="T79" s="90">
        <f t="shared" si="99"/>
        <v>0</v>
      </c>
      <c r="U79" s="90">
        <f t="shared" si="99"/>
        <v>0</v>
      </c>
      <c r="V79" s="90">
        <f t="shared" si="99"/>
        <v>0</v>
      </c>
      <c r="W79" s="64"/>
      <c r="X79" s="89">
        <f t="shared" si="100"/>
        <v>0</v>
      </c>
      <c r="Y79" s="90">
        <f t="shared" si="100"/>
        <v>0</v>
      </c>
      <c r="Z79" s="90">
        <f t="shared" si="100"/>
        <v>0</v>
      </c>
      <c r="AA79" s="90">
        <f t="shared" si="100"/>
        <v>0</v>
      </c>
      <c r="AB79" s="90">
        <f t="shared" si="100"/>
        <v>0</v>
      </c>
      <c r="AC79" s="90">
        <f t="shared" si="100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01">J15*$C81</f>
        <v>0</v>
      </c>
      <c r="K81" s="30">
        <f t="shared" si="101"/>
        <v>0</v>
      </c>
      <c r="L81" s="30">
        <f t="shared" si="101"/>
        <v>0</v>
      </c>
      <c r="M81" s="30">
        <f t="shared" si="101"/>
        <v>0</v>
      </c>
      <c r="N81" s="30">
        <f t="shared" si="101"/>
        <v>0</v>
      </c>
      <c r="O81" s="30">
        <f t="shared" si="101"/>
        <v>0</v>
      </c>
      <c r="P81" s="64"/>
      <c r="Q81" s="30">
        <f t="shared" ref="Q81:V89" si="102">Q15*$C81</f>
        <v>0</v>
      </c>
      <c r="R81" s="30">
        <f t="shared" si="102"/>
        <v>0</v>
      </c>
      <c r="S81" s="30">
        <f t="shared" si="102"/>
        <v>0</v>
      </c>
      <c r="T81" s="30">
        <f t="shared" si="102"/>
        <v>0</v>
      </c>
      <c r="U81" s="30">
        <f t="shared" si="102"/>
        <v>0</v>
      </c>
      <c r="V81" s="30">
        <f t="shared" si="102"/>
        <v>0</v>
      </c>
      <c r="W81" s="64"/>
      <c r="X81" s="30">
        <f t="shared" ref="X81:AC89" si="103">X15*$C81</f>
        <v>0</v>
      </c>
      <c r="Y81" s="30">
        <f t="shared" si="103"/>
        <v>0</v>
      </c>
      <c r="Z81" s="30">
        <f t="shared" si="103"/>
        <v>0</v>
      </c>
      <c r="AA81" s="30">
        <f t="shared" si="103"/>
        <v>0</v>
      </c>
      <c r="AB81" s="30">
        <f t="shared" si="103"/>
        <v>0</v>
      </c>
      <c r="AC81" s="30">
        <f t="shared" si="103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01"/>
        <v>305.97244843786467</v>
      </c>
      <c r="K82" s="30">
        <f t="shared" si="101"/>
        <v>342.79287859852735</v>
      </c>
      <c r="L82" s="30">
        <f t="shared" si="101"/>
        <v>339.01020207509782</v>
      </c>
      <c r="M82" s="30">
        <f t="shared" si="101"/>
        <v>390.16054820245319</v>
      </c>
      <c r="N82" s="30">
        <f t="shared" si="101"/>
        <v>272.0175307235931</v>
      </c>
      <c r="O82" s="30">
        <f t="shared" si="101"/>
        <v>306.55751673847561</v>
      </c>
      <c r="P82" s="64"/>
      <c r="Q82" s="30">
        <f t="shared" si="102"/>
        <v>254.90591706213547</v>
      </c>
      <c r="R82" s="30">
        <f t="shared" si="102"/>
        <v>286.11376240147274</v>
      </c>
      <c r="S82" s="30">
        <f t="shared" si="102"/>
        <v>264.77784262490212</v>
      </c>
      <c r="T82" s="30">
        <f t="shared" si="102"/>
        <v>304.83212909754661</v>
      </c>
      <c r="U82" s="30">
        <f t="shared" si="102"/>
        <v>212.509498076407</v>
      </c>
      <c r="V82" s="30">
        <f t="shared" si="102"/>
        <v>239.51363706152446</v>
      </c>
      <c r="W82" s="64"/>
      <c r="X82" s="30">
        <f t="shared" si="103"/>
        <v>0</v>
      </c>
      <c r="Y82" s="30">
        <f t="shared" si="103"/>
        <v>0</v>
      </c>
      <c r="Z82" s="30">
        <f t="shared" si="103"/>
        <v>0</v>
      </c>
      <c r="AA82" s="30">
        <f t="shared" si="103"/>
        <v>0</v>
      </c>
      <c r="AB82" s="30">
        <f t="shared" si="103"/>
        <v>0</v>
      </c>
      <c r="AC82" s="30">
        <f t="shared" si="103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01"/>
        <v>303.89990844042609</v>
      </c>
      <c r="K83" s="30">
        <f t="shared" si="101"/>
        <v>331.95411851808871</v>
      </c>
      <c r="L83" s="30">
        <f t="shared" si="101"/>
        <v>331.98275150086135</v>
      </c>
      <c r="M83" s="30">
        <f t="shared" si="101"/>
        <v>306.55974680605595</v>
      </c>
      <c r="N83" s="30">
        <f t="shared" si="101"/>
        <v>302.39325954394241</v>
      </c>
      <c r="O83" s="30">
        <f t="shared" si="101"/>
        <v>281.7007231656778</v>
      </c>
      <c r="P83" s="64"/>
      <c r="Q83" s="30">
        <f t="shared" si="102"/>
        <v>253.17928215957392</v>
      </c>
      <c r="R83" s="30">
        <f t="shared" si="102"/>
        <v>277.06713798191129</v>
      </c>
      <c r="S83" s="30">
        <f t="shared" si="102"/>
        <v>259.2891782991386</v>
      </c>
      <c r="T83" s="30">
        <f t="shared" si="102"/>
        <v>239.5148887939441</v>
      </c>
      <c r="U83" s="30">
        <f t="shared" si="102"/>
        <v>236.24006745605769</v>
      </c>
      <c r="V83" s="30">
        <f t="shared" si="102"/>
        <v>220.09300403432223</v>
      </c>
      <c r="W83" s="64"/>
      <c r="X83" s="30">
        <f t="shared" si="103"/>
        <v>0</v>
      </c>
      <c r="Y83" s="30">
        <f t="shared" si="103"/>
        <v>0</v>
      </c>
      <c r="Z83" s="30">
        <f t="shared" si="103"/>
        <v>0</v>
      </c>
      <c r="AA83" s="30">
        <f t="shared" si="103"/>
        <v>0</v>
      </c>
      <c r="AB83" s="30">
        <f t="shared" si="103"/>
        <v>0</v>
      </c>
      <c r="AC83" s="30">
        <f t="shared" si="103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01"/>
        <v>53.023196096271889</v>
      </c>
      <c r="K84" s="30">
        <f t="shared" si="101"/>
        <v>53.038859068112707</v>
      </c>
      <c r="L84" s="30">
        <f t="shared" si="101"/>
        <v>51.557409733907591</v>
      </c>
      <c r="M84" s="30">
        <f t="shared" si="101"/>
        <v>51.627214871919549</v>
      </c>
      <c r="N84" s="30">
        <f t="shared" si="101"/>
        <v>58.914429514832278</v>
      </c>
      <c r="O84" s="30">
        <f t="shared" si="101"/>
        <v>53.005587944774071</v>
      </c>
      <c r="P84" s="64"/>
      <c r="Q84" s="30">
        <f t="shared" si="102"/>
        <v>44.17367150372813</v>
      </c>
      <c r="R84" s="30">
        <f t="shared" si="102"/>
        <v>44.269144631887315</v>
      </c>
      <c r="S84" s="30">
        <f t="shared" si="102"/>
        <v>40.267990866092397</v>
      </c>
      <c r="T84" s="30">
        <f t="shared" si="102"/>
        <v>40.336302328080457</v>
      </c>
      <c r="U84" s="30">
        <f t="shared" si="102"/>
        <v>46.025988885167727</v>
      </c>
      <c r="V84" s="30">
        <f t="shared" si="102"/>
        <v>41.413308955225922</v>
      </c>
      <c r="W84" s="64"/>
      <c r="X84" s="30">
        <f t="shared" si="103"/>
        <v>0</v>
      </c>
      <c r="Y84" s="30">
        <f t="shared" si="103"/>
        <v>0</v>
      </c>
      <c r="Z84" s="30">
        <f t="shared" si="103"/>
        <v>0</v>
      </c>
      <c r="AA84" s="30">
        <f t="shared" si="103"/>
        <v>0</v>
      </c>
      <c r="AB84" s="30">
        <f t="shared" si="103"/>
        <v>0</v>
      </c>
      <c r="AC84" s="30">
        <f t="shared" si="103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01"/>
        <v>3.2596582405275174</v>
      </c>
      <c r="K85" s="30">
        <f t="shared" si="101"/>
        <v>4.1766629351688813</v>
      </c>
      <c r="L85" s="30">
        <f t="shared" si="101"/>
        <v>10.953004687470635</v>
      </c>
      <c r="M85" s="30">
        <f t="shared" si="101"/>
        <v>6.0254041679743606</v>
      </c>
      <c r="N85" s="30">
        <f t="shared" si="101"/>
        <v>13.469387318408652</v>
      </c>
      <c r="O85" s="30">
        <f t="shared" si="101"/>
        <v>10.571417619351895</v>
      </c>
      <c r="P85" s="64"/>
      <c r="Q85" s="30">
        <f t="shared" si="102"/>
        <v>2.7156241594724833</v>
      </c>
      <c r="R85" s="30">
        <f t="shared" si="102"/>
        <v>3.4860722648311193</v>
      </c>
      <c r="S85" s="30">
        <f t="shared" si="102"/>
        <v>8.5546480125293662</v>
      </c>
      <c r="T85" s="30">
        <f t="shared" si="102"/>
        <v>4.7076435320256387</v>
      </c>
      <c r="U85" s="30">
        <f t="shared" si="102"/>
        <v>10.522750981591351</v>
      </c>
      <c r="V85" s="30">
        <f t="shared" si="102"/>
        <v>8.2594571806481056</v>
      </c>
      <c r="W85" s="64"/>
      <c r="X85" s="30">
        <f t="shared" si="103"/>
        <v>0</v>
      </c>
      <c r="Y85" s="30">
        <f t="shared" si="103"/>
        <v>0</v>
      </c>
      <c r="Z85" s="30">
        <f t="shared" si="103"/>
        <v>0</v>
      </c>
      <c r="AA85" s="30">
        <f t="shared" si="103"/>
        <v>0</v>
      </c>
      <c r="AB85" s="30">
        <f t="shared" si="103"/>
        <v>0</v>
      </c>
      <c r="AC85" s="30">
        <f t="shared" si="103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01"/>
        <v>0</v>
      </c>
      <c r="K86" s="89">
        <f t="shared" si="101"/>
        <v>0</v>
      </c>
      <c r="L86" s="89">
        <f t="shared" si="101"/>
        <v>0</v>
      </c>
      <c r="M86" s="89">
        <f t="shared" si="101"/>
        <v>0</v>
      </c>
      <c r="N86" s="89">
        <f t="shared" si="101"/>
        <v>0</v>
      </c>
      <c r="O86" s="89">
        <f t="shared" si="101"/>
        <v>0</v>
      </c>
      <c r="P86" s="64"/>
      <c r="Q86" s="89">
        <f t="shared" si="102"/>
        <v>0</v>
      </c>
      <c r="R86" s="89">
        <f t="shared" si="102"/>
        <v>0</v>
      </c>
      <c r="S86" s="89">
        <f t="shared" si="102"/>
        <v>0</v>
      </c>
      <c r="T86" s="89">
        <f t="shared" si="102"/>
        <v>0</v>
      </c>
      <c r="U86" s="89">
        <f t="shared" si="102"/>
        <v>0</v>
      </c>
      <c r="V86" s="89">
        <f t="shared" si="102"/>
        <v>0</v>
      </c>
      <c r="W86" s="64"/>
      <c r="X86" s="89">
        <f t="shared" si="103"/>
        <v>0</v>
      </c>
      <c r="Y86" s="89">
        <f t="shared" si="103"/>
        <v>0</v>
      </c>
      <c r="Z86" s="89">
        <f t="shared" si="103"/>
        <v>0</v>
      </c>
      <c r="AA86" s="89">
        <f t="shared" si="103"/>
        <v>0</v>
      </c>
      <c r="AB86" s="89">
        <f t="shared" si="103"/>
        <v>0</v>
      </c>
      <c r="AC86" s="89">
        <f t="shared" si="103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01"/>
        <v>0</v>
      </c>
      <c r="K87" s="89">
        <f t="shared" si="101"/>
        <v>0</v>
      </c>
      <c r="L87" s="89">
        <f t="shared" si="101"/>
        <v>0</v>
      </c>
      <c r="M87" s="89">
        <f t="shared" si="101"/>
        <v>0</v>
      </c>
      <c r="N87" s="89">
        <f t="shared" si="101"/>
        <v>0</v>
      </c>
      <c r="O87" s="89">
        <f t="shared" si="101"/>
        <v>0</v>
      </c>
      <c r="P87" s="64"/>
      <c r="Q87" s="89">
        <f t="shared" si="102"/>
        <v>0</v>
      </c>
      <c r="R87" s="89">
        <f t="shared" si="102"/>
        <v>0</v>
      </c>
      <c r="S87" s="89">
        <f t="shared" si="102"/>
        <v>0</v>
      </c>
      <c r="T87" s="89">
        <f t="shared" si="102"/>
        <v>0</v>
      </c>
      <c r="U87" s="89">
        <f t="shared" si="102"/>
        <v>0</v>
      </c>
      <c r="V87" s="89">
        <f t="shared" si="102"/>
        <v>0</v>
      </c>
      <c r="W87" s="64"/>
      <c r="X87" s="89">
        <f t="shared" si="103"/>
        <v>0</v>
      </c>
      <c r="Y87" s="89">
        <f t="shared" si="103"/>
        <v>0</v>
      </c>
      <c r="Z87" s="89">
        <f t="shared" si="103"/>
        <v>0</v>
      </c>
      <c r="AA87" s="89">
        <f t="shared" si="103"/>
        <v>0</v>
      </c>
      <c r="AB87" s="89">
        <f t="shared" si="103"/>
        <v>0</v>
      </c>
      <c r="AC87" s="89">
        <f t="shared" si="103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01"/>
        <v>17.59420149411616</v>
      </c>
      <c r="K88" s="30">
        <f t="shared" si="101"/>
        <v>21.845248978309591</v>
      </c>
      <c r="L88" s="30">
        <f t="shared" si="101"/>
        <v>28.147597405090053</v>
      </c>
      <c r="M88" s="30">
        <f t="shared" si="101"/>
        <v>35.951633193944076</v>
      </c>
      <c r="N88" s="30">
        <f t="shared" si="101"/>
        <v>33.852715631411151</v>
      </c>
      <c r="O88" s="30">
        <f t="shared" si="101"/>
        <v>30.233013316293931</v>
      </c>
      <c r="P88" s="64"/>
      <c r="Q88" s="30">
        <f t="shared" si="102"/>
        <v>14.657744805883848</v>
      </c>
      <c r="R88" s="30">
        <f t="shared" si="102"/>
        <v>18.233244521690413</v>
      </c>
      <c r="S88" s="30">
        <f t="shared" si="102"/>
        <v>21.984176494909942</v>
      </c>
      <c r="T88" s="30">
        <f t="shared" si="102"/>
        <v>28.088982706055912</v>
      </c>
      <c r="U88" s="30">
        <f t="shared" si="102"/>
        <v>26.446911668588857</v>
      </c>
      <c r="V88" s="30">
        <f t="shared" si="102"/>
        <v>23.621077883706072</v>
      </c>
      <c r="W88" s="64"/>
      <c r="X88" s="30">
        <f t="shared" si="103"/>
        <v>0</v>
      </c>
      <c r="Y88" s="30">
        <f t="shared" si="103"/>
        <v>0</v>
      </c>
      <c r="Z88" s="30">
        <f t="shared" si="103"/>
        <v>0</v>
      </c>
      <c r="AA88" s="30">
        <f t="shared" si="103"/>
        <v>0</v>
      </c>
      <c r="AB88" s="30">
        <f t="shared" si="103"/>
        <v>0</v>
      </c>
      <c r="AC88" s="30">
        <f t="shared" si="103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01"/>
        <v>0</v>
      </c>
      <c r="K89" s="89">
        <f t="shared" si="101"/>
        <v>0</v>
      </c>
      <c r="L89" s="89">
        <f t="shared" si="101"/>
        <v>0</v>
      </c>
      <c r="M89" s="89">
        <f t="shared" si="101"/>
        <v>0</v>
      </c>
      <c r="N89" s="89">
        <f t="shared" si="101"/>
        <v>0</v>
      </c>
      <c r="O89" s="89">
        <f t="shared" si="101"/>
        <v>0</v>
      </c>
      <c r="P89" s="64"/>
      <c r="Q89" s="89">
        <f t="shared" si="102"/>
        <v>0</v>
      </c>
      <c r="R89" s="89">
        <f t="shared" si="102"/>
        <v>0</v>
      </c>
      <c r="S89" s="89">
        <f t="shared" si="102"/>
        <v>0</v>
      </c>
      <c r="T89" s="89">
        <f t="shared" si="102"/>
        <v>0</v>
      </c>
      <c r="U89" s="89">
        <f t="shared" si="102"/>
        <v>0</v>
      </c>
      <c r="V89" s="89">
        <f t="shared" si="102"/>
        <v>0</v>
      </c>
      <c r="W89" s="64"/>
      <c r="X89" s="89">
        <f t="shared" si="103"/>
        <v>0</v>
      </c>
      <c r="Y89" s="89">
        <f t="shared" si="103"/>
        <v>0</v>
      </c>
      <c r="Z89" s="89">
        <f t="shared" si="103"/>
        <v>0</v>
      </c>
      <c r="AA89" s="89">
        <f t="shared" si="103"/>
        <v>0</v>
      </c>
      <c r="AB89" s="89">
        <f t="shared" si="103"/>
        <v>0</v>
      </c>
      <c r="AC89" s="89">
        <f t="shared" si="103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683.74941270920635</v>
      </c>
      <c r="K90" s="15">
        <f>SUM(K81:K89)</f>
        <v>753.80776809820725</v>
      </c>
      <c r="L90" s="15">
        <f t="shared" ref="L90:O90" si="104">SUM(L81:L89)</f>
        <v>761.65096540242746</v>
      </c>
      <c r="M90" s="15">
        <f t="shared" si="104"/>
        <v>790.32454724234708</v>
      </c>
      <c r="N90" s="15">
        <f t="shared" si="104"/>
        <v>680.64732273218749</v>
      </c>
      <c r="O90" s="15">
        <f t="shared" si="104"/>
        <v>682.06825878457346</v>
      </c>
      <c r="P90" s="64"/>
      <c r="Q90" s="15">
        <f>SUM(Q81:Q89)</f>
        <v>569.63223969079377</v>
      </c>
      <c r="R90" s="15">
        <f>SUM(R81:R89)</f>
        <v>629.16936180179289</v>
      </c>
      <c r="S90" s="15">
        <f t="shared" ref="S90:V90" si="105">SUM(S81:S89)</f>
        <v>594.87383629757232</v>
      </c>
      <c r="T90" s="15">
        <f t="shared" si="105"/>
        <v>617.47994645765277</v>
      </c>
      <c r="U90" s="15">
        <f t="shared" si="105"/>
        <v>531.74521706781263</v>
      </c>
      <c r="V90" s="15">
        <f t="shared" si="105"/>
        <v>532.90048511542682</v>
      </c>
      <c r="W90" s="64"/>
      <c r="X90" s="15">
        <f>SUM(X81:X89)</f>
        <v>0</v>
      </c>
      <c r="Y90" s="15">
        <f>SUM(Y81:Y89)</f>
        <v>0</v>
      </c>
      <c r="Z90" s="15">
        <f t="shared" ref="Z90:AC90" si="106">SUM(Z81:Z89)</f>
        <v>0</v>
      </c>
      <c r="AA90" s="15">
        <f t="shared" si="106"/>
        <v>0</v>
      </c>
      <c r="AB90" s="15">
        <f t="shared" si="106"/>
        <v>0</v>
      </c>
      <c r="AC90" s="15">
        <f t="shared" si="106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07">J26*$C92</f>
        <v>5973.7254912159797</v>
      </c>
      <c r="K92" s="30">
        <f t="shared" si="107"/>
        <v>6093.6954400956474</v>
      </c>
      <c r="L92" s="30">
        <f t="shared" si="107"/>
        <v>6398.1084514973372</v>
      </c>
      <c r="M92" s="30">
        <f t="shared" si="107"/>
        <v>6434.4060759902732</v>
      </c>
      <c r="N92" s="30">
        <f t="shared" si="107"/>
        <v>7621.6515273426703</v>
      </c>
      <c r="O92" s="30">
        <f t="shared" si="107"/>
        <v>8486.0339923569136</v>
      </c>
      <c r="P92" s="64"/>
      <c r="Q92" s="30">
        <f t="shared" ref="Q92:V96" si="108">Q26*$C92</f>
        <v>4976.7159833840224</v>
      </c>
      <c r="R92" s="30">
        <f t="shared" si="108"/>
        <v>5086.1328754043561</v>
      </c>
      <c r="S92" s="30">
        <f t="shared" si="108"/>
        <v>4997.1279398026618</v>
      </c>
      <c r="T92" s="30">
        <f t="shared" si="108"/>
        <v>5027.196400709724</v>
      </c>
      <c r="U92" s="30">
        <f t="shared" si="108"/>
        <v>5954.2976376573342</v>
      </c>
      <c r="V92" s="30">
        <f t="shared" si="108"/>
        <v>6630.145257443085</v>
      </c>
      <c r="W92" s="64"/>
      <c r="X92" s="30">
        <f t="shared" ref="X92:AC96" si="109">X26*$C92</f>
        <v>0</v>
      </c>
      <c r="Y92" s="30">
        <f t="shared" si="109"/>
        <v>0</v>
      </c>
      <c r="Z92" s="30">
        <f t="shared" si="109"/>
        <v>0</v>
      </c>
      <c r="AA92" s="30">
        <f t="shared" si="109"/>
        <v>0</v>
      </c>
      <c r="AB92" s="30">
        <f t="shared" si="109"/>
        <v>0</v>
      </c>
      <c r="AC92" s="30">
        <f t="shared" si="109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07"/>
        <v>36.016427737889934</v>
      </c>
      <c r="K93" s="30">
        <f t="shared" si="107"/>
        <v>1778.8003859920764</v>
      </c>
      <c r="L93" s="30">
        <f t="shared" si="107"/>
        <v>549.92424406139389</v>
      </c>
      <c r="M93" s="30">
        <f t="shared" si="107"/>
        <v>570.62025594076692</v>
      </c>
      <c r="N93" s="30">
        <f t="shared" si="107"/>
        <v>552.28885410590533</v>
      </c>
      <c r="O93" s="30">
        <f t="shared" si="107"/>
        <v>384.19824400365133</v>
      </c>
      <c r="P93" s="64"/>
      <c r="Q93" s="30">
        <f t="shared" si="108"/>
        <v>30.005317762110067</v>
      </c>
      <c r="R93" s="30">
        <f t="shared" si="108"/>
        <v>1484.6844925079238</v>
      </c>
      <c r="S93" s="30">
        <f t="shared" si="108"/>
        <v>429.50847513860612</v>
      </c>
      <c r="T93" s="30">
        <f t="shared" si="108"/>
        <v>445.82515665923313</v>
      </c>
      <c r="U93" s="30">
        <f t="shared" si="108"/>
        <v>431.46714429409491</v>
      </c>
      <c r="V93" s="30">
        <f t="shared" si="108"/>
        <v>300.17440039634869</v>
      </c>
      <c r="W93" s="64"/>
      <c r="X93" s="30">
        <f t="shared" si="109"/>
        <v>0</v>
      </c>
      <c r="Y93" s="30">
        <f t="shared" si="109"/>
        <v>0</v>
      </c>
      <c r="Z93" s="30">
        <f t="shared" si="109"/>
        <v>0</v>
      </c>
      <c r="AA93" s="30">
        <f t="shared" si="109"/>
        <v>0</v>
      </c>
      <c r="AB93" s="30">
        <f t="shared" si="109"/>
        <v>0</v>
      </c>
      <c r="AC93" s="30">
        <f t="shared" si="109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07"/>
        <v>209.13772956550852</v>
      </c>
      <c r="K94" s="30">
        <f t="shared" si="107"/>
        <v>86.159395177044985</v>
      </c>
      <c r="L94" s="30">
        <f t="shared" si="107"/>
        <v>-37.35751540806578</v>
      </c>
      <c r="M94" s="30">
        <f t="shared" si="107"/>
        <v>-24.286561344678969</v>
      </c>
      <c r="N94" s="30">
        <f>N28*$C94</f>
        <v>1229.0043355600224</v>
      </c>
      <c r="O94" s="30">
        <f t="shared" si="107"/>
        <v>349.21213478229129</v>
      </c>
      <c r="P94" s="64"/>
      <c r="Q94" s="30">
        <f t="shared" si="108"/>
        <v>174.23282723449151</v>
      </c>
      <c r="R94" s="30">
        <f t="shared" si="108"/>
        <v>71.913363022955025</v>
      </c>
      <c r="S94" s="30">
        <f t="shared" si="108"/>
        <v>-29.177417891934223</v>
      </c>
      <c r="T94" s="30">
        <f t="shared" si="108"/>
        <v>-18.97507125532103</v>
      </c>
      <c r="U94" s="30">
        <f t="shared" si="108"/>
        <v>960.14067103997763</v>
      </c>
      <c r="V94" s="30">
        <f t="shared" si="108"/>
        <v>272.83972481770883</v>
      </c>
      <c r="W94" s="64"/>
      <c r="X94" s="30">
        <f t="shared" si="109"/>
        <v>0</v>
      </c>
      <c r="Y94" s="30">
        <f t="shared" si="109"/>
        <v>0</v>
      </c>
      <c r="Z94" s="30">
        <f t="shared" si="109"/>
        <v>0</v>
      </c>
      <c r="AA94" s="30">
        <f t="shared" si="109"/>
        <v>0</v>
      </c>
      <c r="AB94" s="30">
        <f t="shared" si="109"/>
        <v>0</v>
      </c>
      <c r="AC94" s="30">
        <f t="shared" si="109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07"/>
        <v>448.12418518759836</v>
      </c>
      <c r="K95" s="30">
        <f t="shared" si="107"/>
        <v>510.79511344293275</v>
      </c>
      <c r="L95" s="30">
        <f t="shared" si="107"/>
        <v>517.54758436562258</v>
      </c>
      <c r="M95" s="30">
        <f t="shared" si="107"/>
        <v>520.89338530975795</v>
      </c>
      <c r="N95" s="30">
        <f t="shared" si="107"/>
        <v>537.17142129539798</v>
      </c>
      <c r="O95" s="30">
        <f t="shared" si="107"/>
        <v>536.4481001309905</v>
      </c>
      <c r="P95" s="64"/>
      <c r="Q95" s="30">
        <f t="shared" si="108"/>
        <v>373.33265451240175</v>
      </c>
      <c r="R95" s="30">
        <f t="shared" si="108"/>
        <v>426.33765415706745</v>
      </c>
      <c r="S95" s="30">
        <f t="shared" si="108"/>
        <v>404.22126533437751</v>
      </c>
      <c r="T95" s="30">
        <f t="shared" si="108"/>
        <v>406.97359179024204</v>
      </c>
      <c r="U95" s="30">
        <f t="shared" si="108"/>
        <v>419.65688320460225</v>
      </c>
      <c r="V95" s="30">
        <f t="shared" si="108"/>
        <v>419.12733676900956</v>
      </c>
      <c r="W95" s="64"/>
      <c r="X95" s="30">
        <f t="shared" si="109"/>
        <v>0</v>
      </c>
      <c r="Y95" s="30">
        <f t="shared" si="109"/>
        <v>0</v>
      </c>
      <c r="Z95" s="30">
        <f t="shared" si="109"/>
        <v>0</v>
      </c>
      <c r="AA95" s="30">
        <f t="shared" si="109"/>
        <v>0</v>
      </c>
      <c r="AB95" s="30">
        <f t="shared" si="109"/>
        <v>0</v>
      </c>
      <c r="AC95" s="30">
        <f t="shared" si="109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07"/>
        <v>749.3875854881818</v>
      </c>
      <c r="K96" s="30">
        <f t="shared" si="107"/>
        <v>748.22837554178011</v>
      </c>
      <c r="L96" s="30">
        <f t="shared" si="107"/>
        <v>736.0950186794048</v>
      </c>
      <c r="M96" s="30">
        <f t="shared" si="107"/>
        <v>804.31946781699639</v>
      </c>
      <c r="N96" s="30">
        <f t="shared" si="107"/>
        <v>1110.4044622996951</v>
      </c>
      <c r="O96" s="30">
        <f t="shared" si="107"/>
        <v>870.64631412870835</v>
      </c>
      <c r="P96" s="64"/>
      <c r="Q96" s="30">
        <f t="shared" si="108"/>
        <v>624.31545941181844</v>
      </c>
      <c r="R96" s="30">
        <f t="shared" si="108"/>
        <v>624.51249435822001</v>
      </c>
      <c r="S96" s="30">
        <f t="shared" si="108"/>
        <v>574.91382212059511</v>
      </c>
      <c r="T96" s="30">
        <f t="shared" si="108"/>
        <v>628.41416688300365</v>
      </c>
      <c r="U96" s="30">
        <f t="shared" si="108"/>
        <v>867.48635030030505</v>
      </c>
      <c r="V96" s="30">
        <f t="shared" si="108"/>
        <v>680.23667307129165</v>
      </c>
      <c r="W96" s="64"/>
      <c r="X96" s="30">
        <f t="shared" si="109"/>
        <v>0</v>
      </c>
      <c r="Y96" s="30">
        <f t="shared" si="109"/>
        <v>0</v>
      </c>
      <c r="Z96" s="30">
        <f t="shared" si="109"/>
        <v>0</v>
      </c>
      <c r="AA96" s="30">
        <f t="shared" si="109"/>
        <v>0</v>
      </c>
      <c r="AB96" s="30">
        <f t="shared" si="109"/>
        <v>0</v>
      </c>
      <c r="AC96" s="30">
        <f t="shared" si="109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10">J33*$C99</f>
        <v>22.906411743241193</v>
      </c>
      <c r="K99" s="30">
        <f t="shared" si="110"/>
        <v>26.560541325276137</v>
      </c>
      <c r="L99" s="30">
        <f t="shared" si="110"/>
        <v>21.679428222944399</v>
      </c>
      <c r="M99" s="30">
        <f t="shared" si="110"/>
        <v>36.788665450768036</v>
      </c>
      <c r="N99" s="30">
        <f t="shared" si="110"/>
        <v>5.0034035722206838</v>
      </c>
      <c r="O99" s="30">
        <f t="shared" si="110"/>
        <v>0.7577552259242355</v>
      </c>
      <c r="P99" s="64"/>
      <c r="Q99" s="30">
        <f t="shared" ref="Q99:V103" si="111">Q33*$C99</f>
        <v>19.083351856758814</v>
      </c>
      <c r="R99" s="30">
        <f t="shared" si="111"/>
        <v>22.16888647472387</v>
      </c>
      <c r="S99" s="30">
        <f t="shared" si="111"/>
        <v>16.932328877055596</v>
      </c>
      <c r="T99" s="30">
        <f t="shared" si="111"/>
        <v>28.742955349231959</v>
      </c>
      <c r="U99" s="30">
        <f t="shared" si="111"/>
        <v>3.9088318277793186</v>
      </c>
      <c r="V99" s="30">
        <f t="shared" si="111"/>
        <v>0.59203477407576444</v>
      </c>
      <c r="W99" s="64"/>
      <c r="X99" s="30">
        <f t="shared" ref="X99:AC103" si="112">X33*$C99</f>
        <v>0</v>
      </c>
      <c r="Y99" s="30">
        <f t="shared" si="112"/>
        <v>0</v>
      </c>
      <c r="Z99" s="30">
        <f t="shared" si="112"/>
        <v>0</v>
      </c>
      <c r="AA99" s="30">
        <f t="shared" si="112"/>
        <v>0</v>
      </c>
      <c r="AB99" s="30">
        <f t="shared" si="112"/>
        <v>0</v>
      </c>
      <c r="AC99" s="30">
        <f t="shared" si="112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10"/>
        <v>643.01676952528555</v>
      </c>
      <c r="K100" s="30">
        <f t="shared" si="110"/>
        <v>645.91160488818639</v>
      </c>
      <c r="L100" s="30">
        <f t="shared" si="110"/>
        <v>695.83245413516056</v>
      </c>
      <c r="M100" s="30">
        <f t="shared" si="110"/>
        <v>855.31549518709232</v>
      </c>
      <c r="N100" s="30">
        <f t="shared" si="110"/>
        <v>458.6876175228723</v>
      </c>
      <c r="O100" s="30">
        <f t="shared" si="110"/>
        <v>821.17335225924228</v>
      </c>
      <c r="P100" s="64"/>
      <c r="Q100" s="30">
        <f t="shared" si="111"/>
        <v>535.69783867471483</v>
      </c>
      <c r="R100" s="30">
        <f t="shared" si="111"/>
        <v>539.11329841181362</v>
      </c>
      <c r="S100" s="30">
        <f t="shared" si="111"/>
        <v>543.46746766483943</v>
      </c>
      <c r="T100" s="30">
        <f t="shared" si="111"/>
        <v>668.2573229129074</v>
      </c>
      <c r="U100" s="30">
        <f t="shared" si="111"/>
        <v>358.34262267712785</v>
      </c>
      <c r="V100" s="30">
        <f t="shared" si="111"/>
        <v>641.58340774075759</v>
      </c>
      <c r="W100" s="64"/>
      <c r="X100" s="30">
        <f t="shared" si="112"/>
        <v>0</v>
      </c>
      <c r="Y100" s="30">
        <f t="shared" si="112"/>
        <v>0</v>
      </c>
      <c r="Z100" s="30">
        <f t="shared" si="112"/>
        <v>0</v>
      </c>
      <c r="AA100" s="30">
        <f t="shared" si="112"/>
        <v>0</v>
      </c>
      <c r="AB100" s="30">
        <f t="shared" si="112"/>
        <v>0</v>
      </c>
      <c r="AC100" s="30">
        <f t="shared" si="112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10"/>
        <v>45.822796696449409</v>
      </c>
      <c r="K101" s="30">
        <f t="shared" si="110"/>
        <v>121.88382205034419</v>
      </c>
      <c r="L101" s="30">
        <f t="shared" si="110"/>
        <v>113.46979455599062</v>
      </c>
      <c r="M101" s="30">
        <f t="shared" si="110"/>
        <v>102.02753710023205</v>
      </c>
      <c r="N101" s="30">
        <f t="shared" si="110"/>
        <v>135.55824900956472</v>
      </c>
      <c r="O101" s="30">
        <f t="shared" si="110"/>
        <v>102.68053282428114</v>
      </c>
      <c r="P101" s="64"/>
      <c r="Q101" s="30">
        <f t="shared" si="111"/>
        <v>38.175012403550603</v>
      </c>
      <c r="R101" s="30">
        <f t="shared" si="111"/>
        <v>101.73093164965584</v>
      </c>
      <c r="S101" s="30">
        <f t="shared" si="111"/>
        <v>88.623549444009413</v>
      </c>
      <c r="T101" s="30">
        <f t="shared" si="111"/>
        <v>79.714034399767925</v>
      </c>
      <c r="U101" s="30">
        <f t="shared" si="111"/>
        <v>105.90279009043525</v>
      </c>
      <c r="V101" s="30">
        <f t="shared" si="111"/>
        <v>80.224383775718863</v>
      </c>
      <c r="W101" s="64"/>
      <c r="X101" s="30">
        <f t="shared" si="112"/>
        <v>0</v>
      </c>
      <c r="Y101" s="30">
        <f t="shared" si="112"/>
        <v>0</v>
      </c>
      <c r="Z101" s="30">
        <f t="shared" si="112"/>
        <v>0</v>
      </c>
      <c r="AA101" s="30">
        <f t="shared" si="112"/>
        <v>0</v>
      </c>
      <c r="AB101" s="30">
        <f t="shared" si="112"/>
        <v>0</v>
      </c>
      <c r="AC101" s="30">
        <f t="shared" si="112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10"/>
        <v>148.8217219705808</v>
      </c>
      <c r="K102" s="30">
        <f t="shared" si="110"/>
        <v>152.63212589130782</v>
      </c>
      <c r="L102" s="30">
        <f t="shared" si="110"/>
        <v>158.07768010548159</v>
      </c>
      <c r="M102" s="30">
        <f t="shared" si="110"/>
        <v>175.8228012368217</v>
      </c>
      <c r="N102" s="30">
        <f t="shared" si="110"/>
        <v>188.85114911976714</v>
      </c>
      <c r="O102" s="30">
        <f t="shared" si="110"/>
        <v>221.07966960109545</v>
      </c>
      <c r="P102" s="64"/>
      <c r="Q102" s="30">
        <f t="shared" si="111"/>
        <v>123.98350802941923</v>
      </c>
      <c r="R102" s="30">
        <f t="shared" si="111"/>
        <v>127.39515470869216</v>
      </c>
      <c r="S102" s="30">
        <f t="shared" si="111"/>
        <v>123.46373899451838</v>
      </c>
      <c r="T102" s="30">
        <f t="shared" si="111"/>
        <v>137.37021616317824</v>
      </c>
      <c r="U102" s="30">
        <f t="shared" si="111"/>
        <v>147.53704588023291</v>
      </c>
      <c r="V102" s="30">
        <f t="shared" si="111"/>
        <v>172.72972559890462</v>
      </c>
      <c r="W102" s="64"/>
      <c r="X102" s="30">
        <f t="shared" si="112"/>
        <v>0</v>
      </c>
      <c r="Y102" s="30">
        <f t="shared" si="112"/>
        <v>0</v>
      </c>
      <c r="Z102" s="30">
        <f t="shared" si="112"/>
        <v>0</v>
      </c>
      <c r="AA102" s="30">
        <f t="shared" si="112"/>
        <v>0</v>
      </c>
      <c r="AB102" s="30">
        <f t="shared" si="112"/>
        <v>0</v>
      </c>
      <c r="AC102" s="30">
        <f t="shared" si="112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10"/>
        <v>100.29621646791787</v>
      </c>
      <c r="K103" s="30">
        <f t="shared" si="110"/>
        <v>103.80673330070437</v>
      </c>
      <c r="L103" s="30">
        <f t="shared" si="110"/>
        <v>142.84954118903681</v>
      </c>
      <c r="M103" s="30">
        <f t="shared" si="110"/>
        <v>128.87824638125758</v>
      </c>
      <c r="N103" s="30">
        <f t="shared" si="110"/>
        <v>146.92613461255891</v>
      </c>
      <c r="O103" s="30">
        <f t="shared" si="110"/>
        <v>127.85443308443634</v>
      </c>
      <c r="P103" s="64"/>
      <c r="Q103" s="30">
        <f t="shared" si="111"/>
        <v>83.556866532082196</v>
      </c>
      <c r="R103" s="30">
        <f t="shared" si="111"/>
        <v>86.642800599295668</v>
      </c>
      <c r="S103" s="30">
        <f t="shared" si="111"/>
        <v>111.57007401096321</v>
      </c>
      <c r="T103" s="30">
        <f t="shared" si="111"/>
        <v>100.69247241874238</v>
      </c>
      <c r="U103" s="30">
        <f t="shared" si="111"/>
        <v>114.78377528744107</v>
      </c>
      <c r="V103" s="30">
        <f t="shared" si="111"/>
        <v>99.892772515563678</v>
      </c>
      <c r="W103" s="64"/>
      <c r="X103" s="30">
        <f t="shared" si="112"/>
        <v>0</v>
      </c>
      <c r="Y103" s="30">
        <f t="shared" si="112"/>
        <v>0</v>
      </c>
      <c r="Z103" s="30">
        <f t="shared" si="112"/>
        <v>0</v>
      </c>
      <c r="AA103" s="30">
        <f t="shared" si="112"/>
        <v>0</v>
      </c>
      <c r="AB103" s="30">
        <f t="shared" si="112"/>
        <v>0</v>
      </c>
      <c r="AC103" s="30">
        <f t="shared" si="112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960.86391640347483</v>
      </c>
      <c r="K104" s="15">
        <f t="shared" ref="K104:O104" si="113">SUM(K99:K103)</f>
        <v>1050.7948274558189</v>
      </c>
      <c r="L104" s="15">
        <f t="shared" si="113"/>
        <v>1131.9088982086139</v>
      </c>
      <c r="M104" s="15">
        <f t="shared" si="113"/>
        <v>1298.8327453561717</v>
      </c>
      <c r="N104" s="15">
        <f t="shared" si="113"/>
        <v>935.02655383698379</v>
      </c>
      <c r="O104" s="15">
        <f t="shared" si="113"/>
        <v>1273.5457429949795</v>
      </c>
      <c r="P104" s="64"/>
      <c r="Q104" s="15">
        <f>SUM(Q99:Q103)</f>
        <v>800.49657749652556</v>
      </c>
      <c r="R104" s="15">
        <f t="shared" ref="R104:V104" si="114">SUM(R99:R103)</f>
        <v>877.05107184418125</v>
      </c>
      <c r="S104" s="15">
        <f t="shared" si="114"/>
        <v>884.05715899138613</v>
      </c>
      <c r="T104" s="15">
        <f t="shared" si="114"/>
        <v>1014.7770012438278</v>
      </c>
      <c r="U104" s="15">
        <f t="shared" si="114"/>
        <v>730.47506576301635</v>
      </c>
      <c r="V104" s="15">
        <f t="shared" si="114"/>
        <v>995.02232440502041</v>
      </c>
      <c r="W104" s="64"/>
      <c r="X104" s="15">
        <f>SUM(X99:X103)</f>
        <v>0</v>
      </c>
      <c r="Y104" s="15">
        <f t="shared" ref="Y104:AC104" si="115">SUM(Y99:Y103)</f>
        <v>0</v>
      </c>
      <c r="Z104" s="15">
        <f t="shared" si="115"/>
        <v>0</v>
      </c>
      <c r="AA104" s="15">
        <f t="shared" si="115"/>
        <v>0</v>
      </c>
      <c r="AB104" s="15">
        <f t="shared" si="115"/>
        <v>0</v>
      </c>
      <c r="AC104" s="15">
        <f t="shared" si="115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16">J40*$C106</f>
        <v>299.81887265668274</v>
      </c>
      <c r="K106" s="96">
        <f t="shared" si="116"/>
        <v>319.16687670273734</v>
      </c>
      <c r="L106" s="96">
        <f t="shared" si="116"/>
        <v>124.18228111620986</v>
      </c>
      <c r="M106" s="96">
        <f t="shared" si="116"/>
        <v>89.141788632114043</v>
      </c>
      <c r="N106" s="96">
        <f t="shared" si="116"/>
        <v>-1.0145210701413918E-3</v>
      </c>
      <c r="O106" s="96">
        <f t="shared" si="116"/>
        <v>0.16164293975353719</v>
      </c>
      <c r="P106" s="64"/>
      <c r="Q106" s="96">
        <f t="shared" ref="Q106:V109" si="117">Q40*$C106</f>
        <v>249.77936764331724</v>
      </c>
      <c r="R106" s="96">
        <f t="shared" si="117"/>
        <v>266.3942036972627</v>
      </c>
      <c r="S106" s="96">
        <f t="shared" si="117"/>
        <v>96.990345083790132</v>
      </c>
      <c r="T106" s="96">
        <f t="shared" si="117"/>
        <v>69.646409267885957</v>
      </c>
      <c r="U106" s="96">
        <f t="shared" si="117"/>
        <v>-7.9257892985860835E-4</v>
      </c>
      <c r="V106" s="96">
        <f t="shared" si="117"/>
        <v>0.1262917602464628</v>
      </c>
      <c r="W106" s="64"/>
      <c r="X106" s="96">
        <f t="shared" ref="X106:AC109" si="118">X40*$C106</f>
        <v>0</v>
      </c>
      <c r="Y106" s="96">
        <f t="shared" si="118"/>
        <v>0</v>
      </c>
      <c r="Z106" s="96">
        <f t="shared" si="118"/>
        <v>0</v>
      </c>
      <c r="AA106" s="96">
        <f t="shared" si="118"/>
        <v>0</v>
      </c>
      <c r="AB106" s="96">
        <f t="shared" si="118"/>
        <v>0</v>
      </c>
      <c r="AC106" s="96">
        <f t="shared" si="118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16"/>
        <v>0</v>
      </c>
      <c r="K107" s="30">
        <f t="shared" si="116"/>
        <v>0</v>
      </c>
      <c r="L107" s="30">
        <f t="shared" si="116"/>
        <v>0</v>
      </c>
      <c r="M107" s="30">
        <f t="shared" si="116"/>
        <v>0</v>
      </c>
      <c r="N107" s="30">
        <f t="shared" si="116"/>
        <v>0</v>
      </c>
      <c r="O107" s="30">
        <f t="shared" si="116"/>
        <v>0</v>
      </c>
      <c r="P107" s="64"/>
      <c r="Q107" s="30">
        <f t="shared" si="117"/>
        <v>0</v>
      </c>
      <c r="R107" s="30">
        <f t="shared" si="117"/>
        <v>0</v>
      </c>
      <c r="S107" s="30">
        <f t="shared" si="117"/>
        <v>0</v>
      </c>
      <c r="T107" s="30">
        <f t="shared" si="117"/>
        <v>0</v>
      </c>
      <c r="U107" s="30">
        <f t="shared" si="117"/>
        <v>0</v>
      </c>
      <c r="V107" s="30">
        <f t="shared" si="117"/>
        <v>0</v>
      </c>
      <c r="W107" s="64"/>
      <c r="X107" s="30">
        <f t="shared" si="118"/>
        <v>0</v>
      </c>
      <c r="Y107" s="30">
        <f t="shared" si="118"/>
        <v>0</v>
      </c>
      <c r="Z107" s="30">
        <f t="shared" si="118"/>
        <v>0</v>
      </c>
      <c r="AA107" s="30">
        <f t="shared" si="118"/>
        <v>0</v>
      </c>
      <c r="AB107" s="30">
        <f t="shared" si="118"/>
        <v>0</v>
      </c>
      <c r="AC107" s="30">
        <f t="shared" si="118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16"/>
        <v>162.20848658285556</v>
      </c>
      <c r="K108" s="96">
        <f t="shared" si="116"/>
        <v>161.51746414072215</v>
      </c>
      <c r="L108" s="96">
        <f t="shared" si="116"/>
        <v>288.76004570800586</v>
      </c>
      <c r="M108" s="96">
        <f t="shared" si="116"/>
        <v>174.85283206965138</v>
      </c>
      <c r="N108" s="96">
        <f t="shared" si="116"/>
        <v>166.53585888962041</v>
      </c>
      <c r="O108" s="96">
        <f t="shared" si="116"/>
        <v>1294.8849646033775</v>
      </c>
      <c r="P108" s="64"/>
      <c r="Q108" s="96">
        <f t="shared" si="117"/>
        <v>135.13603345256956</v>
      </c>
      <c r="R108" s="96">
        <f t="shared" si="117"/>
        <v>134.8113459876453</v>
      </c>
      <c r="S108" s="96">
        <f t="shared" si="117"/>
        <v>225.5308585725011</v>
      </c>
      <c r="T108" s="96">
        <f t="shared" si="117"/>
        <v>136.61238001662332</v>
      </c>
      <c r="U108" s="96">
        <f t="shared" si="117"/>
        <v>130.10356975969358</v>
      </c>
      <c r="V108" s="96">
        <f t="shared" si="117"/>
        <v>1011.6946755966226</v>
      </c>
      <c r="W108" s="64"/>
      <c r="X108" s="96">
        <f t="shared" si="118"/>
        <v>0</v>
      </c>
      <c r="Y108" s="96">
        <f t="shared" si="118"/>
        <v>0</v>
      </c>
      <c r="Z108" s="96">
        <f t="shared" si="118"/>
        <v>0</v>
      </c>
      <c r="AA108" s="96">
        <f t="shared" si="118"/>
        <v>0</v>
      </c>
      <c r="AB108" s="96">
        <f t="shared" si="118"/>
        <v>0</v>
      </c>
      <c r="AC108" s="96">
        <f t="shared" si="118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16"/>
        <v>477.30440993768718</v>
      </c>
      <c r="K109" s="96">
        <f t="shared" si="116"/>
        <v>232.22892518063213</v>
      </c>
      <c r="L109" s="96">
        <f t="shared" si="116"/>
        <v>400.25206130969184</v>
      </c>
      <c r="M109" s="96">
        <f t="shared" si="116"/>
        <v>519.88637414982031</v>
      </c>
      <c r="N109" s="96">
        <f t="shared" si="116"/>
        <v>623.04243958071527</v>
      </c>
      <c r="O109" s="96">
        <f t="shared" si="116"/>
        <v>0</v>
      </c>
      <c r="P109" s="64"/>
      <c r="Q109" s="96">
        <f t="shared" si="117"/>
        <v>397.64272552688766</v>
      </c>
      <c r="R109" s="96">
        <f t="shared" si="117"/>
        <v>193.83101479100043</v>
      </c>
      <c r="S109" s="96">
        <f t="shared" si="117"/>
        <v>312.60969920980125</v>
      </c>
      <c r="T109" s="96">
        <f t="shared" si="117"/>
        <v>406.18681476390498</v>
      </c>
      <c r="U109" s="96">
        <f t="shared" si="117"/>
        <v>486.74229106997103</v>
      </c>
      <c r="V109" s="96">
        <f t="shared" si="117"/>
        <v>0</v>
      </c>
      <c r="W109" s="64"/>
      <c r="X109" s="96">
        <f t="shared" si="118"/>
        <v>0</v>
      </c>
      <c r="Y109" s="96">
        <f t="shared" si="118"/>
        <v>0</v>
      </c>
      <c r="Z109" s="96">
        <f t="shared" si="118"/>
        <v>0</v>
      </c>
      <c r="AA109" s="96">
        <f t="shared" si="118"/>
        <v>0</v>
      </c>
      <c r="AB109" s="96">
        <f t="shared" si="118"/>
        <v>0</v>
      </c>
      <c r="AC109" s="96">
        <f t="shared" si="118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9316.5871047758592</v>
      </c>
      <c r="K110" s="15">
        <f t="shared" ref="K110:O110" si="119">K109+K108+K107+K106+K104+K96+K95+K94+K93+K92</f>
        <v>10981.386803729392</v>
      </c>
      <c r="L110" s="15">
        <f t="shared" si="119"/>
        <v>10109.421069538213</v>
      </c>
      <c r="M110" s="15">
        <f t="shared" si="119"/>
        <v>10388.666363920873</v>
      </c>
      <c r="N110" s="15">
        <f t="shared" si="119"/>
        <v>12775.124438389939</v>
      </c>
      <c r="O110" s="15">
        <f t="shared" si="119"/>
        <v>13195.131135940666</v>
      </c>
      <c r="P110" s="64"/>
      <c r="Q110" s="15">
        <f>Q109+Q108+Q107+Q106+Q104+Q96+Q95+Q94+Q93+Q92</f>
        <v>7761.6569464241447</v>
      </c>
      <c r="R110" s="15">
        <f t="shared" ref="R110:V110" si="120">R109+R108+R107+R106+R104+R96+R95+R94+R93+R92</f>
        <v>9165.6685157706124</v>
      </c>
      <c r="S110" s="15">
        <f t="shared" si="120"/>
        <v>7895.7821463617856</v>
      </c>
      <c r="T110" s="15">
        <f t="shared" si="120"/>
        <v>8116.6568500791236</v>
      </c>
      <c r="U110" s="15">
        <f t="shared" si="120"/>
        <v>9980.3688205100661</v>
      </c>
      <c r="V110" s="15">
        <f t="shared" si="120"/>
        <v>10309.366684259334</v>
      </c>
      <c r="W110" s="64"/>
      <c r="X110" s="15">
        <f>X109+X108+X107+X106+X104+X96+X95+X94+X93+X92</f>
        <v>0</v>
      </c>
      <c r="Y110" s="15">
        <f t="shared" ref="Y110:AC110" si="121">Y109+Y108+Y107+Y106+Y104+Y96+Y95+Y94+Y93+Y92</f>
        <v>0</v>
      </c>
      <c r="Z110" s="15">
        <f t="shared" si="121"/>
        <v>0</v>
      </c>
      <c r="AA110" s="15">
        <f t="shared" si="121"/>
        <v>0</v>
      </c>
      <c r="AB110" s="15">
        <f t="shared" si="121"/>
        <v>0</v>
      </c>
      <c r="AC110" s="15">
        <f t="shared" si="121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22">J45*$C111</f>
        <v>0</v>
      </c>
      <c r="K111" s="89">
        <f t="shared" si="122"/>
        <v>0</v>
      </c>
      <c r="L111" s="89">
        <f t="shared" si="122"/>
        <v>0</v>
      </c>
      <c r="M111" s="89">
        <f t="shared" si="122"/>
        <v>0</v>
      </c>
      <c r="N111" s="89">
        <f t="shared" si="122"/>
        <v>0</v>
      </c>
      <c r="O111" s="89">
        <f t="shared" si="122"/>
        <v>0</v>
      </c>
      <c r="P111" s="64"/>
      <c r="Q111" s="89">
        <f t="shared" ref="Q111:V114" si="123">Q45*$C111</f>
        <v>0</v>
      </c>
      <c r="R111" s="89">
        <f t="shared" si="123"/>
        <v>0</v>
      </c>
      <c r="S111" s="89">
        <f t="shared" si="123"/>
        <v>0</v>
      </c>
      <c r="T111" s="89">
        <f t="shared" si="123"/>
        <v>0</v>
      </c>
      <c r="U111" s="89">
        <f t="shared" si="123"/>
        <v>0</v>
      </c>
      <c r="V111" s="89">
        <f t="shared" si="123"/>
        <v>0</v>
      </c>
      <c r="W111" s="64"/>
      <c r="X111" s="89">
        <f t="shared" ref="X111:AC114" si="124">X45*$C111</f>
        <v>0</v>
      </c>
      <c r="Y111" s="89">
        <f t="shared" si="124"/>
        <v>0</v>
      </c>
      <c r="Z111" s="89">
        <f t="shared" si="124"/>
        <v>0</v>
      </c>
      <c r="AA111" s="89">
        <f t="shared" si="124"/>
        <v>0</v>
      </c>
      <c r="AB111" s="89">
        <f t="shared" si="124"/>
        <v>0</v>
      </c>
      <c r="AC111" s="89">
        <f t="shared" si="124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22"/>
        <v>22.394839516890695</v>
      </c>
      <c r="K112" s="89">
        <f t="shared" si="122"/>
        <v>61.711141268528898</v>
      </c>
      <c r="L112" s="89">
        <f t="shared" si="122"/>
        <v>123.4954752382929</v>
      </c>
      <c r="M112" s="89">
        <f t="shared" si="122"/>
        <v>38.506069454746374</v>
      </c>
      <c r="N112" s="89">
        <f t="shared" si="122"/>
        <v>41.473522258802333</v>
      </c>
      <c r="O112" s="89">
        <f t="shared" si="122"/>
        <v>660.90366169648564</v>
      </c>
      <c r="P112" s="64"/>
      <c r="Q112" s="89">
        <f t="shared" si="123"/>
        <v>18.657160583109309</v>
      </c>
      <c r="R112" s="89">
        <f t="shared" si="123"/>
        <v>51.507507631471107</v>
      </c>
      <c r="S112" s="89">
        <f t="shared" si="123"/>
        <v>96.453927661707141</v>
      </c>
      <c r="T112" s="89">
        <f t="shared" si="123"/>
        <v>30.084761745253619</v>
      </c>
      <c r="U112" s="89">
        <f t="shared" si="123"/>
        <v>32.400549241197673</v>
      </c>
      <c r="V112" s="89">
        <f t="shared" si="123"/>
        <v>516.36456820351441</v>
      </c>
      <c r="W112" s="64"/>
      <c r="X112" s="89">
        <f t="shared" si="124"/>
        <v>0</v>
      </c>
      <c r="Y112" s="89">
        <f t="shared" si="124"/>
        <v>0</v>
      </c>
      <c r="Z112" s="89">
        <f t="shared" si="124"/>
        <v>0</v>
      </c>
      <c r="AA112" s="89">
        <f t="shared" si="124"/>
        <v>0</v>
      </c>
      <c r="AB112" s="89">
        <f t="shared" si="124"/>
        <v>0</v>
      </c>
      <c r="AC112" s="89">
        <f t="shared" si="124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22"/>
        <v>0</v>
      </c>
      <c r="K113" s="89">
        <f t="shared" si="122"/>
        <v>0</v>
      </c>
      <c r="L113" s="89">
        <f t="shared" si="122"/>
        <v>0</v>
      </c>
      <c r="M113" s="89">
        <f t="shared" si="122"/>
        <v>0</v>
      </c>
      <c r="N113" s="89">
        <f t="shared" si="122"/>
        <v>0</v>
      </c>
      <c r="O113" s="89">
        <f t="shared" si="122"/>
        <v>0</v>
      </c>
      <c r="P113" s="64"/>
      <c r="Q113" s="89">
        <f t="shared" si="123"/>
        <v>0</v>
      </c>
      <c r="R113" s="89">
        <f t="shared" si="123"/>
        <v>0</v>
      </c>
      <c r="S113" s="89">
        <f t="shared" si="123"/>
        <v>0</v>
      </c>
      <c r="T113" s="89">
        <f t="shared" si="123"/>
        <v>0</v>
      </c>
      <c r="U113" s="89">
        <f t="shared" si="123"/>
        <v>0</v>
      </c>
      <c r="V113" s="89">
        <f t="shared" si="123"/>
        <v>0</v>
      </c>
      <c r="W113" s="64"/>
      <c r="X113" s="89">
        <f t="shared" si="124"/>
        <v>0</v>
      </c>
      <c r="Y113" s="89">
        <f t="shared" si="124"/>
        <v>0</v>
      </c>
      <c r="Z113" s="89">
        <f t="shared" si="124"/>
        <v>0</v>
      </c>
      <c r="AA113" s="89">
        <f t="shared" si="124"/>
        <v>0</v>
      </c>
      <c r="AB113" s="89">
        <f t="shared" si="124"/>
        <v>0</v>
      </c>
      <c r="AC113" s="89">
        <f t="shared" si="124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22"/>
        <v>2520.903185565247</v>
      </c>
      <c r="K114" s="30">
        <f t="shared" si="122"/>
        <v>2546.3186966257254</v>
      </c>
      <c r="L114" s="30">
        <f t="shared" si="122"/>
        <v>2795.0393131276746</v>
      </c>
      <c r="M114" s="30">
        <f t="shared" si="122"/>
        <v>2879.1043400269332</v>
      </c>
      <c r="N114" s="30">
        <f t="shared" si="122"/>
        <v>2940.8025359126345</v>
      </c>
      <c r="O114" s="30">
        <f t="shared" si="122"/>
        <v>2790.615133045219</v>
      </c>
      <c r="P114" s="64"/>
      <c r="Q114" s="30">
        <f t="shared" si="123"/>
        <v>2100.1666706336223</v>
      </c>
      <c r="R114" s="30">
        <f t="shared" si="123"/>
        <v>2125.297426082323</v>
      </c>
      <c r="S114" s="30">
        <f t="shared" si="123"/>
        <v>2183.0153631122698</v>
      </c>
      <c r="T114" s="30">
        <f t="shared" si="123"/>
        <v>2249.4419538517518</v>
      </c>
      <c r="U114" s="30">
        <f t="shared" si="123"/>
        <v>2297.4565984265619</v>
      </c>
      <c r="V114" s="30">
        <f t="shared" si="123"/>
        <v>2180.3098722410205</v>
      </c>
      <c r="W114" s="64"/>
      <c r="X114" s="30">
        <f t="shared" si="124"/>
        <v>0</v>
      </c>
      <c r="Y114" s="30">
        <f t="shared" si="124"/>
        <v>0</v>
      </c>
      <c r="Z114" s="30">
        <f t="shared" si="124"/>
        <v>0</v>
      </c>
      <c r="AA114" s="30">
        <f t="shared" si="124"/>
        <v>0</v>
      </c>
      <c r="AB114" s="30">
        <f t="shared" si="124"/>
        <v>0</v>
      </c>
      <c r="AC114" s="30">
        <f t="shared" si="124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25">J50*$C116</f>
        <v>1.618342954831347</v>
      </c>
      <c r="K116" s="30">
        <f t="shared" si="125"/>
        <v>1.1144878410437011</v>
      </c>
      <c r="L116" s="30">
        <f t="shared" si="125"/>
        <v>1.050451939075959</v>
      </c>
      <c r="M116" s="30">
        <f t="shared" si="125"/>
        <v>6.463045859210963</v>
      </c>
      <c r="N116" s="30">
        <f t="shared" si="125"/>
        <v>3.2825682284446915</v>
      </c>
      <c r="O116" s="30">
        <f t="shared" si="125"/>
        <v>47.15947547238703</v>
      </c>
      <c r="P116" s="64"/>
      <c r="Q116" s="30">
        <f t="shared" ref="Q116:V129" si="126">Q50*$C116</f>
        <v>1.3482429451686533</v>
      </c>
      <c r="R116" s="30">
        <f t="shared" si="126"/>
        <v>0.93021275895629907</v>
      </c>
      <c r="S116" s="30">
        <f t="shared" si="126"/>
        <v>0.82043666092404066</v>
      </c>
      <c r="T116" s="30">
        <f t="shared" si="126"/>
        <v>5.0495726407890373</v>
      </c>
      <c r="U116" s="30">
        <f t="shared" si="126"/>
        <v>2.5644557715553096</v>
      </c>
      <c r="V116" s="30">
        <f t="shared" si="126"/>
        <v>36.845736527612949</v>
      </c>
      <c r="W116" s="64"/>
      <c r="X116" s="30">
        <f t="shared" ref="X116:AC129" si="127">X50*$C116</f>
        <v>0</v>
      </c>
      <c r="Y116" s="30">
        <f t="shared" si="127"/>
        <v>0</v>
      </c>
      <c r="Z116" s="30">
        <f t="shared" si="127"/>
        <v>0</v>
      </c>
      <c r="AA116" s="30">
        <f t="shared" si="127"/>
        <v>0</v>
      </c>
      <c r="AB116" s="30">
        <f t="shared" si="127"/>
        <v>0</v>
      </c>
      <c r="AC116" s="30">
        <f t="shared" si="127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25"/>
        <v>27.162603298782656</v>
      </c>
      <c r="K117" s="30">
        <f t="shared" si="125"/>
        <v>28.209051880742759</v>
      </c>
      <c r="L117" s="30">
        <f t="shared" si="125"/>
        <v>29.472710876664053</v>
      </c>
      <c r="M117" s="30">
        <f t="shared" si="125"/>
        <v>17.460986834788372</v>
      </c>
      <c r="N117" s="30">
        <f t="shared" si="125"/>
        <v>15.728532953978377</v>
      </c>
      <c r="O117" s="30">
        <f t="shared" si="125"/>
        <v>6.3672264769511626</v>
      </c>
      <c r="P117" s="64"/>
      <c r="Q117" s="30">
        <f t="shared" si="126"/>
        <v>22.629188801217349</v>
      </c>
      <c r="R117" s="30">
        <f t="shared" si="126"/>
        <v>23.544823919257244</v>
      </c>
      <c r="S117" s="30">
        <f t="shared" si="126"/>
        <v>23.019132623335942</v>
      </c>
      <c r="T117" s="30">
        <f t="shared" si="126"/>
        <v>13.642255265211627</v>
      </c>
      <c r="U117" s="30">
        <f t="shared" si="126"/>
        <v>12.287673646021625</v>
      </c>
      <c r="V117" s="30">
        <f t="shared" si="126"/>
        <v>4.9747192230488366</v>
      </c>
      <c r="W117" s="64"/>
      <c r="X117" s="30">
        <f t="shared" si="127"/>
        <v>0</v>
      </c>
      <c r="Y117" s="30">
        <f t="shared" si="127"/>
        <v>0</v>
      </c>
      <c r="Z117" s="30">
        <f t="shared" si="127"/>
        <v>0</v>
      </c>
      <c r="AA117" s="30">
        <f t="shared" si="127"/>
        <v>0</v>
      </c>
      <c r="AB117" s="30">
        <f t="shared" si="127"/>
        <v>0</v>
      </c>
      <c r="AC117" s="30">
        <f t="shared" si="127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25"/>
        <v>68.753283546741073</v>
      </c>
      <c r="K118" s="30">
        <f t="shared" si="125"/>
        <v>28.866714194973589</v>
      </c>
      <c r="L118" s="30">
        <f t="shared" si="125"/>
        <v>30.519836822866093</v>
      </c>
      <c r="M118" s="30">
        <f t="shared" si="125"/>
        <v>37.388582462150509</v>
      </c>
      <c r="N118" s="30">
        <f t="shared" si="125"/>
        <v>32.033577962295539</v>
      </c>
      <c r="O118" s="30">
        <f t="shared" si="125"/>
        <v>33.763263206754907</v>
      </c>
      <c r="P118" s="64"/>
      <c r="Q118" s="30">
        <f t="shared" si="126"/>
        <v>57.278421253258948</v>
      </c>
      <c r="R118" s="30">
        <f t="shared" si="126"/>
        <v>24.093745005026413</v>
      </c>
      <c r="S118" s="30">
        <f t="shared" si="126"/>
        <v>23.836971577133905</v>
      </c>
      <c r="T118" s="30">
        <f t="shared" si="126"/>
        <v>29.211670037849487</v>
      </c>
      <c r="U118" s="30">
        <f t="shared" si="126"/>
        <v>25.025738437704465</v>
      </c>
      <c r="V118" s="30">
        <f t="shared" si="126"/>
        <v>26.379264993245094</v>
      </c>
      <c r="W118" s="64"/>
      <c r="X118" s="30">
        <f t="shared" si="127"/>
        <v>0</v>
      </c>
      <c r="Y118" s="30">
        <f t="shared" si="127"/>
        <v>0</v>
      </c>
      <c r="Z118" s="30">
        <f t="shared" si="127"/>
        <v>0</v>
      </c>
      <c r="AA118" s="30">
        <f t="shared" si="127"/>
        <v>0</v>
      </c>
      <c r="AB118" s="30">
        <f t="shared" si="127"/>
        <v>0</v>
      </c>
      <c r="AC118" s="30">
        <f t="shared" si="127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25"/>
        <v>21.792338416129851</v>
      </c>
      <c r="K119" s="30">
        <f t="shared" si="125"/>
        <v>39.897190928125504</v>
      </c>
      <c r="L119" s="30">
        <f t="shared" si="125"/>
        <v>30.063375083633513</v>
      </c>
      <c r="M119" s="30">
        <f t="shared" si="125"/>
        <v>30.572303358603158</v>
      </c>
      <c r="N119" s="30">
        <f t="shared" si="125"/>
        <v>36.847045124064323</v>
      </c>
      <c r="O119" s="30">
        <f t="shared" si="125"/>
        <v>23.796621429940672</v>
      </c>
      <c r="P119" s="64"/>
      <c r="Q119" s="30">
        <f t="shared" si="126"/>
        <v>18.155216383870151</v>
      </c>
      <c r="R119" s="30">
        <f t="shared" si="126"/>
        <v>33.300386671874499</v>
      </c>
      <c r="S119" s="30">
        <f t="shared" si="126"/>
        <v>23.480460316366486</v>
      </c>
      <c r="T119" s="30">
        <f t="shared" si="126"/>
        <v>23.886116541396841</v>
      </c>
      <c r="U119" s="30">
        <f t="shared" si="126"/>
        <v>28.78618537593568</v>
      </c>
      <c r="V119" s="30">
        <f t="shared" si="126"/>
        <v>18.592319670059336</v>
      </c>
      <c r="W119" s="64"/>
      <c r="X119" s="30">
        <f t="shared" si="127"/>
        <v>0</v>
      </c>
      <c r="Y119" s="30">
        <f t="shared" si="127"/>
        <v>0</v>
      </c>
      <c r="Z119" s="30">
        <f t="shared" si="127"/>
        <v>0</v>
      </c>
      <c r="AA119" s="30">
        <f t="shared" si="127"/>
        <v>0</v>
      </c>
      <c r="AB119" s="30">
        <f t="shared" si="127"/>
        <v>0</v>
      </c>
      <c r="AC119" s="30">
        <f t="shared" si="127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25"/>
        <v>31.107474781765156</v>
      </c>
      <c r="K120" s="30">
        <f t="shared" si="125"/>
        <v>47.153517695854013</v>
      </c>
      <c r="L120" s="30">
        <f t="shared" si="125"/>
        <v>49.033883203837121</v>
      </c>
      <c r="M120" s="30">
        <f t="shared" si="125"/>
        <v>60.459221302243343</v>
      </c>
      <c r="N120" s="30">
        <f t="shared" si="125"/>
        <v>96.22600026337679</v>
      </c>
      <c r="O120" s="30">
        <f t="shared" si="125"/>
        <v>99.330347411227763</v>
      </c>
      <c r="P120" s="64"/>
      <c r="Q120" s="30">
        <f t="shared" si="126"/>
        <v>25.915664718234847</v>
      </c>
      <c r="R120" s="30">
        <f t="shared" si="126"/>
        <v>39.356915504145995</v>
      </c>
      <c r="S120" s="30">
        <f t="shared" si="126"/>
        <v>38.297035696162887</v>
      </c>
      <c r="T120" s="30">
        <f t="shared" si="126"/>
        <v>47.23674199775666</v>
      </c>
      <c r="U120" s="30">
        <f t="shared" si="126"/>
        <v>75.175077736623237</v>
      </c>
      <c r="V120" s="30">
        <f t="shared" si="126"/>
        <v>77.606881188772249</v>
      </c>
      <c r="W120" s="64"/>
      <c r="X120" s="30">
        <f t="shared" si="127"/>
        <v>0</v>
      </c>
      <c r="Y120" s="30">
        <f t="shared" si="127"/>
        <v>0</v>
      </c>
      <c r="Z120" s="30">
        <f t="shared" si="127"/>
        <v>0</v>
      </c>
      <c r="AA120" s="30">
        <f t="shared" si="127"/>
        <v>0</v>
      </c>
      <c r="AB120" s="30">
        <f t="shared" si="127"/>
        <v>0</v>
      </c>
      <c r="AC120" s="30">
        <f t="shared" si="127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25"/>
        <v>30.463031690413398</v>
      </c>
      <c r="K121" s="30">
        <f t="shared" si="125"/>
        <v>43.943285712582039</v>
      </c>
      <c r="L121" s="30">
        <f t="shared" si="125"/>
        <v>144.63079776436959</v>
      </c>
      <c r="M121" s="30">
        <f t="shared" si="125"/>
        <v>60.684838086418374</v>
      </c>
      <c r="N121" s="30">
        <f t="shared" si="125"/>
        <v>78.923476353617971</v>
      </c>
      <c r="O121" s="30">
        <f t="shared" si="125"/>
        <v>67.901828493381998</v>
      </c>
      <c r="P121" s="64"/>
      <c r="Q121" s="30">
        <f t="shared" si="126"/>
        <v>25.378778609586615</v>
      </c>
      <c r="R121" s="30">
        <f t="shared" si="126"/>
        <v>36.677479587417956</v>
      </c>
      <c r="S121" s="30">
        <f t="shared" si="126"/>
        <v>112.96129253563038</v>
      </c>
      <c r="T121" s="30">
        <f t="shared" si="126"/>
        <v>47.413016213581614</v>
      </c>
      <c r="U121" s="30">
        <f t="shared" si="126"/>
        <v>61.657747946382038</v>
      </c>
      <c r="V121" s="30">
        <f t="shared" si="126"/>
        <v>53.051753806617974</v>
      </c>
      <c r="W121" s="64"/>
      <c r="X121" s="30">
        <f t="shared" si="127"/>
        <v>0</v>
      </c>
      <c r="Y121" s="30">
        <f t="shared" si="127"/>
        <v>0</v>
      </c>
      <c r="Z121" s="30">
        <f t="shared" si="127"/>
        <v>0</v>
      </c>
      <c r="AA121" s="30">
        <f t="shared" si="127"/>
        <v>0</v>
      </c>
      <c r="AB121" s="30">
        <f t="shared" si="127"/>
        <v>0</v>
      </c>
      <c r="AC121" s="30">
        <f t="shared" si="127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25"/>
        <v>0</v>
      </c>
      <c r="K122" s="96">
        <f t="shared" si="125"/>
        <v>0</v>
      </c>
      <c r="L122" s="96">
        <f t="shared" si="125"/>
        <v>0</v>
      </c>
      <c r="M122" s="96">
        <f t="shared" si="125"/>
        <v>0</v>
      </c>
      <c r="N122" s="96">
        <f t="shared" si="125"/>
        <v>0</v>
      </c>
      <c r="O122" s="96">
        <f t="shared" si="125"/>
        <v>0</v>
      </c>
      <c r="P122" s="64"/>
      <c r="Q122" s="96">
        <f t="shared" si="126"/>
        <v>0</v>
      </c>
      <c r="R122" s="96">
        <f t="shared" si="126"/>
        <v>0</v>
      </c>
      <c r="S122" s="96">
        <f t="shared" si="126"/>
        <v>0</v>
      </c>
      <c r="T122" s="96">
        <f t="shared" si="126"/>
        <v>0</v>
      </c>
      <c r="U122" s="96">
        <f t="shared" si="126"/>
        <v>0</v>
      </c>
      <c r="V122" s="96">
        <f t="shared" si="126"/>
        <v>0</v>
      </c>
      <c r="W122" s="64"/>
      <c r="X122" s="96">
        <f t="shared" si="127"/>
        <v>0</v>
      </c>
      <c r="Y122" s="96">
        <f t="shared" si="127"/>
        <v>0</v>
      </c>
      <c r="Z122" s="96">
        <f t="shared" si="127"/>
        <v>0</v>
      </c>
      <c r="AA122" s="96">
        <f t="shared" si="127"/>
        <v>0</v>
      </c>
      <c r="AB122" s="96">
        <f t="shared" si="127"/>
        <v>0</v>
      </c>
      <c r="AC122" s="96">
        <f t="shared" si="127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25"/>
        <v>93.195806545853429</v>
      </c>
      <c r="K123" s="89">
        <f t="shared" si="125"/>
        <v>-36.853120928125506</v>
      </c>
      <c r="L123" s="89">
        <f t="shared" si="125"/>
        <v>9.5355714300704726</v>
      </c>
      <c r="M123" s="89">
        <f t="shared" si="125"/>
        <v>-8.8806015228201876</v>
      </c>
      <c r="N123" s="89">
        <f t="shared" si="125"/>
        <v>-3.4617520966176887</v>
      </c>
      <c r="O123" s="89">
        <f t="shared" si="125"/>
        <v>-2.6185872514833415</v>
      </c>
      <c r="P123" s="64"/>
      <c r="Q123" s="89">
        <f t="shared" si="126"/>
        <v>77.641508754146585</v>
      </c>
      <c r="R123" s="89">
        <f t="shared" si="126"/>
        <v>-30.759638671874502</v>
      </c>
      <c r="S123" s="89">
        <f t="shared" si="126"/>
        <v>7.447587169929518</v>
      </c>
      <c r="T123" s="89">
        <f t="shared" si="126"/>
        <v>-6.9384069771797892</v>
      </c>
      <c r="U123" s="89">
        <f t="shared" si="126"/>
        <v>-2.7044404033823124</v>
      </c>
      <c r="V123" s="89">
        <f t="shared" si="126"/>
        <v>-2.0459043485166597</v>
      </c>
      <c r="W123" s="64"/>
      <c r="X123" s="89">
        <f t="shared" si="127"/>
        <v>0</v>
      </c>
      <c r="Y123" s="89">
        <f t="shared" si="127"/>
        <v>0</v>
      </c>
      <c r="Z123" s="89">
        <f t="shared" si="127"/>
        <v>0</v>
      </c>
      <c r="AA123" s="89">
        <f t="shared" si="127"/>
        <v>0</v>
      </c>
      <c r="AB123" s="89">
        <f t="shared" si="127"/>
        <v>0</v>
      </c>
      <c r="AC123" s="89">
        <f t="shared" si="127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25"/>
        <v>1.5951844912756787</v>
      </c>
      <c r="K124" s="30">
        <f t="shared" si="125"/>
        <v>1.644642253081479</v>
      </c>
      <c r="L124" s="30">
        <f t="shared" si="125"/>
        <v>0.69230600344557547</v>
      </c>
      <c r="M124" s="30">
        <f t="shared" si="125"/>
        <v>2.4385173300917233</v>
      </c>
      <c r="N124" s="30">
        <f t="shared" si="125"/>
        <v>0.90470190116440286</v>
      </c>
      <c r="O124" s="30">
        <f t="shared" si="125"/>
        <v>0.93697666773162935</v>
      </c>
      <c r="P124" s="64"/>
      <c r="Q124" s="30">
        <f t="shared" si="126"/>
        <v>1.3289496087243216</v>
      </c>
      <c r="R124" s="30">
        <f t="shared" si="126"/>
        <v>1.3727087469185206</v>
      </c>
      <c r="S124" s="30">
        <f t="shared" si="126"/>
        <v>0.5407131965544244</v>
      </c>
      <c r="T124" s="30">
        <f t="shared" si="126"/>
        <v>1.9052116699082775</v>
      </c>
      <c r="U124" s="30">
        <f t="shared" si="126"/>
        <v>0.70678439883559752</v>
      </c>
      <c r="V124" s="30">
        <f t="shared" si="126"/>
        <v>0.73206063226837059</v>
      </c>
      <c r="W124" s="64"/>
      <c r="X124" s="30">
        <f t="shared" si="127"/>
        <v>0</v>
      </c>
      <c r="Y124" s="30">
        <f t="shared" si="127"/>
        <v>0</v>
      </c>
      <c r="Z124" s="30">
        <f t="shared" si="127"/>
        <v>0</v>
      </c>
      <c r="AA124" s="30">
        <f t="shared" si="127"/>
        <v>0</v>
      </c>
      <c r="AB124" s="30">
        <f t="shared" si="127"/>
        <v>0</v>
      </c>
      <c r="AC124" s="30">
        <f t="shared" si="127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25"/>
        <v>7.4611584253360403</v>
      </c>
      <c r="K125" s="30">
        <f t="shared" si="125"/>
        <v>15.095358429326078</v>
      </c>
      <c r="L125" s="30">
        <f t="shared" si="125"/>
        <v>18.550445893813624</v>
      </c>
      <c r="M125" s="30">
        <f t="shared" si="125"/>
        <v>30.357611577853902</v>
      </c>
      <c r="N125" s="30">
        <f t="shared" si="125"/>
        <v>5.8900682644857216</v>
      </c>
      <c r="O125" s="30">
        <f t="shared" si="125"/>
        <v>16.716828950251028</v>
      </c>
      <c r="P125" s="64"/>
      <c r="Q125" s="30">
        <f t="shared" si="126"/>
        <v>6.2158976746639629</v>
      </c>
      <c r="R125" s="30">
        <f t="shared" si="126"/>
        <v>12.599415170673922</v>
      </c>
      <c r="S125" s="30">
        <f t="shared" si="126"/>
        <v>14.488493306186376</v>
      </c>
      <c r="T125" s="30">
        <f t="shared" si="126"/>
        <v>23.718378022146094</v>
      </c>
      <c r="U125" s="30">
        <f t="shared" si="126"/>
        <v>4.6015249355142771</v>
      </c>
      <c r="V125" s="30">
        <f t="shared" si="126"/>
        <v>13.060872049748971</v>
      </c>
      <c r="W125" s="64"/>
      <c r="X125" s="30">
        <f t="shared" si="127"/>
        <v>0</v>
      </c>
      <c r="Y125" s="30">
        <f t="shared" si="127"/>
        <v>0</v>
      </c>
      <c r="Z125" s="30">
        <f t="shared" si="127"/>
        <v>0</v>
      </c>
      <c r="AA125" s="30">
        <f t="shared" si="127"/>
        <v>0</v>
      </c>
      <c r="AB125" s="30">
        <f t="shared" si="127"/>
        <v>0</v>
      </c>
      <c r="AC125" s="30">
        <f t="shared" si="127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25"/>
        <v>11.175118885442554</v>
      </c>
      <c r="K126" s="30">
        <f t="shared" si="125"/>
        <v>5.2829613887465996</v>
      </c>
      <c r="L126" s="30">
        <f t="shared" si="125"/>
        <v>17.548785552075181</v>
      </c>
      <c r="M126" s="30">
        <f t="shared" si="125"/>
        <v>9.2044118607580945</v>
      </c>
      <c r="N126" s="30">
        <f t="shared" si="125"/>
        <v>9.2842613757970689</v>
      </c>
      <c r="O126" s="30">
        <f t="shared" si="125"/>
        <v>9.8200738877225024</v>
      </c>
      <c r="P126" s="64"/>
      <c r="Q126" s="30">
        <f t="shared" si="126"/>
        <v>9.3100014145574406</v>
      </c>
      <c r="R126" s="30">
        <f t="shared" si="126"/>
        <v>4.4094497112534023</v>
      </c>
      <c r="S126" s="30">
        <f t="shared" si="126"/>
        <v>13.706164447924827</v>
      </c>
      <c r="T126" s="30">
        <f t="shared" si="126"/>
        <v>7.1913997392419056</v>
      </c>
      <c r="U126" s="30">
        <f t="shared" si="126"/>
        <v>7.2531859242029428</v>
      </c>
      <c r="V126" s="30">
        <f t="shared" si="126"/>
        <v>7.6724317122774988</v>
      </c>
      <c r="W126" s="64"/>
      <c r="X126" s="30">
        <f t="shared" si="127"/>
        <v>0</v>
      </c>
      <c r="Y126" s="30">
        <f t="shared" si="127"/>
        <v>0</v>
      </c>
      <c r="Z126" s="30">
        <f t="shared" si="127"/>
        <v>0</v>
      </c>
      <c r="AA126" s="30">
        <f t="shared" si="127"/>
        <v>0</v>
      </c>
      <c r="AB126" s="30">
        <f t="shared" si="127"/>
        <v>0</v>
      </c>
      <c r="AC126" s="30">
        <f t="shared" si="127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25"/>
        <v>7.8929838132386516</v>
      </c>
      <c r="K127" s="30">
        <f t="shared" si="125"/>
        <v>17.328631213782614</v>
      </c>
      <c r="L127" s="30">
        <f t="shared" si="125"/>
        <v>35.996736548551297</v>
      </c>
      <c r="M127" s="30">
        <f t="shared" si="125"/>
        <v>52.82999270107193</v>
      </c>
      <c r="N127" s="30">
        <f t="shared" si="125"/>
        <v>57.283473742722492</v>
      </c>
      <c r="O127" s="30">
        <f t="shared" si="125"/>
        <v>83.646895634869921</v>
      </c>
      <c r="P127" s="64"/>
      <c r="Q127" s="30">
        <f t="shared" si="126"/>
        <v>6.57565178676135</v>
      </c>
      <c r="R127" s="30">
        <f t="shared" si="126"/>
        <v>14.463427286217383</v>
      </c>
      <c r="S127" s="30">
        <f t="shared" si="126"/>
        <v>28.114605951448713</v>
      </c>
      <c r="T127" s="30">
        <f t="shared" si="126"/>
        <v>41.276031698928058</v>
      </c>
      <c r="U127" s="30">
        <f t="shared" si="126"/>
        <v>44.751829857277528</v>
      </c>
      <c r="V127" s="30">
        <f t="shared" si="126"/>
        <v>65.353387565130063</v>
      </c>
      <c r="W127" s="64"/>
      <c r="X127" s="30">
        <f t="shared" si="127"/>
        <v>0</v>
      </c>
      <c r="Y127" s="30">
        <f t="shared" si="127"/>
        <v>0</v>
      </c>
      <c r="Z127" s="30">
        <f t="shared" si="127"/>
        <v>0</v>
      </c>
      <c r="AA127" s="30">
        <f t="shared" si="127"/>
        <v>0</v>
      </c>
      <c r="AB127" s="30">
        <f t="shared" si="127"/>
        <v>0</v>
      </c>
      <c r="AC127" s="30">
        <f t="shared" si="127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25"/>
        <v>15.580438894572664</v>
      </c>
      <c r="K128" s="30">
        <f t="shared" si="125"/>
        <v>22.338058656315031</v>
      </c>
      <c r="L128" s="30">
        <f t="shared" si="125"/>
        <v>22.820939667345339</v>
      </c>
      <c r="M128" s="30">
        <f t="shared" si="125"/>
        <v>16.935230974472312</v>
      </c>
      <c r="N128" s="30">
        <f t="shared" si="125"/>
        <v>24.351842245633492</v>
      </c>
      <c r="O128" s="30">
        <f t="shared" si="125"/>
        <v>15.376640261980834</v>
      </c>
      <c r="P128" s="64"/>
      <c r="Q128" s="30">
        <f t="shared" si="126"/>
        <v>12.980077405427339</v>
      </c>
      <c r="R128" s="30">
        <f t="shared" si="126"/>
        <v>18.644570543684967</v>
      </c>
      <c r="S128" s="30">
        <f t="shared" si="126"/>
        <v>17.823885932654658</v>
      </c>
      <c r="T128" s="30">
        <f t="shared" si="126"/>
        <v>13.231482625527681</v>
      </c>
      <c r="U128" s="30">
        <f t="shared" si="126"/>
        <v>19.024500954366513</v>
      </c>
      <c r="V128" s="30">
        <f t="shared" si="126"/>
        <v>12.01378153801917</v>
      </c>
      <c r="W128" s="64"/>
      <c r="X128" s="30">
        <f t="shared" si="127"/>
        <v>0</v>
      </c>
      <c r="Y128" s="30">
        <f t="shared" si="127"/>
        <v>0</v>
      </c>
      <c r="Z128" s="30">
        <f t="shared" si="127"/>
        <v>0</v>
      </c>
      <c r="AA128" s="30">
        <f t="shared" si="127"/>
        <v>0</v>
      </c>
      <c r="AB128" s="30">
        <f t="shared" si="127"/>
        <v>0</v>
      </c>
      <c r="AC128" s="30">
        <f t="shared" si="127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25"/>
        <v>269.51962251410112</v>
      </c>
      <c r="K129" s="30">
        <f t="shared" si="125"/>
        <v>344.67563080646687</v>
      </c>
      <c r="L129" s="30">
        <f t="shared" si="125"/>
        <v>395.54114300415034</v>
      </c>
      <c r="M129" s="30">
        <f t="shared" si="125"/>
        <v>430.30705070703954</v>
      </c>
      <c r="N129" s="30">
        <f t="shared" si="125"/>
        <v>237.37246521000836</v>
      </c>
      <c r="O129" s="30">
        <f t="shared" si="125"/>
        <v>413.85891530305804</v>
      </c>
      <c r="P129" s="64"/>
      <c r="Q129" s="30">
        <f t="shared" si="126"/>
        <v>224.53703558589916</v>
      </c>
      <c r="R129" s="30">
        <f t="shared" si="126"/>
        <v>287.68521079353263</v>
      </c>
      <c r="S129" s="30">
        <f t="shared" si="126"/>
        <v>308.9303208958496</v>
      </c>
      <c r="T129" s="30">
        <f t="shared" si="126"/>
        <v>336.19855989296065</v>
      </c>
      <c r="U129" s="30">
        <f t="shared" si="126"/>
        <v>185.44357528999168</v>
      </c>
      <c r="V129" s="30">
        <f t="shared" si="126"/>
        <v>323.34830699694209</v>
      </c>
      <c r="W129" s="64"/>
      <c r="X129" s="30">
        <f t="shared" si="127"/>
        <v>0</v>
      </c>
      <c r="Y129" s="30">
        <f t="shared" si="127"/>
        <v>0</v>
      </c>
      <c r="Z129" s="30">
        <f t="shared" si="127"/>
        <v>0</v>
      </c>
      <c r="AA129" s="30">
        <f t="shared" si="127"/>
        <v>0</v>
      </c>
      <c r="AB129" s="30">
        <f t="shared" si="127"/>
        <v>0</v>
      </c>
      <c r="AC129" s="30">
        <f t="shared" si="127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587.31738825848356</v>
      </c>
      <c r="K130" s="15">
        <f t="shared" ref="K130:O130" si="128">SUM(K116:K129)</f>
        <v>558.69641007291477</v>
      </c>
      <c r="L130" s="15">
        <f t="shared" si="128"/>
        <v>785.45698378989823</v>
      </c>
      <c r="M130" s="15">
        <f t="shared" si="128"/>
        <v>746.22119153188191</v>
      </c>
      <c r="N130" s="15">
        <f t="shared" si="128"/>
        <v>594.66626152897152</v>
      </c>
      <c r="O130" s="15">
        <f t="shared" si="128"/>
        <v>816.05650594477402</v>
      </c>
      <c r="P130" s="64"/>
      <c r="Q130" s="15">
        <f>SUM(Q116:Q129)</f>
        <v>489.29463494151673</v>
      </c>
      <c r="R130" s="15">
        <f t="shared" ref="R130:V130" si="129">SUM(R116:R129)</f>
        <v>466.31870702708477</v>
      </c>
      <c r="S130" s="15">
        <f t="shared" si="129"/>
        <v>613.46710031010173</v>
      </c>
      <c r="T130" s="15">
        <f t="shared" si="129"/>
        <v>583.02202936811818</v>
      </c>
      <c r="U130" s="15">
        <f t="shared" si="129"/>
        <v>464.57383987102855</v>
      </c>
      <c r="V130" s="15">
        <f t="shared" si="129"/>
        <v>637.58561155522591</v>
      </c>
      <c r="W130" s="64"/>
      <c r="X130" s="15">
        <f>SUM(X116:X129)</f>
        <v>0</v>
      </c>
      <c r="Y130" s="15">
        <f t="shared" ref="Y130:AC130" si="130">SUM(Y116:Y129)</f>
        <v>0</v>
      </c>
      <c r="Z130" s="15">
        <f t="shared" si="130"/>
        <v>0</v>
      </c>
      <c r="AA130" s="15">
        <f t="shared" si="130"/>
        <v>0</v>
      </c>
      <c r="AB130" s="15">
        <f t="shared" si="130"/>
        <v>0</v>
      </c>
      <c r="AC130" s="15">
        <f t="shared" si="130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19370.671162287719</v>
      </c>
      <c r="K131" s="15">
        <f t="shared" ref="K131:O131" si="131">K130+K114+K113+K112+K111+K90+K79+K78+K77+K76+K75+K110</f>
        <v>20541.353765586107</v>
      </c>
      <c r="L131" s="15">
        <f t="shared" si="131"/>
        <v>20726.539011837383</v>
      </c>
      <c r="M131" s="15">
        <f t="shared" si="131"/>
        <v>21299.521948215239</v>
      </c>
      <c r="N131" s="15">
        <f t="shared" si="131"/>
        <v>23371.33688214358</v>
      </c>
      <c r="O131" s="15">
        <f t="shared" si="131"/>
        <v>25541.589982241021</v>
      </c>
      <c r="P131" s="64"/>
      <c r="Q131" s="15">
        <f>Q130+Q114+Q113+Q112+Q111+Q90+Q79+Q78+Q77+Q76+Q75+Q110</f>
        <v>16137.723255611152</v>
      </c>
      <c r="R131" s="15">
        <f t="shared" ref="R131:V131" si="132">R130+R114+R113+R112+R111+R90+R79+R78+R77+R76+R75+R110</f>
        <v>17144.941968221945</v>
      </c>
      <c r="S131" s="15">
        <f t="shared" si="132"/>
        <v>16188.091836302559</v>
      </c>
      <c r="T131" s="15">
        <f t="shared" si="132"/>
        <v>16641.299726863443</v>
      </c>
      <c r="U131" s="15">
        <f t="shared" si="132"/>
        <v>18258.496270395626</v>
      </c>
      <c r="V131" s="15">
        <f t="shared" si="132"/>
        <v>19955.665018645221</v>
      </c>
      <c r="W131" s="64"/>
      <c r="X131" s="15">
        <f>X130+X114+X113+X112+X111+X90+X79+X78+X77+X76+X75+X110</f>
        <v>0</v>
      </c>
      <c r="Y131" s="15">
        <f t="shared" ref="Y131:AC131" si="133">Y130+Y114+Y113+Y112+Y111+Y90+Y79+Y78+Y77+Y76+Y75+Y110</f>
        <v>0</v>
      </c>
      <c r="Z131" s="15">
        <f t="shared" si="133"/>
        <v>0</v>
      </c>
      <c r="AA131" s="15">
        <f t="shared" si="133"/>
        <v>0</v>
      </c>
      <c r="AB131" s="15">
        <f t="shared" si="133"/>
        <v>0</v>
      </c>
      <c r="AC131" s="15">
        <f t="shared" si="133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34">J66*$C132</f>
        <v>-43.960749151179314</v>
      </c>
      <c r="K132" s="30">
        <f t="shared" si="134"/>
        <v>-61.175916475188082</v>
      </c>
      <c r="L132" s="30">
        <f t="shared" si="134"/>
        <v>-58.299887338684407</v>
      </c>
      <c r="M132" s="30">
        <f t="shared" si="134"/>
        <v>-71.394232984860196</v>
      </c>
      <c r="N132" s="30">
        <f t="shared" si="134"/>
        <v>-73.235624297199905</v>
      </c>
      <c r="O132" s="30">
        <f t="shared" si="134"/>
        <v>-76.113228776357857</v>
      </c>
      <c r="P132" s="64"/>
      <c r="Q132" s="30">
        <f t="shared" ref="Q132:V132" si="135">Q66*$C132</f>
        <v>-36.623738948820694</v>
      </c>
      <c r="R132" s="30">
        <f t="shared" si="135"/>
        <v>-51.0607796248119</v>
      </c>
      <c r="S132" s="30">
        <f t="shared" si="135"/>
        <v>-45.534082161315581</v>
      </c>
      <c r="T132" s="30">
        <f t="shared" si="135"/>
        <v>-55.780258015139786</v>
      </c>
      <c r="U132" s="30">
        <f t="shared" si="135"/>
        <v>-57.214201302800106</v>
      </c>
      <c r="V132" s="30">
        <f t="shared" si="135"/>
        <v>-59.467327523642197</v>
      </c>
      <c r="W132" s="64"/>
      <c r="X132" s="30">
        <f t="shared" ref="X132:AC132" si="136">X66*$C132</f>
        <v>0</v>
      </c>
      <c r="Y132" s="30">
        <f t="shared" si="136"/>
        <v>0</v>
      </c>
      <c r="Z132" s="30">
        <f t="shared" si="136"/>
        <v>0</v>
      </c>
      <c r="AA132" s="30">
        <f t="shared" si="136"/>
        <v>0</v>
      </c>
      <c r="AB132" s="30">
        <f t="shared" si="136"/>
        <v>0</v>
      </c>
      <c r="AC132" s="30">
        <f t="shared" si="136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19326.710413136541</v>
      </c>
      <c r="K133" s="15">
        <f t="shared" ref="K133:O133" si="137">K131+K132</f>
        <v>20480.177849110918</v>
      </c>
      <c r="L133" s="15">
        <f t="shared" si="137"/>
        <v>20668.239124498697</v>
      </c>
      <c r="M133" s="15">
        <f t="shared" si="137"/>
        <v>21228.127715230377</v>
      </c>
      <c r="N133" s="15">
        <f t="shared" si="137"/>
        <v>23298.101257846381</v>
      </c>
      <c r="O133" s="15">
        <f t="shared" si="137"/>
        <v>25465.476753464663</v>
      </c>
      <c r="P133" s="64"/>
      <c r="Q133" s="15">
        <f>Q131+Q132</f>
        <v>16101.099516662331</v>
      </c>
      <c r="R133" s="15">
        <f t="shared" ref="R133:V133" si="138">R131+R132</f>
        <v>17093.881188597134</v>
      </c>
      <c r="S133" s="15">
        <f t="shared" si="138"/>
        <v>16142.557754141244</v>
      </c>
      <c r="T133" s="15">
        <f t="shared" si="138"/>
        <v>16585.519468848302</v>
      </c>
      <c r="U133" s="15">
        <f t="shared" si="138"/>
        <v>18201.282069092827</v>
      </c>
      <c r="V133" s="15">
        <f t="shared" si="138"/>
        <v>19896.197691121579</v>
      </c>
      <c r="W133" s="64"/>
      <c r="X133" s="15">
        <f>X131+X132</f>
        <v>0</v>
      </c>
      <c r="Y133" s="15">
        <f t="shared" ref="Y133:AC133" si="139">Y131+Y132</f>
        <v>0</v>
      </c>
      <c r="Z133" s="15">
        <f t="shared" si="139"/>
        <v>0</v>
      </c>
      <c r="AA133" s="15">
        <f t="shared" si="139"/>
        <v>0</v>
      </c>
      <c r="AB133" s="15">
        <f t="shared" si="139"/>
        <v>0</v>
      </c>
      <c r="AC133" s="15">
        <f t="shared" si="139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40">J68*$C134</f>
        <v>0</v>
      </c>
      <c r="K134" s="89">
        <f t="shared" si="140"/>
        <v>0</v>
      </c>
      <c r="L134" s="89">
        <f t="shared" si="140"/>
        <v>0</v>
      </c>
      <c r="M134" s="89">
        <f t="shared" si="140"/>
        <v>0</v>
      </c>
      <c r="N134" s="89">
        <f t="shared" si="140"/>
        <v>0</v>
      </c>
      <c r="O134" s="89">
        <f t="shared" si="140"/>
        <v>0</v>
      </c>
      <c r="P134" s="64"/>
      <c r="Q134" s="89">
        <f t="shared" ref="Q134:V134" si="141">Q68*$C134</f>
        <v>0</v>
      </c>
      <c r="R134" s="89">
        <f t="shared" si="141"/>
        <v>0</v>
      </c>
      <c r="S134" s="89">
        <f t="shared" si="141"/>
        <v>0</v>
      </c>
      <c r="T134" s="89">
        <f t="shared" si="141"/>
        <v>0</v>
      </c>
      <c r="U134" s="89">
        <f t="shared" si="141"/>
        <v>0</v>
      </c>
      <c r="V134" s="89">
        <f t="shared" si="141"/>
        <v>0</v>
      </c>
      <c r="W134" s="64"/>
      <c r="X134" s="89">
        <f t="shared" ref="X134:AC134" si="142">X68*$C134</f>
        <v>0</v>
      </c>
      <c r="Y134" s="89">
        <f t="shared" si="142"/>
        <v>0</v>
      </c>
      <c r="Z134" s="89">
        <f t="shared" si="142"/>
        <v>0</v>
      </c>
      <c r="AA134" s="89">
        <f t="shared" si="142"/>
        <v>0</v>
      </c>
      <c r="AB134" s="89">
        <f t="shared" si="142"/>
        <v>0</v>
      </c>
      <c r="AC134" s="89">
        <f t="shared" si="142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19326.710413136541</v>
      </c>
      <c r="K135" s="83">
        <f t="shared" ref="K135:O135" si="143">K134+K133</f>
        <v>20480.177849110918</v>
      </c>
      <c r="L135" s="83">
        <f t="shared" si="143"/>
        <v>20668.239124498697</v>
      </c>
      <c r="M135" s="83">
        <f t="shared" si="143"/>
        <v>21228.127715230377</v>
      </c>
      <c r="N135" s="83">
        <f t="shared" si="143"/>
        <v>23298.101257846381</v>
      </c>
      <c r="O135" s="83">
        <f t="shared" si="143"/>
        <v>25465.476753464663</v>
      </c>
      <c r="P135" s="64"/>
      <c r="Q135" s="83">
        <f>Q134+Q133</f>
        <v>16101.099516662331</v>
      </c>
      <c r="R135" s="83">
        <f t="shared" ref="R135:V135" si="144">R134+R133</f>
        <v>17093.881188597134</v>
      </c>
      <c r="S135" s="83">
        <f t="shared" si="144"/>
        <v>16142.557754141244</v>
      </c>
      <c r="T135" s="83">
        <f t="shared" si="144"/>
        <v>16585.519468848302</v>
      </c>
      <c r="U135" s="83">
        <f t="shared" si="144"/>
        <v>18201.282069092827</v>
      </c>
      <c r="V135" s="83">
        <f t="shared" si="144"/>
        <v>19896.197691121579</v>
      </c>
      <c r="W135" s="64"/>
      <c r="X135" s="83">
        <f>X134+X133</f>
        <v>0</v>
      </c>
      <c r="Y135" s="83">
        <f t="shared" ref="Y135:AC135" si="145">Y134+Y133</f>
        <v>0</v>
      </c>
      <c r="Z135" s="83">
        <f t="shared" si="145"/>
        <v>0</v>
      </c>
      <c r="AA135" s="83">
        <f t="shared" si="145"/>
        <v>0</v>
      </c>
      <c r="AB135" s="83">
        <f t="shared" si="145"/>
        <v>0</v>
      </c>
      <c r="AC135" s="83">
        <f t="shared" si="145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>
        <f t="shared" ref="J139:O139" si="146">J135/J7</f>
        <v>23.00798858706731</v>
      </c>
      <c r="K139" s="93">
        <f t="shared" si="146"/>
        <v>24.381164106084427</v>
      </c>
      <c r="L139" s="93">
        <f t="shared" si="146"/>
        <v>24.605046576784165</v>
      </c>
      <c r="M139" s="93">
        <f t="shared" si="146"/>
        <v>25.271580613369498</v>
      </c>
      <c r="N139" s="93">
        <f t="shared" si="146"/>
        <v>27.735834830769502</v>
      </c>
      <c r="O139" s="93">
        <f t="shared" si="146"/>
        <v>30.3160437541246</v>
      </c>
      <c r="P139" s="64"/>
      <c r="Q139" s="93">
        <f t="shared" ref="Q139:V139" si="147">Q135/Q7</f>
        <v>16.429693384349317</v>
      </c>
      <c r="R139" s="93">
        <f t="shared" si="147"/>
        <v>17.44273590673177</v>
      </c>
      <c r="S139" s="93">
        <f t="shared" si="147"/>
        <v>16.471997708307391</v>
      </c>
      <c r="T139" s="93">
        <f t="shared" si="147"/>
        <v>16.92399945800847</v>
      </c>
      <c r="U139" s="93">
        <f t="shared" si="147"/>
        <v>18.572736805196762</v>
      </c>
      <c r="V139" s="93">
        <f t="shared" si="147"/>
        <v>20.302242541960794</v>
      </c>
      <c r="W139" s="64"/>
      <c r="X139" s="93" t="e">
        <f t="shared" ref="X139:AC139" si="148">X135/X7</f>
        <v>#DIV/0!</v>
      </c>
      <c r="Y139" s="93" t="e">
        <f t="shared" si="148"/>
        <v>#DIV/0!</v>
      </c>
      <c r="Z139" s="93" t="e">
        <f t="shared" si="148"/>
        <v>#DIV/0!</v>
      </c>
      <c r="AA139" s="93" t="e">
        <f t="shared" si="148"/>
        <v>#DIV/0!</v>
      </c>
      <c r="AB139" s="93" t="e">
        <f t="shared" si="148"/>
        <v>#DIV/0!</v>
      </c>
      <c r="AC139" s="93" t="e">
        <f t="shared" si="148"/>
        <v>#DIV/0!</v>
      </c>
    </row>
    <row r="140" spans="1:29" ht="14.25">
      <c r="J140" s="161"/>
      <c r="K140" s="162"/>
      <c r="L140" s="162"/>
      <c r="M140" s="162"/>
      <c r="N140" s="161">
        <f>N29/10/N7</f>
        <v>6.3948978725642619E-2</v>
      </c>
      <c r="O140" s="93"/>
      <c r="P140" s="64"/>
      <c r="Q140" s="161"/>
      <c r="R140" s="162"/>
      <c r="S140" s="162"/>
      <c r="T140" s="162"/>
      <c r="U140" s="161">
        <f>U29/10/U7</f>
        <v>4.2822130939245126E-2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2" spans="1:29">
      <c r="O142" s="14">
        <f>O135/100</f>
        <v>254.65476753464662</v>
      </c>
    </row>
    <row r="143" spans="1:29" ht="15.75">
      <c r="A143" s="140" t="s">
        <v>160</v>
      </c>
      <c r="B143" s="141" t="s">
        <v>161</v>
      </c>
      <c r="C143" s="142">
        <v>93.297436099999999</v>
      </c>
      <c r="D143" s="142">
        <v>124.35599130000001</v>
      </c>
      <c r="E143" s="142">
        <v>135.5777368</v>
      </c>
      <c r="F143" s="142">
        <v>169.12085949999999</v>
      </c>
      <c r="G143" s="142">
        <v>207.9593859</v>
      </c>
      <c r="H143" s="142">
        <v>230.97707640000002</v>
      </c>
    </row>
    <row r="144" spans="1:29" ht="15.75">
      <c r="A144" s="140" t="s">
        <v>162</v>
      </c>
      <c r="B144" s="141" t="s">
        <v>163</v>
      </c>
      <c r="C144" s="142">
        <v>263.04647999999997</v>
      </c>
      <c r="D144" s="142">
        <v>820.56146000000001</v>
      </c>
      <c r="E144" s="142">
        <v>218.47012000000001</v>
      </c>
      <c r="F144" s="142">
        <v>-20.714400000000001</v>
      </c>
      <c r="G144" s="142">
        <v>122.96155</v>
      </c>
      <c r="H144" s="142">
        <v>113.94933</v>
      </c>
    </row>
    <row r="145" spans="1:8" ht="15.75">
      <c r="A145" s="140" t="s">
        <v>164</v>
      </c>
      <c r="B145" s="141" t="s">
        <v>165</v>
      </c>
      <c r="C145" s="142">
        <v>12.59126</v>
      </c>
      <c r="D145" s="142">
        <v>4.6256458</v>
      </c>
      <c r="E145" s="142">
        <v>5.8589205000000009</v>
      </c>
      <c r="F145" s="142">
        <v>9.1286351000000003</v>
      </c>
      <c r="G145" s="142">
        <v>19.747474</v>
      </c>
      <c r="H145" s="142">
        <v>8.6751837999999992</v>
      </c>
    </row>
    <row r="146" spans="1:8" ht="15.75">
      <c r="A146" s="140" t="s">
        <v>166</v>
      </c>
      <c r="B146" s="141" t="s">
        <v>167</v>
      </c>
      <c r="C146" s="142">
        <v>162.28914410000002</v>
      </c>
      <c r="D146" s="142">
        <v>160.6920829</v>
      </c>
      <c r="E146" s="142">
        <v>129.00693480000001</v>
      </c>
      <c r="F146" s="142">
        <v>86.805190500000009</v>
      </c>
      <c r="G146" s="142">
        <v>85.704136599999998</v>
      </c>
      <c r="H146" s="142">
        <v>81.373390000000001</v>
      </c>
    </row>
    <row r="147" spans="1:8" ht="15.75">
      <c r="A147" s="140" t="s">
        <v>168</v>
      </c>
      <c r="B147" s="141" t="s">
        <v>169</v>
      </c>
      <c r="C147" s="142">
        <v>162.98774779999999</v>
      </c>
      <c r="D147" s="142">
        <v>227.30450289999999</v>
      </c>
      <c r="E147" s="142">
        <v>240.06672119999996</v>
      </c>
      <c r="F147" s="142">
        <v>203.38543870000001</v>
      </c>
      <c r="G147" s="142">
        <v>182.58363219999998</v>
      </c>
      <c r="H147" s="142">
        <v>232.86784449999999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11.028050700000001</v>
      </c>
      <c r="E148" s="142">
        <v>71.322789400000005</v>
      </c>
      <c r="F148" s="142">
        <v>48.733468799999997</v>
      </c>
      <c r="G148" s="142">
        <v>24.4725964</v>
      </c>
      <c r="H148" s="142">
        <v>18.253980300000002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3.7084199</v>
      </c>
      <c r="D151" s="142">
        <v>5.2438756999999994</v>
      </c>
      <c r="E151" s="142">
        <v>3.0562104999999997</v>
      </c>
      <c r="F151" s="142">
        <v>2.4706915</v>
      </c>
      <c r="G151" s="142">
        <v>6.3426846999999995</v>
      </c>
      <c r="H151" s="142">
        <v>3.7450170000000003</v>
      </c>
    </row>
    <row r="152" spans="1:8" ht="15.75">
      <c r="A152" s="140" t="s">
        <v>178</v>
      </c>
      <c r="B152" s="141" t="s">
        <v>179</v>
      </c>
      <c r="C152" s="142">
        <v>59.182650200000239</v>
      </c>
      <c r="D152" s="142">
        <v>99.110692299999528</v>
      </c>
      <c r="E152" s="142">
        <v>119.58215069999994</v>
      </c>
      <c r="F152" s="142">
        <v>246.86132650000008</v>
      </c>
      <c r="G152" s="142">
        <v>-103.99386930000003</v>
      </c>
      <c r="H152" s="142">
        <v>161.31473030000018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H42:H43"/>
    <mergeCell ref="E1:G1"/>
    <mergeCell ref="B2:G2"/>
    <mergeCell ref="C4:G4"/>
    <mergeCell ref="C5:G5"/>
    <mergeCell ref="F7:G7"/>
  </mergeCells>
  <conditionalFormatting sqref="AE9:AI69">
    <cfRule type="expression" dxfId="11" priority="3">
      <formula>"&lt;0"</formula>
    </cfRule>
    <cfRule type="cellIs" dxfId="10" priority="4" operator="greaterThan">
      <formula>0</formula>
    </cfRule>
  </conditionalFormatting>
  <conditionalFormatting sqref="AJ9:AJ69">
    <cfRule type="expression" dxfId="9" priority="1">
      <formula>"&lt;0"</formula>
    </cfRule>
    <cfRule type="cellIs" dxfId="8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2"/>
  <sheetViews>
    <sheetView workbookViewId="0">
      <selection activeCell="J9" sqref="J9:AC68"/>
    </sheetView>
  </sheetViews>
  <sheetFormatPr defaultColWidth="8.85546875" defaultRowHeight="12.75"/>
  <cols>
    <col min="1" max="1" width="9" style="14" bestFit="1" customWidth="1"/>
    <col min="2" max="2" width="33.28515625" style="14" customWidth="1"/>
    <col min="3" max="7" width="10.5703125" style="14" customWidth="1"/>
    <col min="8" max="8" width="9.5703125" style="14" bestFit="1" customWidth="1"/>
    <col min="9" max="16384" width="8.85546875" style="14"/>
  </cols>
  <sheetData>
    <row r="1" spans="1:36">
      <c r="F1" s="380" t="s">
        <v>180</v>
      </c>
      <c r="G1" s="380"/>
    </row>
    <row r="2" spans="1:36">
      <c r="A2" s="381" t="s">
        <v>151</v>
      </c>
      <c r="B2" s="381"/>
      <c r="C2" s="381"/>
      <c r="D2" s="381"/>
      <c r="E2" s="381"/>
      <c r="F2" s="381"/>
      <c r="G2" s="381"/>
    </row>
    <row r="4" spans="1:36">
      <c r="B4" s="40" t="s">
        <v>152</v>
      </c>
      <c r="C4" s="382" t="s">
        <v>153</v>
      </c>
      <c r="D4" s="382"/>
      <c r="E4" s="382"/>
      <c r="F4" s="382"/>
      <c r="G4" s="382"/>
      <c r="J4" s="364" t="s">
        <v>154</v>
      </c>
      <c r="K4" s="364"/>
      <c r="L4" s="364"/>
      <c r="M4" s="364"/>
      <c r="N4" s="364"/>
      <c r="O4" s="1"/>
      <c r="P4" s="1"/>
      <c r="Q4" s="364">
        <v>500</v>
      </c>
      <c r="R4" s="364"/>
      <c r="S4" s="364"/>
      <c r="T4" s="364"/>
      <c r="U4" s="364"/>
      <c r="V4" s="254"/>
      <c r="W4" s="1"/>
      <c r="X4" s="364">
        <v>660</v>
      </c>
      <c r="Y4" s="364"/>
      <c r="Z4" s="364"/>
      <c r="AA4" s="364"/>
      <c r="AB4" s="364"/>
      <c r="AC4" s="1"/>
      <c r="AD4" s="1"/>
      <c r="AE4" s="1"/>
      <c r="AF4" s="1"/>
      <c r="AG4" s="1"/>
      <c r="AH4" s="1"/>
      <c r="AI4" s="1"/>
      <c r="AJ4" s="1"/>
    </row>
    <row r="5" spans="1:36">
      <c r="B5" s="40" t="s">
        <v>155</v>
      </c>
      <c r="C5" s="382" t="s">
        <v>196</v>
      </c>
      <c r="D5" s="382"/>
      <c r="E5" s="382"/>
      <c r="F5" s="382"/>
      <c r="G5" s="382"/>
      <c r="J5" s="101">
        <v>0</v>
      </c>
      <c r="K5" s="101">
        <v>0</v>
      </c>
      <c r="L5" s="101">
        <v>0</v>
      </c>
      <c r="M5" s="101">
        <v>0</v>
      </c>
      <c r="N5" s="101">
        <v>0</v>
      </c>
      <c r="O5" s="101">
        <v>0</v>
      </c>
      <c r="P5" s="1"/>
      <c r="Q5" s="101">
        <v>0</v>
      </c>
      <c r="R5" s="101">
        <v>0</v>
      </c>
      <c r="S5" s="101">
        <v>0</v>
      </c>
      <c r="T5" s="101">
        <v>0</v>
      </c>
      <c r="U5" s="101">
        <v>0</v>
      </c>
      <c r="V5" s="101">
        <v>0</v>
      </c>
      <c r="W5" s="1"/>
      <c r="X5" s="108">
        <v>0</v>
      </c>
      <c r="Y5" s="108">
        <v>0</v>
      </c>
      <c r="Z5" s="108">
        <v>0</v>
      </c>
      <c r="AA5" s="108">
        <v>1.1200000000000001</v>
      </c>
      <c r="AB5" s="108">
        <v>2</v>
      </c>
      <c r="AC5" s="108">
        <v>2</v>
      </c>
      <c r="AD5" s="1"/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383" t="s">
        <v>182</v>
      </c>
      <c r="G7" s="383"/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/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/>
      <c r="X7" s="106">
        <v>0</v>
      </c>
      <c r="Y7" s="106">
        <v>0</v>
      </c>
      <c r="Z7" s="106">
        <v>0</v>
      </c>
      <c r="AA7" s="106">
        <v>737.7534246575342</v>
      </c>
      <c r="AB7" s="106">
        <v>1320</v>
      </c>
      <c r="AC7" s="106">
        <v>1320</v>
      </c>
      <c r="AD7" s="1"/>
      <c r="AE7" s="1"/>
      <c r="AF7" s="1"/>
      <c r="AG7" s="1"/>
      <c r="AH7" s="1"/>
      <c r="AI7" s="1"/>
      <c r="AJ7" s="1"/>
    </row>
    <row r="8" spans="1:36">
      <c r="A8" s="41" t="s">
        <v>73</v>
      </c>
      <c r="B8" s="42" t="s">
        <v>74</v>
      </c>
      <c r="C8" s="43" t="s">
        <v>75</v>
      </c>
      <c r="D8" s="43" t="s">
        <v>76</v>
      </c>
      <c r="E8" s="43" t="s">
        <v>77</v>
      </c>
      <c r="F8" s="43" t="s">
        <v>78</v>
      </c>
      <c r="G8" s="43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P8" s="1"/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W8" s="1"/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D8" s="1"/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44">
        <v>1</v>
      </c>
      <c r="B9" s="12" t="s">
        <v>81</v>
      </c>
      <c r="C9" s="109"/>
      <c r="D9" s="110"/>
      <c r="E9" s="111"/>
      <c r="F9" s="13">
        <v>2573.8714463000001</v>
      </c>
      <c r="G9" s="13">
        <v>3882.1443940000004</v>
      </c>
      <c r="H9" s="142">
        <v>7475.3869859000006</v>
      </c>
      <c r="J9" s="49" t="e">
        <f>C9*J$6*J$7/(J$6*J$7+Q$6*Q$7+X$6*X$7)</f>
        <v>#DIV/0!</v>
      </c>
      <c r="K9" s="49" t="e">
        <f>D9*K$6*K$7/(K$6*K$7+R$6*R$7+Y$6*Y$7)</f>
        <v>#DIV/0!</v>
      </c>
      <c r="L9" s="49" t="e">
        <f t="shared" ref="L9:O13" si="0">E9*L$6*L$7/(L$6*L$7+S$6*S$7+Z$6*Z$7)</f>
        <v>#DIV/0!</v>
      </c>
      <c r="M9" s="49">
        <f>F9*M$6*M$7/(M$6*M$7+T$6*T$7+AA$6*AA$7)</f>
        <v>0</v>
      </c>
      <c r="N9" s="49">
        <f>G9*N$6*N$7/(N$6*N$7+U$6*U$7+AB$6*AB$7)</f>
        <v>0</v>
      </c>
      <c r="O9" s="49">
        <f t="shared" si="0"/>
        <v>0</v>
      </c>
      <c r="P9" s="1"/>
      <c r="Q9" s="49" t="e">
        <f>C9*Q$6*Q$7/(Q$6*Q$7+X$6*X$7+J$6*J$7)</f>
        <v>#DIV/0!</v>
      </c>
      <c r="R9" s="49" t="e">
        <f t="shared" ref="R9:V13" si="1">D9*R$6*R$7/(R$6*R$7+Y$6*Y$7+K$6*K$7)</f>
        <v>#DIV/0!</v>
      </c>
      <c r="S9" s="49" t="e">
        <f t="shared" si="1"/>
        <v>#DIV/0!</v>
      </c>
      <c r="T9" s="49">
        <f t="shared" si="1"/>
        <v>0</v>
      </c>
      <c r="U9" s="49">
        <f t="shared" si="1"/>
        <v>0</v>
      </c>
      <c r="V9" s="49">
        <f t="shared" si="1"/>
        <v>0</v>
      </c>
      <c r="W9" s="1"/>
      <c r="X9" s="49" t="e">
        <f>C9*X$6*X$7/(X$6*X$7+J$6*J$7+Q$6*Q$7)</f>
        <v>#DIV/0!</v>
      </c>
      <c r="Y9" s="49" t="e">
        <f t="shared" ref="Y9:AC13" si="2">D9*Y$6*Y$7/(Y$6*Y$7+K$6*K$7+R$6*R$7)</f>
        <v>#DIV/0!</v>
      </c>
      <c r="Z9" s="49" t="e">
        <f t="shared" si="2"/>
        <v>#DIV/0!</v>
      </c>
      <c r="AA9" s="49">
        <f t="shared" si="2"/>
        <v>2573.8714463000001</v>
      </c>
      <c r="AB9" s="49">
        <f t="shared" si="2"/>
        <v>3882.1443940000008</v>
      </c>
      <c r="AC9" s="49">
        <f t="shared" si="2"/>
        <v>7475.3869859000006</v>
      </c>
      <c r="AD9" s="1"/>
      <c r="AE9" s="49" t="e">
        <f>C9-J9-Q9-X9</f>
        <v>#DIV/0!</v>
      </c>
      <c r="AF9" s="49" t="e">
        <f t="shared" ref="AF9:AJ13" si="3">D9-K9-R9-Y9</f>
        <v>#DIV/0!</v>
      </c>
      <c r="AG9" s="49" t="e">
        <f t="shared" si="3"/>
        <v>#DIV/0!</v>
      </c>
      <c r="AH9" s="49">
        <f t="shared" si="3"/>
        <v>0</v>
      </c>
      <c r="AI9" s="49">
        <f t="shared" si="3"/>
        <v>0</v>
      </c>
      <c r="AJ9" s="49">
        <f t="shared" si="3"/>
        <v>0</v>
      </c>
    </row>
    <row r="10" spans="1:36" ht="21" customHeight="1">
      <c r="A10" s="44">
        <v>2</v>
      </c>
      <c r="B10" s="12" t="s">
        <v>82</v>
      </c>
      <c r="C10" s="13"/>
      <c r="D10" s="13"/>
      <c r="E10" s="13"/>
      <c r="F10" s="13">
        <v>623.96036839999942</v>
      </c>
      <c r="G10" s="13">
        <v>4724.8845725000001</v>
      </c>
      <c r="H10" s="142">
        <v>7020.3071463999995</v>
      </c>
      <c r="J10" s="49" t="e">
        <f t="shared" ref="J10:K13" si="4">C10*J$6*J$7/(J$6*J$7+Q$6*Q$7+X$6*X$7)</f>
        <v>#DIV/0!</v>
      </c>
      <c r="K10" s="49" t="e">
        <f t="shared" si="4"/>
        <v>#DIV/0!</v>
      </c>
      <c r="L10" s="49" t="e">
        <f t="shared" si="0"/>
        <v>#DIV/0!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P10" s="1"/>
      <c r="Q10" s="49" t="e">
        <f t="shared" ref="Q10:Q13" si="5">C10*Q$6*Q$7/(Q$6*Q$7+X$6*X$7+J$6*J$7)</f>
        <v>#DIV/0!</v>
      </c>
      <c r="R10" s="49" t="e">
        <f t="shared" si="1"/>
        <v>#DIV/0!</v>
      </c>
      <c r="S10" s="49" t="e">
        <f t="shared" si="1"/>
        <v>#DIV/0!</v>
      </c>
      <c r="T10" s="49">
        <f t="shared" si="1"/>
        <v>0</v>
      </c>
      <c r="U10" s="49">
        <f t="shared" si="1"/>
        <v>0</v>
      </c>
      <c r="V10" s="49">
        <f t="shared" si="1"/>
        <v>0</v>
      </c>
      <c r="W10" s="1"/>
      <c r="X10" s="49" t="e">
        <f t="shared" ref="X10:X13" si="6">C10*X$6*X$7/(X$6*X$7+J$6*J$7+Q$6*Q$7)</f>
        <v>#DIV/0!</v>
      </c>
      <c r="Y10" s="49" t="e">
        <f t="shared" si="2"/>
        <v>#DIV/0!</v>
      </c>
      <c r="Z10" s="49" t="e">
        <f t="shared" si="2"/>
        <v>#DIV/0!</v>
      </c>
      <c r="AA10" s="49">
        <f t="shared" si="2"/>
        <v>623.96036839999954</v>
      </c>
      <c r="AB10" s="49">
        <f t="shared" si="2"/>
        <v>4724.8845725000001</v>
      </c>
      <c r="AC10" s="49">
        <f t="shared" si="2"/>
        <v>7020.3071463999995</v>
      </c>
      <c r="AD10" s="1"/>
      <c r="AE10" s="49" t="e">
        <f t="shared" ref="AE10:AE13" si="7">C10-J10-Q10-X10</f>
        <v>#DIV/0!</v>
      </c>
      <c r="AF10" s="49" t="e">
        <f t="shared" si="3"/>
        <v>#DIV/0!</v>
      </c>
      <c r="AG10" s="49" t="e">
        <f t="shared" si="3"/>
        <v>#DIV/0!</v>
      </c>
      <c r="AH10" s="49">
        <f t="shared" si="3"/>
        <v>0</v>
      </c>
      <c r="AI10" s="49">
        <f t="shared" si="3"/>
        <v>0</v>
      </c>
      <c r="AJ10" s="49">
        <f t="shared" si="3"/>
        <v>0</v>
      </c>
    </row>
    <row r="11" spans="1:36" ht="15.75">
      <c r="A11" s="44">
        <v>3</v>
      </c>
      <c r="B11" s="12" t="s">
        <v>83</v>
      </c>
      <c r="C11" s="13"/>
      <c r="D11" s="13"/>
      <c r="E11" s="13"/>
      <c r="F11" s="13">
        <v>263.91037229999995</v>
      </c>
      <c r="G11" s="13">
        <v>379.66748219999999</v>
      </c>
      <c r="H11" s="142">
        <v>354.64645539999998</v>
      </c>
      <c r="J11" s="49" t="e">
        <f t="shared" si="4"/>
        <v>#DIV/0!</v>
      </c>
      <c r="K11" s="49" t="e">
        <f t="shared" si="4"/>
        <v>#DIV/0!</v>
      </c>
      <c r="L11" s="49" t="e">
        <f t="shared" si="0"/>
        <v>#DIV/0!</v>
      </c>
      <c r="M11" s="49">
        <f t="shared" si="0"/>
        <v>0</v>
      </c>
      <c r="N11" s="49">
        <f t="shared" si="0"/>
        <v>0</v>
      </c>
      <c r="O11" s="49">
        <f t="shared" si="0"/>
        <v>0</v>
      </c>
      <c r="P11" s="1"/>
      <c r="Q11" s="49" t="e">
        <f t="shared" si="5"/>
        <v>#DIV/0!</v>
      </c>
      <c r="R11" s="49" t="e">
        <f t="shared" si="1"/>
        <v>#DIV/0!</v>
      </c>
      <c r="S11" s="49" t="e">
        <f t="shared" si="1"/>
        <v>#DIV/0!</v>
      </c>
      <c r="T11" s="49">
        <f t="shared" si="1"/>
        <v>0</v>
      </c>
      <c r="U11" s="49">
        <f t="shared" si="1"/>
        <v>0</v>
      </c>
      <c r="V11" s="49">
        <f t="shared" si="1"/>
        <v>0</v>
      </c>
      <c r="W11" s="1"/>
      <c r="X11" s="49" t="e">
        <f t="shared" si="6"/>
        <v>#DIV/0!</v>
      </c>
      <c r="Y11" s="49" t="e">
        <f t="shared" si="2"/>
        <v>#DIV/0!</v>
      </c>
      <c r="Z11" s="49" t="e">
        <f t="shared" si="2"/>
        <v>#DIV/0!</v>
      </c>
      <c r="AA11" s="49">
        <f t="shared" si="2"/>
        <v>263.91037229999995</v>
      </c>
      <c r="AB11" s="49">
        <f t="shared" si="2"/>
        <v>379.66748220000005</v>
      </c>
      <c r="AC11" s="49">
        <f t="shared" si="2"/>
        <v>354.64645540000004</v>
      </c>
      <c r="AD11" s="1"/>
      <c r="AE11" s="49" t="e">
        <f t="shared" si="7"/>
        <v>#DIV/0!</v>
      </c>
      <c r="AF11" s="49" t="e">
        <f t="shared" si="3"/>
        <v>#DIV/0!</v>
      </c>
      <c r="AG11" s="49" t="e">
        <f t="shared" si="3"/>
        <v>#DIV/0!</v>
      </c>
      <c r="AH11" s="49">
        <f t="shared" si="3"/>
        <v>0</v>
      </c>
      <c r="AI11" s="49">
        <f t="shared" si="3"/>
        <v>0</v>
      </c>
      <c r="AJ11" s="49">
        <f t="shared" si="3"/>
        <v>0</v>
      </c>
    </row>
    <row r="12" spans="1:36" ht="15.75">
      <c r="A12" s="44">
        <v>4</v>
      </c>
      <c r="B12" s="12" t="s">
        <v>84</v>
      </c>
      <c r="C12" s="13"/>
      <c r="D12" s="13"/>
      <c r="E12" s="13"/>
      <c r="F12" s="13">
        <v>575.11452689999999</v>
      </c>
      <c r="G12" s="13">
        <v>1665.7778480000002</v>
      </c>
      <c r="H12" s="142">
        <v>2357.5120735</v>
      </c>
      <c r="J12" s="49" t="e">
        <f t="shared" si="4"/>
        <v>#DIV/0!</v>
      </c>
      <c r="K12" s="49" t="e">
        <f t="shared" si="4"/>
        <v>#DIV/0!</v>
      </c>
      <c r="L12" s="49" t="e">
        <f t="shared" si="0"/>
        <v>#DIV/0!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1"/>
      <c r="Q12" s="49" t="e">
        <f t="shared" si="5"/>
        <v>#DIV/0!</v>
      </c>
      <c r="R12" s="49" t="e">
        <f t="shared" si="1"/>
        <v>#DIV/0!</v>
      </c>
      <c r="S12" s="49" t="e">
        <f t="shared" si="1"/>
        <v>#DIV/0!</v>
      </c>
      <c r="T12" s="49">
        <f t="shared" si="1"/>
        <v>0</v>
      </c>
      <c r="U12" s="49">
        <f t="shared" si="1"/>
        <v>0</v>
      </c>
      <c r="V12" s="49">
        <f t="shared" si="1"/>
        <v>0</v>
      </c>
      <c r="W12" s="1"/>
      <c r="X12" s="49" t="e">
        <f t="shared" si="6"/>
        <v>#DIV/0!</v>
      </c>
      <c r="Y12" s="49" t="e">
        <f t="shared" si="2"/>
        <v>#DIV/0!</v>
      </c>
      <c r="Z12" s="49" t="e">
        <f t="shared" si="2"/>
        <v>#DIV/0!</v>
      </c>
      <c r="AA12" s="49">
        <f t="shared" si="2"/>
        <v>575.11452689999999</v>
      </c>
      <c r="AB12" s="49">
        <f t="shared" si="2"/>
        <v>1665.7778480000004</v>
      </c>
      <c r="AC12" s="49">
        <f t="shared" si="2"/>
        <v>2357.5120735</v>
      </c>
      <c r="AD12" s="1"/>
      <c r="AE12" s="49" t="e">
        <f t="shared" si="7"/>
        <v>#DIV/0!</v>
      </c>
      <c r="AF12" s="49" t="e">
        <f t="shared" si="3"/>
        <v>#DIV/0!</v>
      </c>
      <c r="AG12" s="49" t="e">
        <f t="shared" si="3"/>
        <v>#DIV/0!</v>
      </c>
      <c r="AH12" s="49">
        <f t="shared" si="3"/>
        <v>0</v>
      </c>
      <c r="AI12" s="49">
        <f t="shared" si="3"/>
        <v>0</v>
      </c>
      <c r="AJ12" s="49">
        <f t="shared" si="3"/>
        <v>0</v>
      </c>
    </row>
    <row r="13" spans="1:36" ht="13.15" customHeight="1">
      <c r="A13" s="44">
        <v>5</v>
      </c>
      <c r="B13" s="12" t="s">
        <v>85</v>
      </c>
      <c r="C13" s="13"/>
      <c r="D13" s="45"/>
      <c r="E13" s="45"/>
      <c r="F13" s="45">
        <v>318.86048</v>
      </c>
      <c r="G13" s="45">
        <v>788.7186494</v>
      </c>
      <c r="H13" s="150">
        <v>1272.5160868</v>
      </c>
      <c r="J13" s="49" t="e">
        <f t="shared" si="4"/>
        <v>#DIV/0!</v>
      </c>
      <c r="K13" s="49" t="e">
        <f t="shared" si="4"/>
        <v>#DIV/0!</v>
      </c>
      <c r="L13" s="49" t="e">
        <f t="shared" si="0"/>
        <v>#DIV/0!</v>
      </c>
      <c r="M13" s="49">
        <f t="shared" si="0"/>
        <v>0</v>
      </c>
      <c r="N13" s="49">
        <f t="shared" si="0"/>
        <v>0</v>
      </c>
      <c r="O13" s="49">
        <f t="shared" si="0"/>
        <v>0</v>
      </c>
      <c r="P13" s="1"/>
      <c r="Q13" s="49" t="e">
        <f t="shared" si="5"/>
        <v>#DIV/0!</v>
      </c>
      <c r="R13" s="49" t="e">
        <f t="shared" si="1"/>
        <v>#DIV/0!</v>
      </c>
      <c r="S13" s="49" t="e">
        <f t="shared" si="1"/>
        <v>#DIV/0!</v>
      </c>
      <c r="T13" s="49">
        <f t="shared" si="1"/>
        <v>0</v>
      </c>
      <c r="U13" s="49">
        <f t="shared" si="1"/>
        <v>0</v>
      </c>
      <c r="V13" s="49">
        <f t="shared" si="1"/>
        <v>0</v>
      </c>
      <c r="W13" s="1"/>
      <c r="X13" s="49" t="e">
        <f t="shared" si="6"/>
        <v>#DIV/0!</v>
      </c>
      <c r="Y13" s="49" t="e">
        <f t="shared" si="2"/>
        <v>#DIV/0!</v>
      </c>
      <c r="Z13" s="49" t="e">
        <f t="shared" si="2"/>
        <v>#DIV/0!</v>
      </c>
      <c r="AA13" s="49">
        <f t="shared" si="2"/>
        <v>318.86048</v>
      </c>
      <c r="AB13" s="49">
        <f t="shared" si="2"/>
        <v>788.71864940000012</v>
      </c>
      <c r="AC13" s="49">
        <f>H13*AC$6*AC$7/(AC$6*AC$7+O$6*O$7+V$6*V$7)</f>
        <v>1272.5160868</v>
      </c>
      <c r="AD13" s="1"/>
      <c r="AE13" s="49" t="e">
        <f t="shared" si="7"/>
        <v>#DIV/0!</v>
      </c>
      <c r="AF13" s="49" t="e">
        <f t="shared" si="3"/>
        <v>#DIV/0!</v>
      </c>
      <c r="AG13" s="49" t="e">
        <f t="shared" si="3"/>
        <v>#DIV/0!</v>
      </c>
      <c r="AH13" s="49">
        <f t="shared" si="3"/>
        <v>0</v>
      </c>
      <c r="AI13" s="49">
        <f t="shared" si="3"/>
        <v>0</v>
      </c>
      <c r="AJ13" s="49">
        <f t="shared" si="3"/>
        <v>0</v>
      </c>
    </row>
    <row r="14" spans="1:36" ht="15.75">
      <c r="A14" s="44">
        <v>6</v>
      </c>
      <c r="B14" s="12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  <c r="P14" s="1"/>
      <c r="Q14" s="49"/>
      <c r="R14" s="49"/>
      <c r="S14" s="49"/>
      <c r="T14" s="49"/>
      <c r="U14" s="49"/>
      <c r="V14" s="49"/>
      <c r="W14" s="1"/>
      <c r="X14" s="100"/>
      <c r="Y14" s="49"/>
      <c r="Z14" s="49"/>
      <c r="AA14" s="49"/>
      <c r="AB14" s="49"/>
      <c r="AC14" s="49"/>
      <c r="AD14" s="1"/>
      <c r="AE14" s="100"/>
      <c r="AF14" s="49"/>
      <c r="AG14" s="49"/>
      <c r="AH14" s="49"/>
      <c r="AI14" s="49"/>
      <c r="AJ14" s="49"/>
    </row>
    <row r="15" spans="1:36" ht="15.75">
      <c r="A15" s="11">
        <v>6.1</v>
      </c>
      <c r="B15" s="12" t="s">
        <v>87</v>
      </c>
      <c r="C15" s="13"/>
      <c r="D15" s="13"/>
      <c r="E15" s="13"/>
      <c r="F15" s="13">
        <v>4.7224259999999996</v>
      </c>
      <c r="G15" s="13">
        <v>0.68103000000000002</v>
      </c>
      <c r="H15" s="142">
        <v>6.2E-2</v>
      </c>
      <c r="J15" s="49" t="e">
        <f t="shared" ref="J15:O23" si="8">C15*J$6*J$7/(J$6*J$7+Q$6*Q$7+X$6*X$7)</f>
        <v>#DIV/0!</v>
      </c>
      <c r="K15" s="49" t="e">
        <f t="shared" si="8"/>
        <v>#DIV/0!</v>
      </c>
      <c r="L15" s="49" t="e">
        <f t="shared" si="8"/>
        <v>#DIV/0!</v>
      </c>
      <c r="M15" s="49">
        <f t="shared" si="8"/>
        <v>0</v>
      </c>
      <c r="N15" s="49">
        <f t="shared" si="8"/>
        <v>0</v>
      </c>
      <c r="O15" s="49">
        <f t="shared" si="8"/>
        <v>0</v>
      </c>
      <c r="P15" s="1"/>
      <c r="Q15" s="49" t="e">
        <f t="shared" ref="Q15:V23" si="9">C15*Q$6*Q$7/(Q$6*Q$7+X$6*X$7+J$6*J$7)</f>
        <v>#DIV/0!</v>
      </c>
      <c r="R15" s="49" t="e">
        <f t="shared" si="9"/>
        <v>#DIV/0!</v>
      </c>
      <c r="S15" s="49" t="e">
        <f t="shared" si="9"/>
        <v>#DIV/0!</v>
      </c>
      <c r="T15" s="49">
        <f t="shared" si="9"/>
        <v>0</v>
      </c>
      <c r="U15" s="49">
        <f t="shared" si="9"/>
        <v>0</v>
      </c>
      <c r="V15" s="49">
        <f t="shared" si="9"/>
        <v>0</v>
      </c>
      <c r="W15" s="1"/>
      <c r="X15" s="49" t="e">
        <f t="shared" ref="X15:AC23" si="10">C15*X$6*X$7/(X$6*X$7+J$6*J$7+Q$6*Q$7)</f>
        <v>#DIV/0!</v>
      </c>
      <c r="Y15" s="49" t="e">
        <f t="shared" si="10"/>
        <v>#DIV/0!</v>
      </c>
      <c r="Z15" s="49" t="e">
        <f t="shared" si="10"/>
        <v>#DIV/0!</v>
      </c>
      <c r="AA15" s="49">
        <f t="shared" si="10"/>
        <v>4.7224259999999996</v>
      </c>
      <c r="AB15" s="49">
        <f t="shared" si="10"/>
        <v>0.68103000000000002</v>
      </c>
      <c r="AC15" s="49">
        <f t="shared" si="10"/>
        <v>6.2000000000000006E-2</v>
      </c>
      <c r="AD15" s="1"/>
      <c r="AE15" s="49" t="e">
        <f t="shared" ref="AE15:AJ23" si="11">C15-J15-Q15-X15</f>
        <v>#DIV/0!</v>
      </c>
      <c r="AF15" s="49" t="e">
        <f t="shared" si="11"/>
        <v>#DIV/0!</v>
      </c>
      <c r="AG15" s="49" t="e">
        <f t="shared" si="11"/>
        <v>#DIV/0!</v>
      </c>
      <c r="AH15" s="49">
        <f t="shared" si="11"/>
        <v>0</v>
      </c>
      <c r="AI15" s="49">
        <f t="shared" si="11"/>
        <v>0</v>
      </c>
      <c r="AJ15" s="49">
        <f t="shared" si="11"/>
        <v>0</v>
      </c>
    </row>
    <row r="16" spans="1:36" ht="15.75">
      <c r="A16" s="11">
        <v>6.2</v>
      </c>
      <c r="B16" s="12" t="s">
        <v>88</v>
      </c>
      <c r="C16" s="13"/>
      <c r="D16" s="13"/>
      <c r="E16" s="13"/>
      <c r="F16" s="13">
        <v>57.010171800000073</v>
      </c>
      <c r="G16" s="13">
        <v>125.09566090000004</v>
      </c>
      <c r="H16" s="142">
        <v>169.47172689999996</v>
      </c>
      <c r="J16" s="49" t="e">
        <f t="shared" si="8"/>
        <v>#DIV/0!</v>
      </c>
      <c r="K16" s="49" t="e">
        <f t="shared" si="8"/>
        <v>#DIV/0!</v>
      </c>
      <c r="L16" s="49" t="e">
        <f t="shared" si="8"/>
        <v>#DIV/0!</v>
      </c>
      <c r="M16" s="49">
        <f t="shared" si="8"/>
        <v>0</v>
      </c>
      <c r="N16" s="49">
        <f t="shared" si="8"/>
        <v>0</v>
      </c>
      <c r="O16" s="49">
        <f t="shared" si="8"/>
        <v>0</v>
      </c>
      <c r="P16" s="1"/>
      <c r="Q16" s="49" t="e">
        <f t="shared" si="9"/>
        <v>#DIV/0!</v>
      </c>
      <c r="R16" s="49" t="e">
        <f t="shared" si="9"/>
        <v>#DIV/0!</v>
      </c>
      <c r="S16" s="49" t="e">
        <f t="shared" si="9"/>
        <v>#DIV/0!</v>
      </c>
      <c r="T16" s="49">
        <f t="shared" si="9"/>
        <v>0</v>
      </c>
      <c r="U16" s="49">
        <f t="shared" si="9"/>
        <v>0</v>
      </c>
      <c r="V16" s="49">
        <f t="shared" si="9"/>
        <v>0</v>
      </c>
      <c r="W16" s="1"/>
      <c r="X16" s="49" t="e">
        <f t="shared" si="10"/>
        <v>#DIV/0!</v>
      </c>
      <c r="Y16" s="49" t="e">
        <f t="shared" si="10"/>
        <v>#DIV/0!</v>
      </c>
      <c r="Z16" s="49" t="e">
        <f t="shared" si="10"/>
        <v>#DIV/0!</v>
      </c>
      <c r="AA16" s="49">
        <f t="shared" si="10"/>
        <v>57.01017180000008</v>
      </c>
      <c r="AB16" s="49">
        <f t="shared" si="10"/>
        <v>125.09566090000006</v>
      </c>
      <c r="AC16" s="49">
        <f t="shared" si="10"/>
        <v>169.47172689999996</v>
      </c>
      <c r="AD16" s="1"/>
      <c r="AE16" s="49" t="e">
        <f t="shared" si="11"/>
        <v>#DIV/0!</v>
      </c>
      <c r="AF16" s="49" t="e">
        <f t="shared" si="11"/>
        <v>#DIV/0!</v>
      </c>
      <c r="AG16" s="49" t="e">
        <f t="shared" si="11"/>
        <v>#DIV/0!</v>
      </c>
      <c r="AH16" s="49">
        <f t="shared" si="11"/>
        <v>0</v>
      </c>
      <c r="AI16" s="49">
        <f t="shared" si="11"/>
        <v>0</v>
      </c>
      <c r="AJ16" s="49">
        <f t="shared" si="11"/>
        <v>0</v>
      </c>
    </row>
    <row r="17" spans="1:36" ht="15.75">
      <c r="A17" s="11">
        <v>6.3</v>
      </c>
      <c r="B17" s="12" t="s">
        <v>89</v>
      </c>
      <c r="C17" s="13"/>
      <c r="D17" s="13"/>
      <c r="E17" s="13"/>
      <c r="F17" s="13">
        <v>339.87154530000004</v>
      </c>
      <c r="G17" s="13">
        <v>440.03083679999997</v>
      </c>
      <c r="H17" s="142">
        <v>395.41418320000008</v>
      </c>
      <c r="J17" s="49" t="e">
        <f t="shared" si="8"/>
        <v>#DIV/0!</v>
      </c>
      <c r="K17" s="49" t="e">
        <f t="shared" si="8"/>
        <v>#DIV/0!</v>
      </c>
      <c r="L17" s="49" t="e">
        <f t="shared" si="8"/>
        <v>#DIV/0!</v>
      </c>
      <c r="M17" s="49">
        <f t="shared" si="8"/>
        <v>0</v>
      </c>
      <c r="N17" s="49">
        <f t="shared" si="8"/>
        <v>0</v>
      </c>
      <c r="O17" s="49">
        <f t="shared" si="8"/>
        <v>0</v>
      </c>
      <c r="P17" s="1"/>
      <c r="Q17" s="49" t="e">
        <f t="shared" si="9"/>
        <v>#DIV/0!</v>
      </c>
      <c r="R17" s="49" t="e">
        <f t="shared" si="9"/>
        <v>#DIV/0!</v>
      </c>
      <c r="S17" s="49" t="e">
        <f t="shared" si="9"/>
        <v>#DIV/0!</v>
      </c>
      <c r="T17" s="49">
        <f t="shared" si="9"/>
        <v>0</v>
      </c>
      <c r="U17" s="49">
        <f t="shared" si="9"/>
        <v>0</v>
      </c>
      <c r="V17" s="49">
        <f t="shared" si="9"/>
        <v>0</v>
      </c>
      <c r="W17" s="1"/>
      <c r="X17" s="49" t="e">
        <f t="shared" si="10"/>
        <v>#DIV/0!</v>
      </c>
      <c r="Y17" s="49" t="e">
        <f t="shared" si="10"/>
        <v>#DIV/0!</v>
      </c>
      <c r="Z17" s="49" t="e">
        <f t="shared" si="10"/>
        <v>#DIV/0!</v>
      </c>
      <c r="AA17" s="49">
        <f t="shared" si="10"/>
        <v>339.87154530000004</v>
      </c>
      <c r="AB17" s="49">
        <f t="shared" si="10"/>
        <v>440.03083680000009</v>
      </c>
      <c r="AC17" s="49">
        <f t="shared" si="10"/>
        <v>395.41418320000014</v>
      </c>
      <c r="AD17" s="1"/>
      <c r="AE17" s="49" t="e">
        <f t="shared" si="11"/>
        <v>#DIV/0!</v>
      </c>
      <c r="AF17" s="49" t="e">
        <f t="shared" si="11"/>
        <v>#DIV/0!</v>
      </c>
      <c r="AG17" s="49" t="e">
        <f t="shared" si="11"/>
        <v>#DIV/0!</v>
      </c>
      <c r="AH17" s="49">
        <f t="shared" si="11"/>
        <v>0</v>
      </c>
      <c r="AI17" s="49">
        <f t="shared" si="11"/>
        <v>0</v>
      </c>
      <c r="AJ17" s="49">
        <f t="shared" si="11"/>
        <v>0</v>
      </c>
    </row>
    <row r="18" spans="1:36" ht="15.75">
      <c r="A18" s="11">
        <v>6.4</v>
      </c>
      <c r="B18" s="12" t="s">
        <v>90</v>
      </c>
      <c r="C18" s="13"/>
      <c r="D18" s="13"/>
      <c r="E18" s="13"/>
      <c r="F18" s="13">
        <v>56.329326600000002</v>
      </c>
      <c r="G18" s="13">
        <v>96.277578100000028</v>
      </c>
      <c r="H18" s="142">
        <v>74.792027200000007</v>
      </c>
      <c r="J18" s="49" t="e">
        <f t="shared" si="8"/>
        <v>#DIV/0!</v>
      </c>
      <c r="K18" s="49" t="e">
        <f t="shared" si="8"/>
        <v>#DIV/0!</v>
      </c>
      <c r="L18" s="49" t="e">
        <f t="shared" si="8"/>
        <v>#DIV/0!</v>
      </c>
      <c r="M18" s="49">
        <f t="shared" si="8"/>
        <v>0</v>
      </c>
      <c r="N18" s="49">
        <f t="shared" si="8"/>
        <v>0</v>
      </c>
      <c r="O18" s="49">
        <f t="shared" si="8"/>
        <v>0</v>
      </c>
      <c r="P18" s="1"/>
      <c r="Q18" s="49" t="e">
        <f t="shared" si="9"/>
        <v>#DIV/0!</v>
      </c>
      <c r="R18" s="49" t="e">
        <f t="shared" si="9"/>
        <v>#DIV/0!</v>
      </c>
      <c r="S18" s="49" t="e">
        <f t="shared" si="9"/>
        <v>#DIV/0!</v>
      </c>
      <c r="T18" s="49">
        <f t="shared" si="9"/>
        <v>0</v>
      </c>
      <c r="U18" s="49">
        <f t="shared" si="9"/>
        <v>0</v>
      </c>
      <c r="V18" s="49">
        <f t="shared" si="9"/>
        <v>0</v>
      </c>
      <c r="W18" s="1"/>
      <c r="X18" s="49" t="e">
        <f t="shared" si="10"/>
        <v>#DIV/0!</v>
      </c>
      <c r="Y18" s="49" t="e">
        <f t="shared" si="10"/>
        <v>#DIV/0!</v>
      </c>
      <c r="Z18" s="49" t="e">
        <f t="shared" si="10"/>
        <v>#DIV/0!</v>
      </c>
      <c r="AA18" s="49">
        <f t="shared" si="10"/>
        <v>56.329326600000002</v>
      </c>
      <c r="AB18" s="49">
        <f t="shared" si="10"/>
        <v>96.277578100000042</v>
      </c>
      <c r="AC18" s="49">
        <f t="shared" si="10"/>
        <v>74.792027200000007</v>
      </c>
      <c r="AD18" s="1"/>
      <c r="AE18" s="49" t="e">
        <f t="shared" si="11"/>
        <v>#DIV/0!</v>
      </c>
      <c r="AF18" s="49" t="e">
        <f t="shared" si="11"/>
        <v>#DIV/0!</v>
      </c>
      <c r="AG18" s="49" t="e">
        <f t="shared" si="11"/>
        <v>#DIV/0!</v>
      </c>
      <c r="AH18" s="49">
        <f t="shared" si="11"/>
        <v>0</v>
      </c>
      <c r="AI18" s="49">
        <f t="shared" si="11"/>
        <v>0</v>
      </c>
      <c r="AJ18" s="49">
        <f t="shared" si="11"/>
        <v>0</v>
      </c>
    </row>
    <row r="19" spans="1:36" ht="15.75">
      <c r="A19" s="11">
        <v>6.5</v>
      </c>
      <c r="B19" s="12" t="s">
        <v>91</v>
      </c>
      <c r="C19" s="13"/>
      <c r="D19" s="13"/>
      <c r="E19" s="13"/>
      <c r="F19" s="13">
        <v>1.1639519999999994</v>
      </c>
      <c r="G19" s="13">
        <v>14.915900000000001</v>
      </c>
      <c r="H19" s="142">
        <v>2.3627500000000001</v>
      </c>
      <c r="J19" s="49" t="e">
        <f t="shared" si="8"/>
        <v>#DIV/0!</v>
      </c>
      <c r="K19" s="49" t="e">
        <f t="shared" si="8"/>
        <v>#DIV/0!</v>
      </c>
      <c r="L19" s="49" t="e">
        <f t="shared" si="8"/>
        <v>#DIV/0!</v>
      </c>
      <c r="M19" s="49">
        <f t="shared" si="8"/>
        <v>0</v>
      </c>
      <c r="N19" s="49">
        <f t="shared" si="8"/>
        <v>0</v>
      </c>
      <c r="O19" s="49">
        <f t="shared" si="8"/>
        <v>0</v>
      </c>
      <c r="Q19" s="49" t="e">
        <f t="shared" si="9"/>
        <v>#DIV/0!</v>
      </c>
      <c r="R19" s="49" t="e">
        <f t="shared" si="9"/>
        <v>#DIV/0!</v>
      </c>
      <c r="S19" s="49" t="e">
        <f t="shared" si="9"/>
        <v>#DIV/0!</v>
      </c>
      <c r="T19" s="49">
        <f t="shared" si="9"/>
        <v>0</v>
      </c>
      <c r="U19" s="49">
        <f t="shared" si="9"/>
        <v>0</v>
      </c>
      <c r="V19" s="49">
        <f t="shared" si="9"/>
        <v>0</v>
      </c>
      <c r="X19" s="49" t="e">
        <f t="shared" si="10"/>
        <v>#DIV/0!</v>
      </c>
      <c r="Y19" s="49" t="e">
        <f t="shared" si="10"/>
        <v>#DIV/0!</v>
      </c>
      <c r="Z19" s="49" t="e">
        <f t="shared" si="10"/>
        <v>#DIV/0!</v>
      </c>
      <c r="AA19" s="49">
        <f t="shared" si="10"/>
        <v>1.1639519999999994</v>
      </c>
      <c r="AB19" s="49">
        <f t="shared" si="10"/>
        <v>14.915900000000001</v>
      </c>
      <c r="AC19" s="49">
        <f t="shared" si="10"/>
        <v>2.3627500000000001</v>
      </c>
      <c r="AE19" s="49" t="e">
        <f t="shared" si="11"/>
        <v>#DIV/0!</v>
      </c>
      <c r="AF19" s="49" t="e">
        <f t="shared" si="11"/>
        <v>#DIV/0!</v>
      </c>
      <c r="AG19" s="49" t="e">
        <f t="shared" si="11"/>
        <v>#DIV/0!</v>
      </c>
      <c r="AH19" s="49">
        <f t="shared" si="11"/>
        <v>0</v>
      </c>
      <c r="AI19" s="49">
        <f t="shared" si="11"/>
        <v>0</v>
      </c>
      <c r="AJ19" s="49">
        <f t="shared" si="11"/>
        <v>0</v>
      </c>
    </row>
    <row r="20" spans="1:36" ht="15.75">
      <c r="A20" s="11">
        <v>6.6</v>
      </c>
      <c r="B20" s="12" t="s">
        <v>92</v>
      </c>
      <c r="C20" s="13"/>
      <c r="D20" s="13"/>
      <c r="E20" s="13"/>
      <c r="F20" s="13">
        <v>0</v>
      </c>
      <c r="G20" s="13">
        <v>0</v>
      </c>
      <c r="H20" s="142">
        <v>0</v>
      </c>
      <c r="J20" s="49" t="e">
        <f t="shared" si="8"/>
        <v>#DIV/0!</v>
      </c>
      <c r="K20" s="49" t="e">
        <f t="shared" si="8"/>
        <v>#DIV/0!</v>
      </c>
      <c r="L20" s="49" t="e">
        <f t="shared" si="8"/>
        <v>#DIV/0!</v>
      </c>
      <c r="M20" s="49">
        <f t="shared" si="8"/>
        <v>0</v>
      </c>
      <c r="N20" s="49">
        <f t="shared" si="8"/>
        <v>0</v>
      </c>
      <c r="O20" s="49">
        <f t="shared" si="8"/>
        <v>0</v>
      </c>
      <c r="P20" s="1"/>
      <c r="Q20" s="49" t="e">
        <f t="shared" si="9"/>
        <v>#DIV/0!</v>
      </c>
      <c r="R20" s="49" t="e">
        <f t="shared" si="9"/>
        <v>#DIV/0!</v>
      </c>
      <c r="S20" s="49" t="e">
        <f t="shared" si="9"/>
        <v>#DIV/0!</v>
      </c>
      <c r="T20" s="49">
        <f t="shared" si="9"/>
        <v>0</v>
      </c>
      <c r="U20" s="49">
        <f t="shared" si="9"/>
        <v>0</v>
      </c>
      <c r="V20" s="49">
        <f t="shared" si="9"/>
        <v>0</v>
      </c>
      <c r="W20" s="1"/>
      <c r="X20" s="49" t="e">
        <f t="shared" si="10"/>
        <v>#DIV/0!</v>
      </c>
      <c r="Y20" s="49" t="e">
        <f t="shared" si="10"/>
        <v>#DIV/0!</v>
      </c>
      <c r="Z20" s="49" t="e">
        <f t="shared" si="10"/>
        <v>#DIV/0!</v>
      </c>
      <c r="AA20" s="49">
        <f t="shared" si="10"/>
        <v>0</v>
      </c>
      <c r="AB20" s="49">
        <f t="shared" si="10"/>
        <v>0</v>
      </c>
      <c r="AC20" s="49">
        <f t="shared" si="10"/>
        <v>0</v>
      </c>
      <c r="AD20" s="1"/>
      <c r="AE20" s="49" t="e">
        <f t="shared" si="11"/>
        <v>#DIV/0!</v>
      </c>
      <c r="AF20" s="49" t="e">
        <f t="shared" si="11"/>
        <v>#DIV/0!</v>
      </c>
      <c r="AG20" s="49" t="e">
        <f t="shared" si="11"/>
        <v>#DIV/0!</v>
      </c>
      <c r="AH20" s="49">
        <f t="shared" si="11"/>
        <v>0</v>
      </c>
      <c r="AI20" s="49">
        <f t="shared" si="11"/>
        <v>0</v>
      </c>
      <c r="AJ20" s="49">
        <f t="shared" si="11"/>
        <v>0</v>
      </c>
    </row>
    <row r="21" spans="1:36" ht="15.75">
      <c r="A21" s="11">
        <v>6.7</v>
      </c>
      <c r="B21" s="12" t="s">
        <v>93</v>
      </c>
      <c r="C21" s="13"/>
      <c r="D21" s="13"/>
      <c r="E21" s="13"/>
      <c r="F21" s="13">
        <v>0</v>
      </c>
      <c r="G21" s="13">
        <v>0</v>
      </c>
      <c r="H21" s="142">
        <v>0</v>
      </c>
      <c r="J21" s="49" t="e">
        <f t="shared" si="8"/>
        <v>#DIV/0!</v>
      </c>
      <c r="K21" s="49" t="e">
        <f t="shared" si="8"/>
        <v>#DIV/0!</v>
      </c>
      <c r="L21" s="49" t="e">
        <f t="shared" si="8"/>
        <v>#DIV/0!</v>
      </c>
      <c r="M21" s="49">
        <f t="shared" si="8"/>
        <v>0</v>
      </c>
      <c r="N21" s="49">
        <f t="shared" si="8"/>
        <v>0</v>
      </c>
      <c r="O21" s="49">
        <f t="shared" si="8"/>
        <v>0</v>
      </c>
      <c r="P21" s="1"/>
      <c r="Q21" s="49" t="e">
        <f t="shared" si="9"/>
        <v>#DIV/0!</v>
      </c>
      <c r="R21" s="49" t="e">
        <f t="shared" si="9"/>
        <v>#DIV/0!</v>
      </c>
      <c r="S21" s="49" t="e">
        <f t="shared" si="9"/>
        <v>#DIV/0!</v>
      </c>
      <c r="T21" s="49">
        <f t="shared" si="9"/>
        <v>0</v>
      </c>
      <c r="U21" s="49">
        <f t="shared" si="9"/>
        <v>0</v>
      </c>
      <c r="V21" s="49">
        <f t="shared" si="9"/>
        <v>0</v>
      </c>
      <c r="W21" s="1"/>
      <c r="X21" s="49" t="e">
        <f t="shared" si="10"/>
        <v>#DIV/0!</v>
      </c>
      <c r="Y21" s="49" t="e">
        <f t="shared" si="10"/>
        <v>#DIV/0!</v>
      </c>
      <c r="Z21" s="49" t="e">
        <f t="shared" si="10"/>
        <v>#DIV/0!</v>
      </c>
      <c r="AA21" s="49">
        <f t="shared" si="10"/>
        <v>0</v>
      </c>
      <c r="AB21" s="49">
        <f t="shared" si="10"/>
        <v>0</v>
      </c>
      <c r="AC21" s="49">
        <f t="shared" si="10"/>
        <v>0</v>
      </c>
      <c r="AD21" s="1"/>
      <c r="AE21" s="49" t="e">
        <f t="shared" si="11"/>
        <v>#DIV/0!</v>
      </c>
      <c r="AF21" s="49" t="e">
        <f t="shared" si="11"/>
        <v>#DIV/0!</v>
      </c>
      <c r="AG21" s="49" t="e">
        <f t="shared" si="11"/>
        <v>#DIV/0!</v>
      </c>
      <c r="AH21" s="49">
        <f t="shared" si="11"/>
        <v>0</v>
      </c>
      <c r="AI21" s="49">
        <f t="shared" si="11"/>
        <v>0</v>
      </c>
      <c r="AJ21" s="49">
        <f t="shared" si="11"/>
        <v>0</v>
      </c>
    </row>
    <row r="22" spans="1:36" ht="15.75">
      <c r="A22" s="11">
        <v>6.8</v>
      </c>
      <c r="B22" s="12" t="s">
        <v>94</v>
      </c>
      <c r="C22" s="13"/>
      <c r="D22" s="13"/>
      <c r="E22" s="13"/>
      <c r="F22" s="13">
        <v>31.211471499999998</v>
      </c>
      <c r="G22" s="13">
        <v>49.699742199999996</v>
      </c>
      <c r="H22" s="142">
        <v>44.9592703</v>
      </c>
      <c r="J22" s="49" t="e">
        <f t="shared" si="8"/>
        <v>#DIV/0!</v>
      </c>
      <c r="K22" s="49" t="e">
        <f t="shared" si="8"/>
        <v>#DIV/0!</v>
      </c>
      <c r="L22" s="49" t="e">
        <f t="shared" si="8"/>
        <v>#DIV/0!</v>
      </c>
      <c r="M22" s="49">
        <f t="shared" si="8"/>
        <v>0</v>
      </c>
      <c r="N22" s="49">
        <f t="shared" si="8"/>
        <v>0</v>
      </c>
      <c r="O22" s="49">
        <f t="shared" si="8"/>
        <v>0</v>
      </c>
      <c r="P22" s="1"/>
      <c r="Q22" s="49" t="e">
        <f t="shared" si="9"/>
        <v>#DIV/0!</v>
      </c>
      <c r="R22" s="49" t="e">
        <f t="shared" si="9"/>
        <v>#DIV/0!</v>
      </c>
      <c r="S22" s="49" t="e">
        <f t="shared" si="9"/>
        <v>#DIV/0!</v>
      </c>
      <c r="T22" s="49">
        <f t="shared" si="9"/>
        <v>0</v>
      </c>
      <c r="U22" s="49">
        <f t="shared" si="9"/>
        <v>0</v>
      </c>
      <c r="V22" s="49">
        <f t="shared" si="9"/>
        <v>0</v>
      </c>
      <c r="W22" s="1"/>
      <c r="X22" s="49" t="e">
        <f t="shared" si="10"/>
        <v>#DIV/0!</v>
      </c>
      <c r="Y22" s="49" t="e">
        <f t="shared" si="10"/>
        <v>#DIV/0!</v>
      </c>
      <c r="Z22" s="49" t="e">
        <f t="shared" si="10"/>
        <v>#DIV/0!</v>
      </c>
      <c r="AA22" s="49">
        <f t="shared" si="10"/>
        <v>31.211471499999998</v>
      </c>
      <c r="AB22" s="49">
        <f t="shared" si="10"/>
        <v>49.699742199999996</v>
      </c>
      <c r="AC22" s="49">
        <f t="shared" si="10"/>
        <v>44.959270300000007</v>
      </c>
      <c r="AD22" s="1"/>
      <c r="AE22" s="49" t="e">
        <f t="shared" si="11"/>
        <v>#DIV/0!</v>
      </c>
      <c r="AF22" s="49" t="e">
        <f t="shared" si="11"/>
        <v>#DIV/0!</v>
      </c>
      <c r="AG22" s="49" t="e">
        <f t="shared" si="11"/>
        <v>#DIV/0!</v>
      </c>
      <c r="AH22" s="49">
        <f t="shared" si="11"/>
        <v>0</v>
      </c>
      <c r="AI22" s="49">
        <f t="shared" si="11"/>
        <v>0</v>
      </c>
      <c r="AJ22" s="49">
        <f t="shared" si="11"/>
        <v>0</v>
      </c>
    </row>
    <row r="23" spans="1:36" ht="15.75">
      <c r="A23" s="11">
        <v>6.9</v>
      </c>
      <c r="B23" s="12" t="s">
        <v>95</v>
      </c>
      <c r="C23" s="13"/>
      <c r="D23" s="13"/>
      <c r="E23" s="13"/>
      <c r="F23" s="13">
        <v>28.914000000000001</v>
      </c>
      <c r="G23" s="13">
        <v>44.591999999999999</v>
      </c>
      <c r="H23" s="142">
        <v>58.08</v>
      </c>
      <c r="J23" s="49" t="e">
        <f t="shared" si="8"/>
        <v>#DIV/0!</v>
      </c>
      <c r="K23" s="49" t="e">
        <f t="shared" si="8"/>
        <v>#DIV/0!</v>
      </c>
      <c r="L23" s="49" t="e">
        <f t="shared" si="8"/>
        <v>#DIV/0!</v>
      </c>
      <c r="M23" s="49">
        <f t="shared" si="8"/>
        <v>0</v>
      </c>
      <c r="N23" s="49">
        <f t="shared" si="8"/>
        <v>0</v>
      </c>
      <c r="O23" s="49">
        <f t="shared" si="8"/>
        <v>0</v>
      </c>
      <c r="P23" s="1"/>
      <c r="Q23" s="49" t="e">
        <f t="shared" si="9"/>
        <v>#DIV/0!</v>
      </c>
      <c r="R23" s="49" t="e">
        <f t="shared" si="9"/>
        <v>#DIV/0!</v>
      </c>
      <c r="S23" s="49" t="e">
        <f t="shared" si="9"/>
        <v>#DIV/0!</v>
      </c>
      <c r="T23" s="49">
        <f t="shared" si="9"/>
        <v>0</v>
      </c>
      <c r="U23" s="49">
        <f t="shared" si="9"/>
        <v>0</v>
      </c>
      <c r="V23" s="49">
        <f t="shared" si="9"/>
        <v>0</v>
      </c>
      <c r="W23" s="1"/>
      <c r="X23" s="49" t="e">
        <f t="shared" si="10"/>
        <v>#DIV/0!</v>
      </c>
      <c r="Y23" s="49" t="e">
        <f t="shared" si="10"/>
        <v>#DIV/0!</v>
      </c>
      <c r="Z23" s="49" t="e">
        <f t="shared" si="10"/>
        <v>#DIV/0!</v>
      </c>
      <c r="AA23" s="49">
        <f t="shared" si="10"/>
        <v>28.914000000000005</v>
      </c>
      <c r="AB23" s="49">
        <f t="shared" si="10"/>
        <v>44.592000000000006</v>
      </c>
      <c r="AC23" s="49">
        <f t="shared" si="10"/>
        <v>58.08</v>
      </c>
      <c r="AD23" s="1"/>
      <c r="AE23" s="49" t="e">
        <f t="shared" si="11"/>
        <v>#DIV/0!</v>
      </c>
      <c r="AF23" s="49" t="e">
        <f t="shared" si="11"/>
        <v>#DIV/0!</v>
      </c>
      <c r="AG23" s="49" t="e">
        <f t="shared" si="11"/>
        <v>#DIV/0!</v>
      </c>
      <c r="AH23" s="49">
        <f t="shared" si="11"/>
        <v>0</v>
      </c>
      <c r="AI23" s="49">
        <f t="shared" si="11"/>
        <v>0</v>
      </c>
      <c r="AJ23" s="49">
        <f t="shared" si="11"/>
        <v>0</v>
      </c>
    </row>
    <row r="24" spans="1:36" ht="15.75">
      <c r="A24" s="11"/>
      <c r="B24" s="12" t="s">
        <v>96</v>
      </c>
      <c r="C24" s="46"/>
      <c r="D24" s="46"/>
      <c r="E24" s="46"/>
      <c r="F24" s="46">
        <v>519.22289320000016</v>
      </c>
      <c r="G24" s="46">
        <v>771.29274799999996</v>
      </c>
      <c r="H24" s="146">
        <f t="shared" ref="H24" si="12">+SUM(H15:H23)</f>
        <v>745.14195760000007</v>
      </c>
      <c r="J24" s="15" t="e">
        <f t="shared" ref="J24:O24" si="13">SUM(J15:J23)</f>
        <v>#DIV/0!</v>
      </c>
      <c r="K24" s="15" t="e">
        <f t="shared" si="13"/>
        <v>#DIV/0!</v>
      </c>
      <c r="L24" s="15" t="e">
        <f t="shared" si="13"/>
        <v>#DIV/0!</v>
      </c>
      <c r="M24" s="15">
        <f t="shared" si="13"/>
        <v>0</v>
      </c>
      <c r="N24" s="15">
        <f t="shared" si="13"/>
        <v>0</v>
      </c>
      <c r="O24" s="15">
        <f t="shared" si="13"/>
        <v>0</v>
      </c>
      <c r="P24" s="1"/>
      <c r="Q24" s="15" t="e">
        <f t="shared" ref="Q24:V24" si="14">SUM(Q15:Q23)</f>
        <v>#DIV/0!</v>
      </c>
      <c r="R24" s="15" t="e">
        <f t="shared" si="14"/>
        <v>#DIV/0!</v>
      </c>
      <c r="S24" s="15" t="e">
        <f t="shared" si="14"/>
        <v>#DIV/0!</v>
      </c>
      <c r="T24" s="15">
        <f t="shared" si="14"/>
        <v>0</v>
      </c>
      <c r="U24" s="15">
        <f t="shared" si="14"/>
        <v>0</v>
      </c>
      <c r="V24" s="15">
        <f t="shared" si="14"/>
        <v>0</v>
      </c>
      <c r="W24" s="1"/>
      <c r="X24" s="15" t="e">
        <f t="shared" ref="X24:AC24" si="15">SUM(X15:X23)</f>
        <v>#DIV/0!</v>
      </c>
      <c r="Y24" s="15" t="e">
        <f t="shared" si="15"/>
        <v>#DIV/0!</v>
      </c>
      <c r="Z24" s="15" t="e">
        <f t="shared" si="15"/>
        <v>#DIV/0!</v>
      </c>
      <c r="AA24" s="15">
        <f t="shared" si="15"/>
        <v>519.22289320000016</v>
      </c>
      <c r="AB24" s="15">
        <f t="shared" si="15"/>
        <v>771.29274800000007</v>
      </c>
      <c r="AC24" s="15">
        <f t="shared" si="15"/>
        <v>745.14195760000018</v>
      </c>
      <c r="AD24" s="1"/>
      <c r="AE24" s="15" t="e">
        <f t="shared" ref="AE24:AI24" si="16">SUM(AE15:AE23)</f>
        <v>#DIV/0!</v>
      </c>
      <c r="AF24" s="15" t="e">
        <f t="shared" si="16"/>
        <v>#DIV/0!</v>
      </c>
      <c r="AG24" s="15" t="e">
        <f t="shared" si="16"/>
        <v>#DIV/0!</v>
      </c>
      <c r="AH24" s="15">
        <f t="shared" si="16"/>
        <v>0</v>
      </c>
      <c r="AI24" s="15">
        <f t="shared" si="16"/>
        <v>0</v>
      </c>
      <c r="AJ24" s="15">
        <f t="shared" ref="AJ24" si="17">SUM(AJ15:AJ23)</f>
        <v>0</v>
      </c>
    </row>
    <row r="25" spans="1:36" ht="15.75">
      <c r="A25" s="11">
        <v>7</v>
      </c>
      <c r="B25" s="12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  <c r="P25" s="1"/>
      <c r="Q25" s="49"/>
      <c r="R25" s="49"/>
      <c r="S25" s="49"/>
      <c r="T25" s="49"/>
      <c r="U25" s="49"/>
      <c r="V25" s="49"/>
      <c r="W25" s="1"/>
      <c r="X25" s="100"/>
      <c r="Y25" s="49"/>
      <c r="Z25" s="49"/>
      <c r="AA25" s="49"/>
      <c r="AB25" s="49"/>
      <c r="AC25" s="49"/>
      <c r="AD25" s="1"/>
      <c r="AE25" s="100"/>
      <c r="AF25" s="49"/>
      <c r="AG25" s="49"/>
      <c r="AH25" s="49"/>
      <c r="AI25" s="49"/>
      <c r="AJ25" s="49"/>
    </row>
    <row r="26" spans="1:36" ht="15.75">
      <c r="A26" s="11" t="s">
        <v>98</v>
      </c>
      <c r="B26" s="12" t="s">
        <v>99</v>
      </c>
      <c r="C26" s="13"/>
      <c r="D26" s="13"/>
      <c r="E26" s="13"/>
      <c r="F26" s="13">
        <v>2093.4515145000005</v>
      </c>
      <c r="G26" s="13">
        <v>5631.0148805000008</v>
      </c>
      <c r="H26" s="142">
        <v>4957.1784525999992</v>
      </c>
      <c r="J26" s="49" t="e">
        <f t="shared" ref="J26:O30" si="18">C26*J$6*J$7/(J$6*J$7+Q$6*Q$7+X$6*X$7)</f>
        <v>#DIV/0!</v>
      </c>
      <c r="K26" s="49" t="e">
        <f t="shared" si="18"/>
        <v>#DIV/0!</v>
      </c>
      <c r="L26" s="49" t="e">
        <f t="shared" si="18"/>
        <v>#DIV/0!</v>
      </c>
      <c r="M26" s="49">
        <f t="shared" si="18"/>
        <v>0</v>
      </c>
      <c r="N26" s="49">
        <f t="shared" si="18"/>
        <v>0</v>
      </c>
      <c r="O26" s="49">
        <f t="shared" si="18"/>
        <v>0</v>
      </c>
      <c r="P26" s="1"/>
      <c r="Q26" s="49" t="e">
        <f t="shared" ref="Q26:V30" si="19">C26*Q$6*Q$7/(Q$6*Q$7+X$6*X$7+J$6*J$7)</f>
        <v>#DIV/0!</v>
      </c>
      <c r="R26" s="49" t="e">
        <f t="shared" si="19"/>
        <v>#DIV/0!</v>
      </c>
      <c r="S26" s="49" t="e">
        <f t="shared" si="19"/>
        <v>#DIV/0!</v>
      </c>
      <c r="T26" s="49">
        <f t="shared" si="19"/>
        <v>0</v>
      </c>
      <c r="U26" s="49">
        <f t="shared" si="19"/>
        <v>0</v>
      </c>
      <c r="V26" s="49">
        <f t="shared" si="19"/>
        <v>0</v>
      </c>
      <c r="W26" s="1"/>
      <c r="X26" s="49" t="e">
        <f t="shared" ref="X26:AC30" si="20">C26*X$6*X$7/(X$6*X$7+J$6*J$7+Q$6*Q$7)</f>
        <v>#DIV/0!</v>
      </c>
      <c r="Y26" s="49" t="e">
        <f t="shared" si="20"/>
        <v>#DIV/0!</v>
      </c>
      <c r="Z26" s="49" t="e">
        <f t="shared" si="20"/>
        <v>#DIV/0!</v>
      </c>
      <c r="AA26" s="49">
        <f t="shared" si="20"/>
        <v>2093.4515145000005</v>
      </c>
      <c r="AB26" s="49">
        <f t="shared" si="20"/>
        <v>5631.0148805000008</v>
      </c>
      <c r="AC26" s="49">
        <f t="shared" si="20"/>
        <v>4957.1784525999992</v>
      </c>
      <c r="AD26" s="1"/>
      <c r="AE26" s="49" t="e">
        <f t="shared" ref="AE26:AJ30" si="21">C26-J26-Q26-X26</f>
        <v>#DIV/0!</v>
      </c>
      <c r="AF26" s="49" t="e">
        <f t="shared" si="21"/>
        <v>#DIV/0!</v>
      </c>
      <c r="AG26" s="49" t="e">
        <f t="shared" si="21"/>
        <v>#DIV/0!</v>
      </c>
      <c r="AH26" s="49">
        <f t="shared" si="21"/>
        <v>0</v>
      </c>
      <c r="AI26" s="49">
        <f t="shared" si="21"/>
        <v>0</v>
      </c>
      <c r="AJ26" s="49">
        <f t="shared" si="21"/>
        <v>0</v>
      </c>
    </row>
    <row r="27" spans="1:36" ht="15.75">
      <c r="A27" s="11" t="s">
        <v>100</v>
      </c>
      <c r="B27" s="12" t="s">
        <v>101</v>
      </c>
      <c r="C27" s="13"/>
      <c r="D27" s="13"/>
      <c r="E27" s="13"/>
      <c r="F27" s="13">
        <v>523.96172000000001</v>
      </c>
      <c r="G27" s="13">
        <v>482.10563460000003</v>
      </c>
      <c r="H27" s="142">
        <v>340.20251539999998</v>
      </c>
      <c r="J27" s="49" t="e">
        <f t="shared" si="18"/>
        <v>#DIV/0!</v>
      </c>
      <c r="K27" s="49" t="e">
        <f t="shared" si="18"/>
        <v>#DIV/0!</v>
      </c>
      <c r="L27" s="49" t="e">
        <f t="shared" si="18"/>
        <v>#DIV/0!</v>
      </c>
      <c r="M27" s="49">
        <f t="shared" si="18"/>
        <v>0</v>
      </c>
      <c r="N27" s="49">
        <f t="shared" si="18"/>
        <v>0</v>
      </c>
      <c r="O27" s="49">
        <f t="shared" si="18"/>
        <v>0</v>
      </c>
      <c r="P27" s="1"/>
      <c r="Q27" s="49" t="e">
        <f t="shared" si="19"/>
        <v>#DIV/0!</v>
      </c>
      <c r="R27" s="49" t="e">
        <f t="shared" si="19"/>
        <v>#DIV/0!</v>
      </c>
      <c r="S27" s="49" t="e">
        <f t="shared" si="19"/>
        <v>#DIV/0!</v>
      </c>
      <c r="T27" s="49">
        <f t="shared" si="19"/>
        <v>0</v>
      </c>
      <c r="U27" s="49">
        <f t="shared" si="19"/>
        <v>0</v>
      </c>
      <c r="V27" s="49">
        <f t="shared" si="19"/>
        <v>0</v>
      </c>
      <c r="W27" s="1"/>
      <c r="X27" s="49" t="e">
        <f t="shared" si="20"/>
        <v>#DIV/0!</v>
      </c>
      <c r="Y27" s="49" t="e">
        <f t="shared" si="20"/>
        <v>#DIV/0!</v>
      </c>
      <c r="Z27" s="49" t="e">
        <f t="shared" si="20"/>
        <v>#DIV/0!</v>
      </c>
      <c r="AA27" s="49">
        <f t="shared" si="20"/>
        <v>523.96172000000001</v>
      </c>
      <c r="AB27" s="49">
        <f t="shared" si="20"/>
        <v>482.10563460000009</v>
      </c>
      <c r="AC27" s="49">
        <f t="shared" si="20"/>
        <v>340.20251539999998</v>
      </c>
      <c r="AD27" s="1"/>
      <c r="AE27" s="49" t="e">
        <f t="shared" si="21"/>
        <v>#DIV/0!</v>
      </c>
      <c r="AF27" s="49" t="e">
        <f t="shared" si="21"/>
        <v>#DIV/0!</v>
      </c>
      <c r="AG27" s="49" t="e">
        <f t="shared" si="21"/>
        <v>#DIV/0!</v>
      </c>
      <c r="AH27" s="49">
        <f t="shared" si="21"/>
        <v>0</v>
      </c>
      <c r="AI27" s="49">
        <f t="shared" si="21"/>
        <v>0</v>
      </c>
      <c r="AJ27" s="49">
        <f t="shared" si="21"/>
        <v>0</v>
      </c>
    </row>
    <row r="28" spans="1:36" ht="15.75">
      <c r="A28" s="11" t="s">
        <v>102</v>
      </c>
      <c r="B28" s="12" t="s">
        <v>103</v>
      </c>
      <c r="C28" s="13"/>
      <c r="D28" s="13"/>
      <c r="E28" s="13"/>
      <c r="F28" s="13">
        <v>-13.123535200000001</v>
      </c>
      <c r="G28" s="13">
        <v>697.31996450000008</v>
      </c>
      <c r="H28" s="142">
        <v>198.83099659999999</v>
      </c>
      <c r="J28" s="49" t="e">
        <f t="shared" si="18"/>
        <v>#DIV/0!</v>
      </c>
      <c r="K28" s="49" t="e">
        <f t="shared" si="18"/>
        <v>#DIV/0!</v>
      </c>
      <c r="L28" s="49" t="e">
        <f t="shared" si="18"/>
        <v>#DIV/0!</v>
      </c>
      <c r="M28" s="49">
        <f t="shared" si="18"/>
        <v>0</v>
      </c>
      <c r="N28" s="49">
        <f t="shared" si="18"/>
        <v>0</v>
      </c>
      <c r="O28" s="49">
        <f t="shared" si="18"/>
        <v>0</v>
      </c>
      <c r="P28" s="1"/>
      <c r="Q28" s="49" t="e">
        <f t="shared" si="19"/>
        <v>#DIV/0!</v>
      </c>
      <c r="R28" s="49" t="e">
        <f t="shared" si="19"/>
        <v>#DIV/0!</v>
      </c>
      <c r="S28" s="49" t="e">
        <f t="shared" si="19"/>
        <v>#DIV/0!</v>
      </c>
      <c r="T28" s="49">
        <f t="shared" si="19"/>
        <v>0</v>
      </c>
      <c r="U28" s="49">
        <f t="shared" si="19"/>
        <v>0</v>
      </c>
      <c r="V28" s="49">
        <f t="shared" si="19"/>
        <v>0</v>
      </c>
      <c r="W28" s="1"/>
      <c r="X28" s="49" t="e">
        <f t="shared" si="20"/>
        <v>#DIV/0!</v>
      </c>
      <c r="Y28" s="49" t="e">
        <f t="shared" si="20"/>
        <v>#DIV/0!</v>
      </c>
      <c r="Z28" s="49" t="e">
        <f t="shared" si="20"/>
        <v>#DIV/0!</v>
      </c>
      <c r="AA28" s="49">
        <f t="shared" si="20"/>
        <v>-13.123535200000001</v>
      </c>
      <c r="AB28" s="49">
        <f t="shared" si="20"/>
        <v>697.3199645000002</v>
      </c>
      <c r="AC28" s="49">
        <f t="shared" si="20"/>
        <v>198.83099660000002</v>
      </c>
      <c r="AD28" s="1"/>
      <c r="AE28" s="49" t="e">
        <f t="shared" si="21"/>
        <v>#DIV/0!</v>
      </c>
      <c r="AF28" s="49" t="e">
        <f t="shared" si="21"/>
        <v>#DIV/0!</v>
      </c>
      <c r="AG28" s="49" t="e">
        <f t="shared" si="21"/>
        <v>#DIV/0!</v>
      </c>
      <c r="AH28" s="49">
        <f t="shared" si="21"/>
        <v>0</v>
      </c>
      <c r="AI28" s="49">
        <f t="shared" si="21"/>
        <v>0</v>
      </c>
      <c r="AJ28" s="49">
        <f t="shared" si="21"/>
        <v>0</v>
      </c>
    </row>
    <row r="29" spans="1:36" ht="15.75">
      <c r="A29" s="11" t="s">
        <v>104</v>
      </c>
      <c r="B29" s="12" t="s">
        <v>105</v>
      </c>
      <c r="C29" s="13"/>
      <c r="D29" s="13"/>
      <c r="E29" s="13"/>
      <c r="F29" s="13">
        <v>482.17099539999998</v>
      </c>
      <c r="G29" s="13">
        <v>475.91419329999997</v>
      </c>
      <c r="H29" s="142">
        <v>479.77910220000001</v>
      </c>
      <c r="J29" s="49" t="e">
        <f t="shared" si="18"/>
        <v>#DIV/0!</v>
      </c>
      <c r="K29" s="49" t="e">
        <f t="shared" si="18"/>
        <v>#DIV/0!</v>
      </c>
      <c r="L29" s="49" t="e">
        <f t="shared" si="18"/>
        <v>#DIV/0!</v>
      </c>
      <c r="M29" s="49">
        <f t="shared" si="18"/>
        <v>0</v>
      </c>
      <c r="N29" s="49">
        <f t="shared" si="18"/>
        <v>0</v>
      </c>
      <c r="O29" s="49">
        <f t="shared" si="18"/>
        <v>0</v>
      </c>
      <c r="P29" s="1"/>
      <c r="Q29" s="49" t="e">
        <f t="shared" si="19"/>
        <v>#DIV/0!</v>
      </c>
      <c r="R29" s="49" t="e">
        <f t="shared" si="19"/>
        <v>#DIV/0!</v>
      </c>
      <c r="S29" s="49" t="e">
        <f t="shared" si="19"/>
        <v>#DIV/0!</v>
      </c>
      <c r="T29" s="49">
        <f t="shared" si="19"/>
        <v>0</v>
      </c>
      <c r="U29" s="49">
        <f t="shared" si="19"/>
        <v>0</v>
      </c>
      <c r="V29" s="49">
        <f t="shared" si="19"/>
        <v>0</v>
      </c>
      <c r="W29" s="1"/>
      <c r="X29" s="49" t="e">
        <f t="shared" si="20"/>
        <v>#DIV/0!</v>
      </c>
      <c r="Y29" s="49" t="e">
        <f t="shared" si="20"/>
        <v>#DIV/0!</v>
      </c>
      <c r="Z29" s="49" t="e">
        <f t="shared" si="20"/>
        <v>#DIV/0!</v>
      </c>
      <c r="AA29" s="49">
        <f t="shared" si="20"/>
        <v>482.17099540000004</v>
      </c>
      <c r="AB29" s="49">
        <f t="shared" si="20"/>
        <v>475.91419330000008</v>
      </c>
      <c r="AC29" s="49">
        <f t="shared" si="20"/>
        <v>479.77910220000007</v>
      </c>
      <c r="AD29" s="1"/>
      <c r="AE29" s="49" t="e">
        <f t="shared" si="21"/>
        <v>#DIV/0!</v>
      </c>
      <c r="AF29" s="49" t="e">
        <f t="shared" si="21"/>
        <v>#DIV/0!</v>
      </c>
      <c r="AG29" s="49" t="e">
        <f t="shared" si="21"/>
        <v>#DIV/0!</v>
      </c>
      <c r="AH29" s="49">
        <f t="shared" si="21"/>
        <v>0</v>
      </c>
      <c r="AI29" s="49">
        <f t="shared" si="21"/>
        <v>0</v>
      </c>
      <c r="AJ29" s="49">
        <f t="shared" si="21"/>
        <v>0</v>
      </c>
    </row>
    <row r="30" spans="1:36" ht="15.75">
      <c r="A30" s="11" t="s">
        <v>106</v>
      </c>
      <c r="B30" s="12" t="s">
        <v>107</v>
      </c>
      <c r="C30" s="13"/>
      <c r="D30" s="13"/>
      <c r="E30" s="13"/>
      <c r="F30" s="13">
        <v>509.48650840000005</v>
      </c>
      <c r="G30" s="13">
        <v>818.65622739999992</v>
      </c>
      <c r="H30" s="142">
        <v>883.09987209999997</v>
      </c>
      <c r="J30" s="49" t="e">
        <f t="shared" si="18"/>
        <v>#DIV/0!</v>
      </c>
      <c r="K30" s="49" t="e">
        <f t="shared" si="18"/>
        <v>#DIV/0!</v>
      </c>
      <c r="L30" s="49" t="e">
        <f t="shared" si="18"/>
        <v>#DIV/0!</v>
      </c>
      <c r="M30" s="49">
        <f t="shared" si="18"/>
        <v>0</v>
      </c>
      <c r="N30" s="49">
        <f t="shared" si="18"/>
        <v>0</v>
      </c>
      <c r="O30" s="49">
        <f t="shared" si="18"/>
        <v>0</v>
      </c>
      <c r="P30" s="1"/>
      <c r="Q30" s="49" t="e">
        <f t="shared" si="19"/>
        <v>#DIV/0!</v>
      </c>
      <c r="R30" s="49" t="e">
        <f t="shared" si="19"/>
        <v>#DIV/0!</v>
      </c>
      <c r="S30" s="49" t="e">
        <f t="shared" si="19"/>
        <v>#DIV/0!</v>
      </c>
      <c r="T30" s="49">
        <f t="shared" si="19"/>
        <v>0</v>
      </c>
      <c r="U30" s="49">
        <f t="shared" si="19"/>
        <v>0</v>
      </c>
      <c r="V30" s="49">
        <f t="shared" si="19"/>
        <v>0</v>
      </c>
      <c r="W30" s="1"/>
      <c r="X30" s="49" t="e">
        <f t="shared" si="20"/>
        <v>#DIV/0!</v>
      </c>
      <c r="Y30" s="49" t="e">
        <f t="shared" si="20"/>
        <v>#DIV/0!</v>
      </c>
      <c r="Z30" s="49" t="e">
        <f t="shared" si="20"/>
        <v>#DIV/0!</v>
      </c>
      <c r="AA30" s="49">
        <f t="shared" si="20"/>
        <v>509.4865084000001</v>
      </c>
      <c r="AB30" s="49">
        <f t="shared" si="20"/>
        <v>818.65622740000003</v>
      </c>
      <c r="AC30" s="49">
        <f t="shared" si="20"/>
        <v>883.09987210000008</v>
      </c>
      <c r="AD30" s="1"/>
      <c r="AE30" s="49" t="e">
        <f t="shared" si="21"/>
        <v>#DIV/0!</v>
      </c>
      <c r="AF30" s="49" t="e">
        <f t="shared" si="21"/>
        <v>#DIV/0!</v>
      </c>
      <c r="AG30" s="49" t="e">
        <f t="shared" si="21"/>
        <v>#DIV/0!</v>
      </c>
      <c r="AH30" s="49">
        <f t="shared" si="21"/>
        <v>0</v>
      </c>
      <c r="AI30" s="49">
        <f t="shared" si="21"/>
        <v>0</v>
      </c>
      <c r="AJ30" s="49">
        <f t="shared" si="21"/>
        <v>0</v>
      </c>
    </row>
    <row r="31" spans="1:36" ht="15.75">
      <c r="A31" s="11"/>
      <c r="B31" s="12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  <c r="P31" s="1"/>
      <c r="Q31" s="49"/>
      <c r="R31" s="49"/>
      <c r="S31" s="49"/>
      <c r="T31" s="49"/>
      <c r="U31" s="49"/>
      <c r="V31" s="49"/>
      <c r="W31" s="1"/>
      <c r="X31" s="100"/>
      <c r="Y31" s="49"/>
      <c r="Z31" s="49"/>
      <c r="AA31" s="49"/>
      <c r="AB31" s="49"/>
      <c r="AC31" s="49"/>
      <c r="AD31" s="1"/>
      <c r="AE31" s="100"/>
      <c r="AF31" s="49"/>
      <c r="AG31" s="49"/>
      <c r="AH31" s="49"/>
      <c r="AI31" s="49"/>
      <c r="AJ31" s="49"/>
    </row>
    <row r="32" spans="1:36" ht="15.75">
      <c r="A32" s="11">
        <v>7.2</v>
      </c>
      <c r="B32" s="12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  <c r="P32" s="1"/>
      <c r="Q32" s="49"/>
      <c r="R32" s="49"/>
      <c r="S32" s="49"/>
      <c r="T32" s="49"/>
      <c r="U32" s="49"/>
      <c r="V32" s="49"/>
      <c r="W32" s="1"/>
      <c r="X32" s="100"/>
      <c r="Y32" s="49"/>
      <c r="Z32" s="49"/>
      <c r="AA32" s="49"/>
      <c r="AB32" s="49"/>
      <c r="AC32" s="49"/>
      <c r="AD32" s="1"/>
      <c r="AE32" s="100"/>
      <c r="AF32" s="49"/>
      <c r="AG32" s="49"/>
      <c r="AH32" s="49"/>
      <c r="AI32" s="49"/>
      <c r="AJ32" s="49"/>
    </row>
    <row r="33" spans="1:36" ht="25.5">
      <c r="A33" s="11" t="s">
        <v>109</v>
      </c>
      <c r="B33" s="12" t="s">
        <v>110</v>
      </c>
      <c r="C33" s="13"/>
      <c r="D33" s="13"/>
      <c r="E33" s="13"/>
      <c r="F33" s="13">
        <v>1.3997599999999999</v>
      </c>
      <c r="G33" s="13">
        <v>0</v>
      </c>
      <c r="H33" s="142">
        <v>0</v>
      </c>
      <c r="J33" s="49" t="e">
        <f t="shared" ref="J33:O37" si="22">C33*J$6*J$7/(J$6*J$7+Q$6*Q$7+X$6*X$7)</f>
        <v>#DIV/0!</v>
      </c>
      <c r="K33" s="49" t="e">
        <f t="shared" si="22"/>
        <v>#DIV/0!</v>
      </c>
      <c r="L33" s="49" t="e">
        <f t="shared" si="22"/>
        <v>#DIV/0!</v>
      </c>
      <c r="M33" s="49">
        <f t="shared" si="22"/>
        <v>0</v>
      </c>
      <c r="N33" s="49">
        <f t="shared" si="22"/>
        <v>0</v>
      </c>
      <c r="O33" s="49">
        <f t="shared" si="22"/>
        <v>0</v>
      </c>
      <c r="P33" s="1"/>
      <c r="Q33" s="49" t="e">
        <f t="shared" ref="Q33:V37" si="23">C33*Q$6*Q$7/(Q$6*Q$7+X$6*X$7+J$6*J$7)</f>
        <v>#DIV/0!</v>
      </c>
      <c r="R33" s="49" t="e">
        <f t="shared" si="23"/>
        <v>#DIV/0!</v>
      </c>
      <c r="S33" s="49" t="e">
        <f t="shared" si="23"/>
        <v>#DIV/0!</v>
      </c>
      <c r="T33" s="49">
        <f t="shared" si="23"/>
        <v>0</v>
      </c>
      <c r="U33" s="49">
        <f t="shared" si="23"/>
        <v>0</v>
      </c>
      <c r="V33" s="49">
        <f t="shared" si="23"/>
        <v>0</v>
      </c>
      <c r="W33" s="1"/>
      <c r="X33" s="49" t="e">
        <f t="shared" ref="X33:AC37" si="24">C33*X$6*X$7/(X$6*X$7+J$6*J$7+Q$6*Q$7)</f>
        <v>#DIV/0!</v>
      </c>
      <c r="Y33" s="49" t="e">
        <f t="shared" si="24"/>
        <v>#DIV/0!</v>
      </c>
      <c r="Z33" s="49" t="e">
        <f t="shared" si="24"/>
        <v>#DIV/0!</v>
      </c>
      <c r="AA33" s="49">
        <f t="shared" si="24"/>
        <v>1.3997600000000001</v>
      </c>
      <c r="AB33" s="49">
        <f t="shared" si="24"/>
        <v>0</v>
      </c>
      <c r="AC33" s="49">
        <f t="shared" si="24"/>
        <v>0</v>
      </c>
      <c r="AD33" s="1"/>
      <c r="AE33" s="49" t="e">
        <f t="shared" ref="AE33:AJ37" si="25">C33-J33-Q33-X33</f>
        <v>#DIV/0!</v>
      </c>
      <c r="AF33" s="49" t="e">
        <f t="shared" si="25"/>
        <v>#DIV/0!</v>
      </c>
      <c r="AG33" s="49" t="e">
        <f t="shared" si="25"/>
        <v>#DIV/0!</v>
      </c>
      <c r="AH33" s="49">
        <f t="shared" si="25"/>
        <v>0</v>
      </c>
      <c r="AI33" s="49">
        <f t="shared" si="25"/>
        <v>0</v>
      </c>
      <c r="AJ33" s="49">
        <f t="shared" si="25"/>
        <v>0</v>
      </c>
    </row>
    <row r="34" spans="1:36" ht="25.5">
      <c r="A34" s="11" t="s">
        <v>111</v>
      </c>
      <c r="B34" s="12" t="s">
        <v>112</v>
      </c>
      <c r="C34" s="13"/>
      <c r="D34" s="13"/>
      <c r="E34" s="13"/>
      <c r="F34" s="13">
        <v>619.96043169999996</v>
      </c>
      <c r="G34" s="13">
        <v>308.5428928</v>
      </c>
      <c r="H34" s="142">
        <v>516.38431159999993</v>
      </c>
      <c r="J34" s="49" t="e">
        <f t="shared" si="22"/>
        <v>#DIV/0!</v>
      </c>
      <c r="K34" s="49" t="e">
        <f t="shared" si="22"/>
        <v>#DIV/0!</v>
      </c>
      <c r="L34" s="49" t="e">
        <f t="shared" si="22"/>
        <v>#DIV/0!</v>
      </c>
      <c r="M34" s="49">
        <f t="shared" si="22"/>
        <v>0</v>
      </c>
      <c r="N34" s="49">
        <f t="shared" si="22"/>
        <v>0</v>
      </c>
      <c r="O34" s="49">
        <f t="shared" si="22"/>
        <v>0</v>
      </c>
      <c r="P34" s="1"/>
      <c r="Q34" s="49" t="e">
        <f t="shared" si="23"/>
        <v>#DIV/0!</v>
      </c>
      <c r="R34" s="49" t="e">
        <f t="shared" si="23"/>
        <v>#DIV/0!</v>
      </c>
      <c r="S34" s="49" t="e">
        <f t="shared" si="23"/>
        <v>#DIV/0!</v>
      </c>
      <c r="T34" s="49">
        <f t="shared" si="23"/>
        <v>0</v>
      </c>
      <c r="U34" s="49">
        <f t="shared" si="23"/>
        <v>0</v>
      </c>
      <c r="V34" s="49">
        <f t="shared" si="23"/>
        <v>0</v>
      </c>
      <c r="W34" s="1"/>
      <c r="X34" s="49" t="e">
        <f t="shared" si="24"/>
        <v>#DIV/0!</v>
      </c>
      <c r="Y34" s="49" t="e">
        <f t="shared" si="24"/>
        <v>#DIV/0!</v>
      </c>
      <c r="Z34" s="49" t="e">
        <f t="shared" si="24"/>
        <v>#DIV/0!</v>
      </c>
      <c r="AA34" s="49">
        <f t="shared" si="24"/>
        <v>619.96043170000007</v>
      </c>
      <c r="AB34" s="49">
        <f t="shared" si="24"/>
        <v>308.54289280000006</v>
      </c>
      <c r="AC34" s="49">
        <f t="shared" si="24"/>
        <v>516.38431160000005</v>
      </c>
      <c r="AD34" s="1"/>
      <c r="AE34" s="49" t="e">
        <f t="shared" si="25"/>
        <v>#DIV/0!</v>
      </c>
      <c r="AF34" s="49" t="e">
        <f t="shared" si="25"/>
        <v>#DIV/0!</v>
      </c>
      <c r="AG34" s="49" t="e">
        <f t="shared" si="25"/>
        <v>#DIV/0!</v>
      </c>
      <c r="AH34" s="49">
        <f t="shared" si="25"/>
        <v>0</v>
      </c>
      <c r="AI34" s="49">
        <f t="shared" si="25"/>
        <v>0</v>
      </c>
      <c r="AJ34" s="49">
        <f t="shared" si="25"/>
        <v>0</v>
      </c>
    </row>
    <row r="35" spans="1:36" ht="15.75">
      <c r="A35" s="11" t="s">
        <v>113</v>
      </c>
      <c r="B35" s="12" t="s">
        <v>114</v>
      </c>
      <c r="C35" s="13"/>
      <c r="D35" s="13"/>
      <c r="E35" s="13"/>
      <c r="F35" s="13">
        <v>100.95811880000001</v>
      </c>
      <c r="G35" s="13">
        <v>141.94191599999999</v>
      </c>
      <c r="H35" s="142">
        <v>110.43325</v>
      </c>
      <c r="J35" s="49" t="e">
        <f t="shared" si="22"/>
        <v>#DIV/0!</v>
      </c>
      <c r="K35" s="49" t="e">
        <f t="shared" si="22"/>
        <v>#DIV/0!</v>
      </c>
      <c r="L35" s="49" t="e">
        <f t="shared" si="22"/>
        <v>#DIV/0!</v>
      </c>
      <c r="M35" s="49">
        <f t="shared" si="22"/>
        <v>0</v>
      </c>
      <c r="N35" s="49">
        <f t="shared" si="22"/>
        <v>0</v>
      </c>
      <c r="O35" s="49">
        <f t="shared" si="22"/>
        <v>0</v>
      </c>
      <c r="P35" s="1"/>
      <c r="Q35" s="49" t="e">
        <f t="shared" si="23"/>
        <v>#DIV/0!</v>
      </c>
      <c r="R35" s="49" t="e">
        <f t="shared" si="23"/>
        <v>#DIV/0!</v>
      </c>
      <c r="S35" s="49" t="e">
        <f t="shared" si="23"/>
        <v>#DIV/0!</v>
      </c>
      <c r="T35" s="49">
        <f t="shared" si="23"/>
        <v>0</v>
      </c>
      <c r="U35" s="49">
        <f t="shared" si="23"/>
        <v>0</v>
      </c>
      <c r="V35" s="49">
        <f t="shared" si="23"/>
        <v>0</v>
      </c>
      <c r="W35" s="1"/>
      <c r="X35" s="49" t="e">
        <f t="shared" si="24"/>
        <v>#DIV/0!</v>
      </c>
      <c r="Y35" s="49" t="e">
        <f t="shared" si="24"/>
        <v>#DIV/0!</v>
      </c>
      <c r="Z35" s="49" t="e">
        <f t="shared" si="24"/>
        <v>#DIV/0!</v>
      </c>
      <c r="AA35" s="49">
        <f t="shared" si="24"/>
        <v>100.95811880000001</v>
      </c>
      <c r="AB35" s="49">
        <f t="shared" si="24"/>
        <v>141.94191599999999</v>
      </c>
      <c r="AC35" s="49">
        <f t="shared" si="24"/>
        <v>110.43325</v>
      </c>
      <c r="AD35" s="1"/>
      <c r="AE35" s="49" t="e">
        <f t="shared" si="25"/>
        <v>#DIV/0!</v>
      </c>
      <c r="AF35" s="49" t="e">
        <f t="shared" si="25"/>
        <v>#DIV/0!</v>
      </c>
      <c r="AG35" s="49" t="e">
        <f t="shared" si="25"/>
        <v>#DIV/0!</v>
      </c>
      <c r="AH35" s="49">
        <f t="shared" si="25"/>
        <v>0</v>
      </c>
      <c r="AI35" s="49">
        <f t="shared" si="25"/>
        <v>0</v>
      </c>
      <c r="AJ35" s="49">
        <f t="shared" si="25"/>
        <v>0</v>
      </c>
    </row>
    <row r="36" spans="1:36" ht="15.75">
      <c r="A36" s="11" t="s">
        <v>115</v>
      </c>
      <c r="B36" s="12" t="s">
        <v>116</v>
      </c>
      <c r="C36" s="13"/>
      <c r="D36" s="13"/>
      <c r="E36" s="13"/>
      <c r="F36" s="13">
        <v>97.669004000000001</v>
      </c>
      <c r="G36" s="13">
        <v>182.11986739999998</v>
      </c>
      <c r="H36" s="142">
        <v>201.36474999999999</v>
      </c>
      <c r="J36" s="49" t="e">
        <f t="shared" si="22"/>
        <v>#DIV/0!</v>
      </c>
      <c r="K36" s="49" t="e">
        <f t="shared" si="22"/>
        <v>#DIV/0!</v>
      </c>
      <c r="L36" s="49" t="e">
        <f t="shared" si="22"/>
        <v>#DIV/0!</v>
      </c>
      <c r="M36" s="49">
        <f t="shared" si="22"/>
        <v>0</v>
      </c>
      <c r="N36" s="49">
        <f t="shared" si="22"/>
        <v>0</v>
      </c>
      <c r="O36" s="49">
        <f t="shared" si="22"/>
        <v>0</v>
      </c>
      <c r="P36" s="1"/>
      <c r="Q36" s="49" t="e">
        <f t="shared" si="23"/>
        <v>#DIV/0!</v>
      </c>
      <c r="R36" s="49" t="e">
        <f t="shared" si="23"/>
        <v>#DIV/0!</v>
      </c>
      <c r="S36" s="49" t="e">
        <f t="shared" si="23"/>
        <v>#DIV/0!</v>
      </c>
      <c r="T36" s="49">
        <f t="shared" si="23"/>
        <v>0</v>
      </c>
      <c r="U36" s="49">
        <f t="shared" si="23"/>
        <v>0</v>
      </c>
      <c r="V36" s="49">
        <f t="shared" si="23"/>
        <v>0</v>
      </c>
      <c r="W36" s="1"/>
      <c r="X36" s="49" t="e">
        <f t="shared" si="24"/>
        <v>#DIV/0!</v>
      </c>
      <c r="Y36" s="49" t="e">
        <f t="shared" si="24"/>
        <v>#DIV/0!</v>
      </c>
      <c r="Z36" s="49" t="e">
        <f t="shared" si="24"/>
        <v>#DIV/0!</v>
      </c>
      <c r="AA36" s="49">
        <f t="shared" si="24"/>
        <v>97.669004000000015</v>
      </c>
      <c r="AB36" s="49">
        <f t="shared" si="24"/>
        <v>182.11986739999998</v>
      </c>
      <c r="AC36" s="49">
        <f t="shared" si="24"/>
        <v>201.36474999999999</v>
      </c>
      <c r="AD36" s="1"/>
      <c r="AE36" s="49" t="e">
        <f t="shared" si="25"/>
        <v>#DIV/0!</v>
      </c>
      <c r="AF36" s="49" t="e">
        <f t="shared" si="25"/>
        <v>#DIV/0!</v>
      </c>
      <c r="AG36" s="49" t="e">
        <f t="shared" si="25"/>
        <v>#DIV/0!</v>
      </c>
      <c r="AH36" s="49">
        <f t="shared" si="25"/>
        <v>0</v>
      </c>
      <c r="AI36" s="49">
        <f t="shared" si="25"/>
        <v>0</v>
      </c>
      <c r="AJ36" s="49">
        <f t="shared" si="25"/>
        <v>0</v>
      </c>
    </row>
    <row r="37" spans="1:36" ht="15.75">
      <c r="A37" s="11" t="s">
        <v>117</v>
      </c>
      <c r="B37" s="12" t="s">
        <v>118</v>
      </c>
      <c r="C37" s="13"/>
      <c r="D37" s="13"/>
      <c r="E37" s="13"/>
      <c r="F37" s="13">
        <v>100.1325842</v>
      </c>
      <c r="G37" s="13">
        <v>131.7758618</v>
      </c>
      <c r="H37" s="142">
        <v>70.961022400000004</v>
      </c>
      <c r="J37" s="49" t="e">
        <f t="shared" si="22"/>
        <v>#DIV/0!</v>
      </c>
      <c r="K37" s="49" t="e">
        <f t="shared" si="22"/>
        <v>#DIV/0!</v>
      </c>
      <c r="L37" s="49" t="e">
        <f t="shared" si="22"/>
        <v>#DIV/0!</v>
      </c>
      <c r="M37" s="49">
        <f t="shared" si="22"/>
        <v>0</v>
      </c>
      <c r="N37" s="49">
        <f t="shared" si="22"/>
        <v>0</v>
      </c>
      <c r="O37" s="49">
        <f t="shared" si="22"/>
        <v>0</v>
      </c>
      <c r="P37" s="1"/>
      <c r="Q37" s="49" t="e">
        <f t="shared" si="23"/>
        <v>#DIV/0!</v>
      </c>
      <c r="R37" s="49" t="e">
        <f t="shared" si="23"/>
        <v>#DIV/0!</v>
      </c>
      <c r="S37" s="49" t="e">
        <f t="shared" si="23"/>
        <v>#DIV/0!</v>
      </c>
      <c r="T37" s="49">
        <f t="shared" si="23"/>
        <v>0</v>
      </c>
      <c r="U37" s="49">
        <f t="shared" si="23"/>
        <v>0</v>
      </c>
      <c r="V37" s="49">
        <f t="shared" si="23"/>
        <v>0</v>
      </c>
      <c r="W37" s="1"/>
      <c r="X37" s="49" t="e">
        <f t="shared" si="24"/>
        <v>#DIV/0!</v>
      </c>
      <c r="Y37" s="49" t="e">
        <f t="shared" si="24"/>
        <v>#DIV/0!</v>
      </c>
      <c r="Z37" s="49" t="e">
        <f t="shared" si="24"/>
        <v>#DIV/0!</v>
      </c>
      <c r="AA37" s="49">
        <f t="shared" si="24"/>
        <v>100.1325842</v>
      </c>
      <c r="AB37" s="49">
        <f t="shared" si="24"/>
        <v>131.77586180000003</v>
      </c>
      <c r="AC37" s="49">
        <f t="shared" si="24"/>
        <v>70.961022400000004</v>
      </c>
      <c r="AD37" s="1"/>
      <c r="AE37" s="49" t="e">
        <f t="shared" si="25"/>
        <v>#DIV/0!</v>
      </c>
      <c r="AF37" s="49" t="e">
        <f t="shared" si="25"/>
        <v>#DIV/0!</v>
      </c>
      <c r="AG37" s="49" t="e">
        <f t="shared" si="25"/>
        <v>#DIV/0!</v>
      </c>
      <c r="AH37" s="49">
        <f t="shared" si="25"/>
        <v>0</v>
      </c>
      <c r="AI37" s="49">
        <f t="shared" si="25"/>
        <v>0</v>
      </c>
      <c r="AJ37" s="49">
        <f t="shared" si="25"/>
        <v>0</v>
      </c>
    </row>
    <row r="38" spans="1:36" ht="15.75">
      <c r="A38" s="11"/>
      <c r="B38" s="47" t="s">
        <v>119</v>
      </c>
      <c r="C38" s="46"/>
      <c r="D38" s="46"/>
      <c r="E38" s="46"/>
      <c r="F38" s="46">
        <v>920.11989869999991</v>
      </c>
      <c r="G38" s="46">
        <v>764.380538</v>
      </c>
      <c r="H38" s="142">
        <f t="shared" ref="H38" si="26">H33+H34+H35+H36+H37</f>
        <v>899.14333399999998</v>
      </c>
      <c r="J38" s="103" t="e">
        <f>SUM(J33:J37)</f>
        <v>#DIV/0!</v>
      </c>
      <c r="K38" s="103" t="e">
        <f>SUM(K33:K37)</f>
        <v>#DIV/0!</v>
      </c>
      <c r="L38" s="103" t="e">
        <f t="shared" ref="L38:O38" si="27">SUM(L33:L37)</f>
        <v>#DIV/0!</v>
      </c>
      <c r="M38" s="103">
        <f t="shared" si="27"/>
        <v>0</v>
      </c>
      <c r="N38" s="103">
        <f t="shared" si="27"/>
        <v>0</v>
      </c>
      <c r="O38" s="103">
        <f t="shared" si="27"/>
        <v>0</v>
      </c>
      <c r="P38" s="1"/>
      <c r="Q38" s="103" t="e">
        <f>SUM(Q33:Q37)</f>
        <v>#DIV/0!</v>
      </c>
      <c r="R38" s="103" t="e">
        <f>SUM(R33:R37)</f>
        <v>#DIV/0!</v>
      </c>
      <c r="S38" s="103" t="e">
        <f t="shared" ref="S38:V38" si="28">SUM(S33:S37)</f>
        <v>#DIV/0!</v>
      </c>
      <c r="T38" s="103">
        <f t="shared" si="28"/>
        <v>0</v>
      </c>
      <c r="U38" s="103">
        <f t="shared" si="28"/>
        <v>0</v>
      </c>
      <c r="V38" s="103">
        <f t="shared" si="28"/>
        <v>0</v>
      </c>
      <c r="W38" s="1"/>
      <c r="X38" s="103" t="e">
        <f>SUM(X33:X37)</f>
        <v>#DIV/0!</v>
      </c>
      <c r="Y38" s="103" t="e">
        <f>SUM(Y33:Y37)</f>
        <v>#DIV/0!</v>
      </c>
      <c r="Z38" s="103" t="e">
        <f t="shared" ref="Z38:AC38" si="29">SUM(Z33:Z37)</f>
        <v>#DIV/0!</v>
      </c>
      <c r="AA38" s="103">
        <f t="shared" si="29"/>
        <v>920.11989870000002</v>
      </c>
      <c r="AB38" s="103">
        <f t="shared" si="29"/>
        <v>764.38053800000012</v>
      </c>
      <c r="AC38" s="103">
        <f t="shared" si="29"/>
        <v>899.1433340000001</v>
      </c>
      <c r="AD38" s="1"/>
      <c r="AE38" s="103" t="e">
        <f>SUM(AE33:AE37)</f>
        <v>#DIV/0!</v>
      </c>
      <c r="AF38" s="103" t="e">
        <f>SUM(AF33:AF37)</f>
        <v>#DIV/0!</v>
      </c>
      <c r="AG38" s="103" t="e">
        <f t="shared" ref="AG38:AI38" si="30">SUM(AG33:AG37)</f>
        <v>#DIV/0!</v>
      </c>
      <c r="AH38" s="103">
        <f t="shared" si="30"/>
        <v>0</v>
      </c>
      <c r="AI38" s="103">
        <f t="shared" si="30"/>
        <v>0</v>
      </c>
      <c r="AJ38" s="103">
        <f t="shared" ref="AJ38" si="31">SUM(AJ33:AJ37)</f>
        <v>0</v>
      </c>
    </row>
    <row r="39" spans="1:36" ht="15.75">
      <c r="A39" s="11"/>
      <c r="B39" s="12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  <c r="P39" s="1"/>
      <c r="Q39" s="49"/>
      <c r="R39" s="49"/>
      <c r="S39" s="49"/>
      <c r="T39" s="49"/>
      <c r="U39" s="49"/>
      <c r="V39" s="49"/>
      <c r="W39" s="1"/>
      <c r="X39" s="100"/>
      <c r="Y39" s="49"/>
      <c r="Z39" s="49"/>
      <c r="AA39" s="49"/>
      <c r="AB39" s="49"/>
      <c r="AC39" s="49"/>
      <c r="AD39" s="1"/>
      <c r="AE39" s="100"/>
      <c r="AF39" s="49"/>
      <c r="AG39" s="49"/>
      <c r="AH39" s="49"/>
      <c r="AI39" s="49"/>
      <c r="AJ39" s="49"/>
    </row>
    <row r="40" spans="1:36" ht="15.75">
      <c r="A40" s="11">
        <v>7.3</v>
      </c>
      <c r="B40" s="12" t="s">
        <v>120</v>
      </c>
      <c r="C40" s="13"/>
      <c r="D40" s="13"/>
      <c r="E40" s="13"/>
      <c r="F40" s="13">
        <v>13.123259599999999</v>
      </c>
      <c r="G40" s="13">
        <v>0</v>
      </c>
      <c r="H40" s="142">
        <v>0</v>
      </c>
      <c r="J40" s="49" t="e">
        <f t="shared" ref="J40:O43" si="32">C40*J$6*J$7/(J$6*J$7+Q$6*Q$7+X$6*X$7)</f>
        <v>#DIV/0!</v>
      </c>
      <c r="K40" s="49" t="e">
        <f t="shared" si="32"/>
        <v>#DIV/0!</v>
      </c>
      <c r="L40" s="49" t="e">
        <f t="shared" si="32"/>
        <v>#DIV/0!</v>
      </c>
      <c r="M40" s="49">
        <f t="shared" si="32"/>
        <v>0</v>
      </c>
      <c r="N40" s="49">
        <f t="shared" si="32"/>
        <v>0</v>
      </c>
      <c r="O40" s="49">
        <f t="shared" si="32"/>
        <v>0</v>
      </c>
      <c r="P40" s="1"/>
      <c r="Q40" s="49" t="e">
        <f t="shared" ref="Q40:V43" si="33">C40*Q$6*Q$7/(Q$6*Q$7+X$6*X$7+J$6*J$7)</f>
        <v>#DIV/0!</v>
      </c>
      <c r="R40" s="49" t="e">
        <f t="shared" si="33"/>
        <v>#DIV/0!</v>
      </c>
      <c r="S40" s="49" t="e">
        <f t="shared" si="33"/>
        <v>#DIV/0!</v>
      </c>
      <c r="T40" s="49">
        <f t="shared" si="33"/>
        <v>0</v>
      </c>
      <c r="U40" s="49">
        <f t="shared" si="33"/>
        <v>0</v>
      </c>
      <c r="V40" s="49">
        <f t="shared" si="33"/>
        <v>0</v>
      </c>
      <c r="W40" s="1"/>
      <c r="X40" s="49" t="e">
        <f t="shared" ref="X40:AC43" si="34">C40*X$6*X$7/(X$6*X$7+J$6*J$7+Q$6*Q$7)</f>
        <v>#DIV/0!</v>
      </c>
      <c r="Y40" s="49" t="e">
        <f t="shared" si="34"/>
        <v>#DIV/0!</v>
      </c>
      <c r="Z40" s="49" t="e">
        <f t="shared" si="34"/>
        <v>#DIV/0!</v>
      </c>
      <c r="AA40" s="49">
        <f t="shared" si="34"/>
        <v>13.123259599999999</v>
      </c>
      <c r="AB40" s="49">
        <f t="shared" si="34"/>
        <v>0</v>
      </c>
      <c r="AC40" s="49">
        <f t="shared" si="34"/>
        <v>0</v>
      </c>
      <c r="AD40" s="1"/>
      <c r="AE40" s="49" t="e">
        <f t="shared" ref="AE40:AJ43" si="35">C40-J40-Q40-X40</f>
        <v>#DIV/0!</v>
      </c>
      <c r="AF40" s="49" t="e">
        <f t="shared" si="35"/>
        <v>#DIV/0!</v>
      </c>
      <c r="AG40" s="49" t="e">
        <f t="shared" si="35"/>
        <v>#DIV/0!</v>
      </c>
      <c r="AH40" s="49">
        <f t="shared" si="35"/>
        <v>0</v>
      </c>
      <c r="AI40" s="49">
        <f t="shared" si="35"/>
        <v>0</v>
      </c>
      <c r="AJ40" s="49">
        <f t="shared" si="35"/>
        <v>0</v>
      </c>
    </row>
    <row r="41" spans="1:36" ht="15.75">
      <c r="A41" s="11">
        <v>7.4</v>
      </c>
      <c r="B41" s="12" t="s">
        <v>121</v>
      </c>
      <c r="C41" s="13"/>
      <c r="D41" s="13"/>
      <c r="E41" s="13"/>
      <c r="F41" s="13">
        <v>0</v>
      </c>
      <c r="G41" s="13">
        <v>0</v>
      </c>
      <c r="H41" s="142">
        <v>0</v>
      </c>
      <c r="J41" s="49" t="e">
        <f t="shared" si="32"/>
        <v>#DIV/0!</v>
      </c>
      <c r="K41" s="49" t="e">
        <f t="shared" si="32"/>
        <v>#DIV/0!</v>
      </c>
      <c r="L41" s="49" t="e">
        <f t="shared" si="32"/>
        <v>#DIV/0!</v>
      </c>
      <c r="M41" s="49">
        <f t="shared" si="32"/>
        <v>0</v>
      </c>
      <c r="N41" s="49">
        <f t="shared" si="32"/>
        <v>0</v>
      </c>
      <c r="O41" s="49">
        <f t="shared" si="32"/>
        <v>0</v>
      </c>
      <c r="P41" s="1"/>
      <c r="Q41" s="49" t="e">
        <f t="shared" si="33"/>
        <v>#DIV/0!</v>
      </c>
      <c r="R41" s="49" t="e">
        <f t="shared" si="33"/>
        <v>#DIV/0!</v>
      </c>
      <c r="S41" s="49" t="e">
        <f t="shared" si="33"/>
        <v>#DIV/0!</v>
      </c>
      <c r="T41" s="49">
        <f t="shared" si="33"/>
        <v>0</v>
      </c>
      <c r="U41" s="49">
        <f t="shared" si="33"/>
        <v>0</v>
      </c>
      <c r="V41" s="49">
        <f t="shared" si="33"/>
        <v>0</v>
      </c>
      <c r="W41" s="1"/>
      <c r="X41" s="49" t="e">
        <f t="shared" si="34"/>
        <v>#DIV/0!</v>
      </c>
      <c r="Y41" s="49" t="e">
        <f t="shared" si="34"/>
        <v>#DIV/0!</v>
      </c>
      <c r="Z41" s="49" t="e">
        <f t="shared" si="34"/>
        <v>#DIV/0!</v>
      </c>
      <c r="AA41" s="49">
        <f t="shared" si="34"/>
        <v>0</v>
      </c>
      <c r="AB41" s="49">
        <f t="shared" si="34"/>
        <v>0</v>
      </c>
      <c r="AC41" s="49">
        <f t="shared" si="34"/>
        <v>0</v>
      </c>
      <c r="AD41" s="1"/>
      <c r="AE41" s="49" t="e">
        <f t="shared" si="35"/>
        <v>#DIV/0!</v>
      </c>
      <c r="AF41" s="49" t="e">
        <f t="shared" si="35"/>
        <v>#DIV/0!</v>
      </c>
      <c r="AG41" s="49" t="e">
        <f t="shared" si="35"/>
        <v>#DIV/0!</v>
      </c>
      <c r="AH41" s="49">
        <f t="shared" si="35"/>
        <v>0</v>
      </c>
      <c r="AI41" s="49">
        <f t="shared" si="35"/>
        <v>0</v>
      </c>
      <c r="AJ41" s="49">
        <f t="shared" si="35"/>
        <v>0</v>
      </c>
    </row>
    <row r="42" spans="1:36">
      <c r="A42" s="11">
        <v>7.5</v>
      </c>
      <c r="B42" s="48" t="s">
        <v>122</v>
      </c>
      <c r="C42" s="49"/>
      <c r="D42" s="49"/>
      <c r="E42" s="49"/>
      <c r="F42" s="49">
        <v>52.087125499999999</v>
      </c>
      <c r="G42" s="49">
        <v>59.671387299999999</v>
      </c>
      <c r="H42" s="375">
        <v>1569.9571686000002</v>
      </c>
      <c r="J42" s="49" t="e">
        <f t="shared" si="32"/>
        <v>#DIV/0!</v>
      </c>
      <c r="K42" s="49" t="e">
        <f t="shared" si="32"/>
        <v>#DIV/0!</v>
      </c>
      <c r="L42" s="49" t="e">
        <f t="shared" si="32"/>
        <v>#DIV/0!</v>
      </c>
      <c r="M42" s="49">
        <f t="shared" si="32"/>
        <v>0</v>
      </c>
      <c r="N42" s="49">
        <f t="shared" si="32"/>
        <v>0</v>
      </c>
      <c r="O42" s="49">
        <f t="shared" si="32"/>
        <v>0</v>
      </c>
      <c r="P42" s="1"/>
      <c r="Q42" s="49" t="e">
        <f t="shared" si="33"/>
        <v>#DIV/0!</v>
      </c>
      <c r="R42" s="49" t="e">
        <f t="shared" si="33"/>
        <v>#DIV/0!</v>
      </c>
      <c r="S42" s="49" t="e">
        <f t="shared" si="33"/>
        <v>#DIV/0!</v>
      </c>
      <c r="T42" s="49">
        <f t="shared" si="33"/>
        <v>0</v>
      </c>
      <c r="U42" s="49">
        <f t="shared" si="33"/>
        <v>0</v>
      </c>
      <c r="V42" s="49">
        <f t="shared" si="33"/>
        <v>0</v>
      </c>
      <c r="W42" s="1"/>
      <c r="X42" s="49" t="e">
        <f t="shared" si="34"/>
        <v>#DIV/0!</v>
      </c>
      <c r="Y42" s="49" t="e">
        <f t="shared" si="34"/>
        <v>#DIV/0!</v>
      </c>
      <c r="Z42" s="49" t="e">
        <f t="shared" si="34"/>
        <v>#DIV/0!</v>
      </c>
      <c r="AA42" s="49">
        <f t="shared" si="34"/>
        <v>52.087125500000006</v>
      </c>
      <c r="AB42" s="49">
        <f t="shared" si="34"/>
        <v>59.671387300000006</v>
      </c>
      <c r="AC42" s="49">
        <f t="shared" si="34"/>
        <v>1569.9571686000002</v>
      </c>
      <c r="AD42" s="1"/>
      <c r="AE42" s="49" t="e">
        <f t="shared" si="35"/>
        <v>#DIV/0!</v>
      </c>
      <c r="AF42" s="49" t="e">
        <f t="shared" si="35"/>
        <v>#DIV/0!</v>
      </c>
      <c r="AG42" s="49" t="e">
        <f t="shared" si="35"/>
        <v>#DIV/0!</v>
      </c>
      <c r="AH42" s="49">
        <f t="shared" si="35"/>
        <v>0</v>
      </c>
      <c r="AI42" s="49">
        <f t="shared" si="35"/>
        <v>0</v>
      </c>
      <c r="AJ42" s="49">
        <f t="shared" si="35"/>
        <v>0</v>
      </c>
    </row>
    <row r="43" spans="1:36">
      <c r="A43" s="11">
        <v>7.6</v>
      </c>
      <c r="B43" s="48" t="s">
        <v>123</v>
      </c>
      <c r="C43" s="49"/>
      <c r="D43" s="49"/>
      <c r="E43" s="49"/>
      <c r="F43" s="49">
        <v>722.51915630000008</v>
      </c>
      <c r="G43" s="49">
        <v>822.3551647999999</v>
      </c>
      <c r="H43" s="376"/>
      <c r="J43" s="49" t="e">
        <f t="shared" si="32"/>
        <v>#DIV/0!</v>
      </c>
      <c r="K43" s="49" t="e">
        <f t="shared" si="32"/>
        <v>#DIV/0!</v>
      </c>
      <c r="L43" s="49" t="e">
        <f t="shared" si="32"/>
        <v>#DIV/0!</v>
      </c>
      <c r="M43" s="49">
        <f t="shared" si="32"/>
        <v>0</v>
      </c>
      <c r="N43" s="49">
        <f t="shared" si="32"/>
        <v>0</v>
      </c>
      <c r="O43" s="49">
        <f t="shared" si="32"/>
        <v>0</v>
      </c>
      <c r="P43" s="1"/>
      <c r="Q43" s="49" t="e">
        <f t="shared" si="33"/>
        <v>#DIV/0!</v>
      </c>
      <c r="R43" s="49" t="e">
        <f t="shared" si="33"/>
        <v>#DIV/0!</v>
      </c>
      <c r="S43" s="49" t="e">
        <f t="shared" si="33"/>
        <v>#DIV/0!</v>
      </c>
      <c r="T43" s="49">
        <f t="shared" si="33"/>
        <v>0</v>
      </c>
      <c r="U43" s="49">
        <f t="shared" si="33"/>
        <v>0</v>
      </c>
      <c r="V43" s="49">
        <f t="shared" si="33"/>
        <v>0</v>
      </c>
      <c r="W43" s="1"/>
      <c r="X43" s="49" t="e">
        <f t="shared" si="34"/>
        <v>#DIV/0!</v>
      </c>
      <c r="Y43" s="49" t="e">
        <f t="shared" si="34"/>
        <v>#DIV/0!</v>
      </c>
      <c r="Z43" s="49" t="e">
        <f t="shared" si="34"/>
        <v>#DIV/0!</v>
      </c>
      <c r="AA43" s="49">
        <f t="shared" si="34"/>
        <v>722.51915630000019</v>
      </c>
      <c r="AB43" s="49">
        <f t="shared" si="34"/>
        <v>822.35516480000001</v>
      </c>
      <c r="AC43" s="49">
        <f t="shared" si="34"/>
        <v>0</v>
      </c>
      <c r="AD43" s="1"/>
      <c r="AE43" s="49" t="e">
        <f t="shared" si="35"/>
        <v>#DIV/0!</v>
      </c>
      <c r="AF43" s="49" t="e">
        <f t="shared" si="35"/>
        <v>#DIV/0!</v>
      </c>
      <c r="AG43" s="49" t="e">
        <f t="shared" si="35"/>
        <v>#DIV/0!</v>
      </c>
      <c r="AH43" s="49">
        <f t="shared" si="35"/>
        <v>0</v>
      </c>
      <c r="AI43" s="49">
        <f t="shared" si="35"/>
        <v>0</v>
      </c>
      <c r="AJ43" s="49">
        <f t="shared" si="35"/>
        <v>0</v>
      </c>
    </row>
    <row r="44" spans="1:36" ht="15.75">
      <c r="A44" s="44"/>
      <c r="B44" s="12" t="s">
        <v>124</v>
      </c>
      <c r="C44" s="46"/>
      <c r="D44" s="46"/>
      <c r="E44" s="46"/>
      <c r="F44" s="46">
        <v>5303.7966432000003</v>
      </c>
      <c r="G44" s="46">
        <v>9751.4179904000011</v>
      </c>
      <c r="H44" s="146">
        <f t="shared" ref="H44" si="36">H26+H38+H40+H41+H42+H43+H27+H28+H29+H30</f>
        <v>9328.1914414999992</v>
      </c>
      <c r="J44" s="15" t="e">
        <f t="shared" ref="J44:O44" si="37">J43+J42+J41+J40+J38+J30+J29+J28+J27+J26</f>
        <v>#DIV/0!</v>
      </c>
      <c r="K44" s="15" t="e">
        <f t="shared" si="37"/>
        <v>#DIV/0!</v>
      </c>
      <c r="L44" s="15" t="e">
        <f t="shared" si="37"/>
        <v>#DIV/0!</v>
      </c>
      <c r="M44" s="15">
        <f t="shared" si="37"/>
        <v>0</v>
      </c>
      <c r="N44" s="15">
        <f t="shared" si="37"/>
        <v>0</v>
      </c>
      <c r="O44" s="15">
        <f t="shared" si="37"/>
        <v>0</v>
      </c>
      <c r="P44" s="1"/>
      <c r="Q44" s="15" t="e">
        <f t="shared" ref="Q44:V44" si="38">Q43+Q42+Q41+Q40+Q38+Q30+Q29+Q28+Q27+Q26</f>
        <v>#DIV/0!</v>
      </c>
      <c r="R44" s="15" t="e">
        <f t="shared" si="38"/>
        <v>#DIV/0!</v>
      </c>
      <c r="S44" s="15" t="e">
        <f t="shared" si="38"/>
        <v>#DIV/0!</v>
      </c>
      <c r="T44" s="15">
        <f t="shared" si="38"/>
        <v>0</v>
      </c>
      <c r="U44" s="15">
        <f t="shared" si="38"/>
        <v>0</v>
      </c>
      <c r="V44" s="15">
        <f t="shared" si="38"/>
        <v>0</v>
      </c>
      <c r="W44" s="1"/>
      <c r="X44" s="100"/>
      <c r="Y44" s="15" t="e">
        <f t="shared" ref="Y44:AC44" si="39">Y43+Y42+Y41+Y40+Y38+Y30+Y29+Y28+Y27+Y26</f>
        <v>#DIV/0!</v>
      </c>
      <c r="Z44" s="15" t="e">
        <f t="shared" si="39"/>
        <v>#DIV/0!</v>
      </c>
      <c r="AA44" s="15">
        <f t="shared" si="39"/>
        <v>5303.7966432000012</v>
      </c>
      <c r="AB44" s="15">
        <f t="shared" si="39"/>
        <v>9751.4179904000011</v>
      </c>
      <c r="AC44" s="15">
        <f t="shared" si="39"/>
        <v>9328.1914414999992</v>
      </c>
      <c r="AD44" s="1"/>
      <c r="AE44" s="100"/>
      <c r="AF44" s="15" t="e">
        <f t="shared" ref="AF44:AI44" si="40">AF43+AF42+AF41+AF40+AF38+AF30+AF29+AF28+AF27+AF26</f>
        <v>#DIV/0!</v>
      </c>
      <c r="AG44" s="15" t="e">
        <f t="shared" si="40"/>
        <v>#DIV/0!</v>
      </c>
      <c r="AH44" s="15">
        <f t="shared" si="40"/>
        <v>0</v>
      </c>
      <c r="AI44" s="15">
        <f t="shared" si="40"/>
        <v>0</v>
      </c>
      <c r="AJ44" s="15">
        <f t="shared" ref="AJ44" si="41">AJ43+AJ42+AJ41+AJ40+AJ38+AJ30+AJ29+AJ28+AJ27+AJ26</f>
        <v>0</v>
      </c>
    </row>
    <row r="45" spans="1:36" ht="15.75">
      <c r="A45" s="44">
        <v>8</v>
      </c>
      <c r="B45" s="12" t="s">
        <v>125</v>
      </c>
      <c r="C45" s="13"/>
      <c r="D45" s="13"/>
      <c r="E45" s="13"/>
      <c r="F45" s="13">
        <v>0</v>
      </c>
      <c r="G45" s="13">
        <v>0</v>
      </c>
      <c r="H45" s="142">
        <v>0</v>
      </c>
      <c r="J45" s="49" t="e">
        <f t="shared" ref="J45:O48" si="42">C45*J$6*J$7/(J$6*J$7+Q$6*Q$7+X$6*X$7)</f>
        <v>#DIV/0!</v>
      </c>
      <c r="K45" s="49" t="e">
        <f t="shared" si="42"/>
        <v>#DIV/0!</v>
      </c>
      <c r="L45" s="49" t="e">
        <f t="shared" si="42"/>
        <v>#DIV/0!</v>
      </c>
      <c r="M45" s="49">
        <f t="shared" si="42"/>
        <v>0</v>
      </c>
      <c r="N45" s="49">
        <f t="shared" si="42"/>
        <v>0</v>
      </c>
      <c r="O45" s="49">
        <f t="shared" si="42"/>
        <v>0</v>
      </c>
      <c r="P45" s="1"/>
      <c r="Q45" s="49" t="e">
        <f t="shared" ref="Q45:V48" si="43">C45*Q$6*Q$7/(Q$6*Q$7+X$6*X$7+J$6*J$7)</f>
        <v>#DIV/0!</v>
      </c>
      <c r="R45" s="49" t="e">
        <f t="shared" si="43"/>
        <v>#DIV/0!</v>
      </c>
      <c r="S45" s="49" t="e">
        <f t="shared" si="43"/>
        <v>#DIV/0!</v>
      </c>
      <c r="T45" s="49">
        <f t="shared" si="43"/>
        <v>0</v>
      </c>
      <c r="U45" s="49">
        <f t="shared" si="43"/>
        <v>0</v>
      </c>
      <c r="V45" s="49">
        <f t="shared" si="43"/>
        <v>0</v>
      </c>
      <c r="W45" s="1"/>
      <c r="X45" s="49" t="e">
        <f t="shared" ref="X45:AC48" si="44">C45*X$6*X$7/(X$6*X$7+J$6*J$7+Q$6*Q$7)</f>
        <v>#DIV/0!</v>
      </c>
      <c r="Y45" s="49" t="e">
        <f t="shared" si="44"/>
        <v>#DIV/0!</v>
      </c>
      <c r="Z45" s="49" t="e">
        <f t="shared" si="44"/>
        <v>#DIV/0!</v>
      </c>
      <c r="AA45" s="49">
        <f t="shared" si="44"/>
        <v>0</v>
      </c>
      <c r="AB45" s="49">
        <f t="shared" si="44"/>
        <v>0</v>
      </c>
      <c r="AC45" s="49">
        <f t="shared" si="44"/>
        <v>0</v>
      </c>
      <c r="AD45" s="1"/>
      <c r="AE45" s="49" t="e">
        <f t="shared" ref="AE45:AJ48" si="45">C45-J45-Q45-X45</f>
        <v>#DIV/0!</v>
      </c>
      <c r="AF45" s="49" t="e">
        <f t="shared" si="45"/>
        <v>#DIV/0!</v>
      </c>
      <c r="AG45" s="49" t="e">
        <f t="shared" si="45"/>
        <v>#DIV/0!</v>
      </c>
      <c r="AH45" s="49">
        <f t="shared" si="45"/>
        <v>0</v>
      </c>
      <c r="AI45" s="49">
        <f t="shared" si="45"/>
        <v>0</v>
      </c>
      <c r="AJ45" s="49">
        <f t="shared" si="45"/>
        <v>0</v>
      </c>
    </row>
    <row r="46" spans="1:36" ht="15.75">
      <c r="A46" s="44">
        <v>9</v>
      </c>
      <c r="B46" s="12" t="s">
        <v>126</v>
      </c>
      <c r="C46" s="13"/>
      <c r="D46" s="13"/>
      <c r="E46" s="13"/>
      <c r="F46" s="13">
        <v>806.64386999999999</v>
      </c>
      <c r="G46" s="13">
        <v>145.42911000000001</v>
      </c>
      <c r="H46" s="142">
        <v>1696.2576799999999</v>
      </c>
      <c r="J46" s="49" t="e">
        <f t="shared" si="42"/>
        <v>#DIV/0!</v>
      </c>
      <c r="K46" s="49" t="e">
        <f t="shared" si="42"/>
        <v>#DIV/0!</v>
      </c>
      <c r="L46" s="49" t="e">
        <f t="shared" si="42"/>
        <v>#DIV/0!</v>
      </c>
      <c r="M46" s="49">
        <f t="shared" si="42"/>
        <v>0</v>
      </c>
      <c r="N46" s="49">
        <f t="shared" si="42"/>
        <v>0</v>
      </c>
      <c r="O46" s="49">
        <f t="shared" si="42"/>
        <v>0</v>
      </c>
      <c r="P46" s="1"/>
      <c r="Q46" s="49" t="e">
        <f t="shared" si="43"/>
        <v>#DIV/0!</v>
      </c>
      <c r="R46" s="49" t="e">
        <f t="shared" si="43"/>
        <v>#DIV/0!</v>
      </c>
      <c r="S46" s="49" t="e">
        <f t="shared" si="43"/>
        <v>#DIV/0!</v>
      </c>
      <c r="T46" s="49">
        <f t="shared" si="43"/>
        <v>0</v>
      </c>
      <c r="U46" s="49">
        <f t="shared" si="43"/>
        <v>0</v>
      </c>
      <c r="V46" s="49">
        <f t="shared" si="43"/>
        <v>0</v>
      </c>
      <c r="W46" s="1"/>
      <c r="X46" s="49" t="e">
        <f t="shared" si="44"/>
        <v>#DIV/0!</v>
      </c>
      <c r="Y46" s="49" t="e">
        <f t="shared" si="44"/>
        <v>#DIV/0!</v>
      </c>
      <c r="Z46" s="49" t="e">
        <f t="shared" si="44"/>
        <v>#DIV/0!</v>
      </c>
      <c r="AA46" s="49">
        <f t="shared" si="44"/>
        <v>806.64386999999999</v>
      </c>
      <c r="AB46" s="49">
        <f t="shared" si="44"/>
        <v>145.42911000000001</v>
      </c>
      <c r="AC46" s="49">
        <f t="shared" si="44"/>
        <v>1696.2576799999999</v>
      </c>
      <c r="AD46" s="1"/>
      <c r="AE46" s="49" t="e">
        <f t="shared" si="45"/>
        <v>#DIV/0!</v>
      </c>
      <c r="AF46" s="49" t="e">
        <f t="shared" si="45"/>
        <v>#DIV/0!</v>
      </c>
      <c r="AG46" s="49" t="e">
        <f t="shared" si="45"/>
        <v>#DIV/0!</v>
      </c>
      <c r="AH46" s="49">
        <f t="shared" si="45"/>
        <v>0</v>
      </c>
      <c r="AI46" s="49">
        <f t="shared" si="45"/>
        <v>0</v>
      </c>
      <c r="AJ46" s="49">
        <f t="shared" si="45"/>
        <v>0</v>
      </c>
    </row>
    <row r="47" spans="1:36" ht="15.75">
      <c r="A47" s="44">
        <v>10</v>
      </c>
      <c r="B47" s="12" t="s">
        <v>127</v>
      </c>
      <c r="C47" s="13"/>
      <c r="D47" s="13"/>
      <c r="E47" s="13"/>
      <c r="F47" s="13">
        <v>-7.0558161999999998</v>
      </c>
      <c r="G47" s="13">
        <v>0</v>
      </c>
      <c r="H47" s="142">
        <v>0</v>
      </c>
      <c r="J47" s="49" t="e">
        <f t="shared" si="42"/>
        <v>#DIV/0!</v>
      </c>
      <c r="K47" s="49" t="e">
        <f t="shared" si="42"/>
        <v>#DIV/0!</v>
      </c>
      <c r="L47" s="49" t="e">
        <f t="shared" si="42"/>
        <v>#DIV/0!</v>
      </c>
      <c r="M47" s="49">
        <f t="shared" si="42"/>
        <v>0</v>
      </c>
      <c r="N47" s="49">
        <f t="shared" si="42"/>
        <v>0</v>
      </c>
      <c r="O47" s="49">
        <f t="shared" si="42"/>
        <v>0</v>
      </c>
      <c r="P47" s="1"/>
      <c r="Q47" s="49" t="e">
        <f t="shared" si="43"/>
        <v>#DIV/0!</v>
      </c>
      <c r="R47" s="49" t="e">
        <f t="shared" si="43"/>
        <v>#DIV/0!</v>
      </c>
      <c r="S47" s="49" t="e">
        <f t="shared" si="43"/>
        <v>#DIV/0!</v>
      </c>
      <c r="T47" s="49">
        <f t="shared" si="43"/>
        <v>0</v>
      </c>
      <c r="U47" s="49">
        <f t="shared" si="43"/>
        <v>0</v>
      </c>
      <c r="V47" s="49">
        <f t="shared" si="43"/>
        <v>0</v>
      </c>
      <c r="W47" s="1"/>
      <c r="X47" s="49" t="e">
        <f t="shared" si="44"/>
        <v>#DIV/0!</v>
      </c>
      <c r="Y47" s="49" t="e">
        <f t="shared" si="44"/>
        <v>#DIV/0!</v>
      </c>
      <c r="Z47" s="49" t="e">
        <f t="shared" si="44"/>
        <v>#DIV/0!</v>
      </c>
      <c r="AA47" s="49">
        <f t="shared" si="44"/>
        <v>-7.0558161999999998</v>
      </c>
      <c r="AB47" s="49">
        <f t="shared" si="44"/>
        <v>0</v>
      </c>
      <c r="AC47" s="49">
        <f t="shared" si="44"/>
        <v>0</v>
      </c>
      <c r="AD47" s="1"/>
      <c r="AE47" s="49" t="e">
        <f t="shared" si="45"/>
        <v>#DIV/0!</v>
      </c>
      <c r="AF47" s="49" t="e">
        <f t="shared" si="45"/>
        <v>#DIV/0!</v>
      </c>
      <c r="AG47" s="49" t="e">
        <f t="shared" si="45"/>
        <v>#DIV/0!</v>
      </c>
      <c r="AH47" s="49">
        <f t="shared" si="45"/>
        <v>0</v>
      </c>
      <c r="AI47" s="49">
        <f t="shared" si="45"/>
        <v>0</v>
      </c>
      <c r="AJ47" s="49">
        <f t="shared" si="45"/>
        <v>0</v>
      </c>
    </row>
    <row r="48" spans="1:36" ht="15.75">
      <c r="A48" s="44">
        <v>11</v>
      </c>
      <c r="B48" s="12" t="s">
        <v>128</v>
      </c>
      <c r="C48" s="13">
        <f>'CC Expenses'!I63</f>
        <v>0</v>
      </c>
      <c r="D48" s="13">
        <f>'CC Expenses'!J63</f>
        <v>0</v>
      </c>
      <c r="E48" s="13">
        <f>'CC Expenses'!K63</f>
        <v>287.68354590088353</v>
      </c>
      <c r="F48" s="13">
        <f>'CC Expenses'!L63</f>
        <v>1905.1857756325676</v>
      </c>
      <c r="G48" s="13">
        <f>'CC Expenses'!M63</f>
        <v>3788.2957641173402</v>
      </c>
      <c r="H48" s="142">
        <f>3825.4892721*RAT</f>
        <v>3774.6102647810703</v>
      </c>
      <c r="J48" s="49" t="e">
        <f t="shared" si="42"/>
        <v>#DIV/0!</v>
      </c>
      <c r="K48" s="49" t="e">
        <f t="shared" si="42"/>
        <v>#DIV/0!</v>
      </c>
      <c r="L48" s="49" t="e">
        <f t="shared" si="42"/>
        <v>#DIV/0!</v>
      </c>
      <c r="M48" s="49">
        <f t="shared" si="42"/>
        <v>0</v>
      </c>
      <c r="N48" s="49">
        <f t="shared" si="42"/>
        <v>0</v>
      </c>
      <c r="O48" s="49">
        <f t="shared" si="42"/>
        <v>0</v>
      </c>
      <c r="P48" s="1"/>
      <c r="Q48" s="49" t="e">
        <f t="shared" si="43"/>
        <v>#DIV/0!</v>
      </c>
      <c r="R48" s="49" t="e">
        <f t="shared" si="43"/>
        <v>#DIV/0!</v>
      </c>
      <c r="S48" s="49" t="e">
        <f t="shared" si="43"/>
        <v>#DIV/0!</v>
      </c>
      <c r="T48" s="49">
        <f t="shared" si="43"/>
        <v>0</v>
      </c>
      <c r="U48" s="49">
        <f t="shared" si="43"/>
        <v>0</v>
      </c>
      <c r="V48" s="49">
        <f t="shared" si="43"/>
        <v>0</v>
      </c>
      <c r="W48" s="1"/>
      <c r="X48" s="49" t="e">
        <f t="shared" si="44"/>
        <v>#DIV/0!</v>
      </c>
      <c r="Y48" s="49" t="e">
        <f t="shared" si="44"/>
        <v>#DIV/0!</v>
      </c>
      <c r="Z48" s="49" t="e">
        <f t="shared" si="44"/>
        <v>#DIV/0!</v>
      </c>
      <c r="AA48" s="49">
        <f t="shared" si="44"/>
        <v>1905.1857756325676</v>
      </c>
      <c r="AB48" s="49">
        <f t="shared" si="44"/>
        <v>3788.2957641173402</v>
      </c>
      <c r="AC48" s="49">
        <f t="shared" si="44"/>
        <v>3774.6102647810703</v>
      </c>
      <c r="AD48" s="1"/>
      <c r="AE48" s="49" t="e">
        <f t="shared" si="45"/>
        <v>#DIV/0!</v>
      </c>
      <c r="AF48" s="49" t="e">
        <f t="shared" si="45"/>
        <v>#DIV/0!</v>
      </c>
      <c r="AG48" s="49" t="e">
        <f t="shared" si="45"/>
        <v>#DIV/0!</v>
      </c>
      <c r="AH48" s="49">
        <f t="shared" si="45"/>
        <v>0</v>
      </c>
      <c r="AI48" s="49">
        <f t="shared" si="45"/>
        <v>0</v>
      </c>
      <c r="AJ48" s="49">
        <f t="shared" si="45"/>
        <v>0</v>
      </c>
    </row>
    <row r="49" spans="1:36" ht="15.75">
      <c r="A49" s="44">
        <v>12</v>
      </c>
      <c r="B49" s="12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  <c r="P49" s="1"/>
      <c r="Q49" s="86"/>
      <c r="R49" s="86"/>
      <c r="S49" s="49"/>
      <c r="T49" s="49"/>
      <c r="U49" s="49"/>
      <c r="V49" s="49"/>
      <c r="W49" s="1"/>
      <c r="X49" s="100"/>
      <c r="Y49" s="86"/>
      <c r="Z49" s="49"/>
      <c r="AA49" s="49"/>
      <c r="AB49" s="49"/>
      <c r="AC49" s="49"/>
      <c r="AD49" s="1"/>
      <c r="AE49" s="100"/>
      <c r="AF49" s="86"/>
      <c r="AG49" s="49"/>
      <c r="AH49" s="49"/>
      <c r="AI49" s="49"/>
      <c r="AJ49" s="49"/>
    </row>
    <row r="50" spans="1:36" ht="15.75">
      <c r="A50" s="11">
        <v>12.1</v>
      </c>
      <c r="B50" s="12" t="s">
        <v>130</v>
      </c>
      <c r="C50" s="13"/>
      <c r="D50" s="13"/>
      <c r="E50" s="13"/>
      <c r="F50" s="13">
        <v>-9.0137926000000004</v>
      </c>
      <c r="G50" s="13">
        <v>11.15868</v>
      </c>
      <c r="H50" s="142">
        <v>171.9756596</v>
      </c>
      <c r="J50" s="49" t="e">
        <f t="shared" ref="J50:O63" si="46">C50*J$6*J$7/(J$6*J$7+Q$6*Q$7+X$6*X$7)</f>
        <v>#DIV/0!</v>
      </c>
      <c r="K50" s="49" t="e">
        <f t="shared" si="46"/>
        <v>#DIV/0!</v>
      </c>
      <c r="L50" s="49" t="e">
        <f t="shared" si="46"/>
        <v>#DIV/0!</v>
      </c>
      <c r="M50" s="49">
        <f t="shared" si="46"/>
        <v>0</v>
      </c>
      <c r="N50" s="49">
        <f t="shared" si="46"/>
        <v>0</v>
      </c>
      <c r="O50" s="49">
        <f t="shared" si="46"/>
        <v>0</v>
      </c>
      <c r="P50" s="1"/>
      <c r="Q50" s="49" t="e">
        <f t="shared" ref="Q50:V63" si="47">C50*Q$6*Q$7/(Q$6*Q$7+X$6*X$7+J$6*J$7)</f>
        <v>#DIV/0!</v>
      </c>
      <c r="R50" s="49" t="e">
        <f t="shared" si="47"/>
        <v>#DIV/0!</v>
      </c>
      <c r="S50" s="49" t="e">
        <f t="shared" si="47"/>
        <v>#DIV/0!</v>
      </c>
      <c r="T50" s="49">
        <f t="shared" si="47"/>
        <v>0</v>
      </c>
      <c r="U50" s="49">
        <f t="shared" si="47"/>
        <v>0</v>
      </c>
      <c r="V50" s="49">
        <f t="shared" si="47"/>
        <v>0</v>
      </c>
      <c r="W50" s="1"/>
      <c r="X50" s="49" t="e">
        <f t="shared" ref="X50:AC63" si="48">C50*X$6*X$7/(X$6*X$7+J$6*J$7+Q$6*Q$7)</f>
        <v>#DIV/0!</v>
      </c>
      <c r="Y50" s="49" t="e">
        <f t="shared" si="48"/>
        <v>#DIV/0!</v>
      </c>
      <c r="Z50" s="49" t="e">
        <f t="shared" si="48"/>
        <v>#DIV/0!</v>
      </c>
      <c r="AA50" s="49">
        <f t="shared" si="48"/>
        <v>-9.0137926000000004</v>
      </c>
      <c r="AB50" s="49">
        <f t="shared" si="48"/>
        <v>11.158680000000002</v>
      </c>
      <c r="AC50" s="49">
        <f t="shared" si="48"/>
        <v>171.9756596</v>
      </c>
      <c r="AD50" s="1"/>
      <c r="AE50" s="49" t="e">
        <f t="shared" ref="AE50:AJ63" si="49">C50-J50-Q50-X50</f>
        <v>#DIV/0!</v>
      </c>
      <c r="AF50" s="49" t="e">
        <f t="shared" si="49"/>
        <v>#DIV/0!</v>
      </c>
      <c r="AG50" s="49" t="e">
        <f t="shared" si="49"/>
        <v>#DIV/0!</v>
      </c>
      <c r="AH50" s="49">
        <f t="shared" si="49"/>
        <v>0</v>
      </c>
      <c r="AI50" s="49">
        <f t="shared" si="49"/>
        <v>0</v>
      </c>
      <c r="AJ50" s="49">
        <f t="shared" si="49"/>
        <v>0</v>
      </c>
    </row>
    <row r="51" spans="1:36" ht="15.75">
      <c r="A51" s="11">
        <v>12.2</v>
      </c>
      <c r="B51" s="12" t="s">
        <v>131</v>
      </c>
      <c r="C51" s="13"/>
      <c r="D51" s="13"/>
      <c r="E51" s="13"/>
      <c r="F51" s="13">
        <v>23.597767000000001</v>
      </c>
      <c r="G51" s="13">
        <v>22.4794245</v>
      </c>
      <c r="H51" s="142">
        <v>6.7226400000000002</v>
      </c>
      <c r="J51" s="49" t="e">
        <f t="shared" si="46"/>
        <v>#DIV/0!</v>
      </c>
      <c r="K51" s="49" t="e">
        <f t="shared" si="46"/>
        <v>#DIV/0!</v>
      </c>
      <c r="L51" s="49" t="e">
        <f t="shared" si="46"/>
        <v>#DIV/0!</v>
      </c>
      <c r="M51" s="49">
        <f t="shared" si="46"/>
        <v>0</v>
      </c>
      <c r="N51" s="49">
        <f t="shared" si="46"/>
        <v>0</v>
      </c>
      <c r="O51" s="49">
        <f t="shared" si="46"/>
        <v>0</v>
      </c>
      <c r="P51" s="1"/>
      <c r="Q51" s="49" t="e">
        <f t="shared" si="47"/>
        <v>#DIV/0!</v>
      </c>
      <c r="R51" s="49" t="e">
        <f t="shared" si="47"/>
        <v>#DIV/0!</v>
      </c>
      <c r="S51" s="49" t="e">
        <f t="shared" si="47"/>
        <v>#DIV/0!</v>
      </c>
      <c r="T51" s="49">
        <f t="shared" si="47"/>
        <v>0</v>
      </c>
      <c r="U51" s="49">
        <f t="shared" si="47"/>
        <v>0</v>
      </c>
      <c r="V51" s="49">
        <f t="shared" si="47"/>
        <v>0</v>
      </c>
      <c r="W51" s="1"/>
      <c r="X51" s="49" t="e">
        <f t="shared" si="48"/>
        <v>#DIV/0!</v>
      </c>
      <c r="Y51" s="49" t="e">
        <f t="shared" si="48"/>
        <v>#DIV/0!</v>
      </c>
      <c r="Z51" s="49" t="e">
        <f t="shared" si="48"/>
        <v>#DIV/0!</v>
      </c>
      <c r="AA51" s="49">
        <f t="shared" si="48"/>
        <v>23.597767000000001</v>
      </c>
      <c r="AB51" s="49">
        <f t="shared" si="48"/>
        <v>22.479424500000004</v>
      </c>
      <c r="AC51" s="49">
        <f t="shared" si="48"/>
        <v>6.7226400000000002</v>
      </c>
      <c r="AD51" s="1"/>
      <c r="AE51" s="49" t="e">
        <f t="shared" si="49"/>
        <v>#DIV/0!</v>
      </c>
      <c r="AF51" s="49" t="e">
        <f t="shared" si="49"/>
        <v>#DIV/0!</v>
      </c>
      <c r="AG51" s="49" t="e">
        <f t="shared" si="49"/>
        <v>#DIV/0!</v>
      </c>
      <c r="AH51" s="49">
        <f t="shared" si="49"/>
        <v>0</v>
      </c>
      <c r="AI51" s="49">
        <f t="shared" si="49"/>
        <v>0</v>
      </c>
      <c r="AJ51" s="49">
        <f t="shared" si="49"/>
        <v>0</v>
      </c>
    </row>
    <row r="52" spans="1:36" ht="15.75">
      <c r="A52" s="11">
        <v>12.3</v>
      </c>
      <c r="B52" s="12" t="s">
        <v>132</v>
      </c>
      <c r="C52" s="13"/>
      <c r="D52" s="13"/>
      <c r="E52" s="13"/>
      <c r="F52" s="13">
        <v>35.469619999999999</v>
      </c>
      <c r="G52" s="13">
        <v>13.70626</v>
      </c>
      <c r="H52" s="142">
        <v>24.644819999999999</v>
      </c>
      <c r="J52" s="49" t="e">
        <f t="shared" si="46"/>
        <v>#DIV/0!</v>
      </c>
      <c r="K52" s="49" t="e">
        <f t="shared" si="46"/>
        <v>#DIV/0!</v>
      </c>
      <c r="L52" s="49" t="e">
        <f t="shared" si="46"/>
        <v>#DIV/0!</v>
      </c>
      <c r="M52" s="49">
        <f t="shared" si="46"/>
        <v>0</v>
      </c>
      <c r="N52" s="49">
        <f t="shared" si="46"/>
        <v>0</v>
      </c>
      <c r="O52" s="49">
        <f t="shared" si="46"/>
        <v>0</v>
      </c>
      <c r="P52" s="1"/>
      <c r="Q52" s="49" t="e">
        <f t="shared" si="47"/>
        <v>#DIV/0!</v>
      </c>
      <c r="R52" s="49" t="e">
        <f t="shared" si="47"/>
        <v>#DIV/0!</v>
      </c>
      <c r="S52" s="49" t="e">
        <f t="shared" si="47"/>
        <v>#DIV/0!</v>
      </c>
      <c r="T52" s="49">
        <f t="shared" si="47"/>
        <v>0</v>
      </c>
      <c r="U52" s="49">
        <f t="shared" si="47"/>
        <v>0</v>
      </c>
      <c r="V52" s="49">
        <f t="shared" si="47"/>
        <v>0</v>
      </c>
      <c r="W52" s="1"/>
      <c r="X52" s="49" t="e">
        <f t="shared" si="48"/>
        <v>#DIV/0!</v>
      </c>
      <c r="Y52" s="49" t="e">
        <f t="shared" si="48"/>
        <v>#DIV/0!</v>
      </c>
      <c r="Z52" s="49" t="e">
        <f t="shared" si="48"/>
        <v>#DIV/0!</v>
      </c>
      <c r="AA52" s="49">
        <f t="shared" si="48"/>
        <v>35.469619999999999</v>
      </c>
      <c r="AB52" s="49">
        <f t="shared" si="48"/>
        <v>13.706260000000002</v>
      </c>
      <c r="AC52" s="49">
        <f t="shared" si="48"/>
        <v>24.644820000000003</v>
      </c>
      <c r="AD52" s="1"/>
      <c r="AE52" s="49" t="e">
        <f t="shared" si="49"/>
        <v>#DIV/0!</v>
      </c>
      <c r="AF52" s="49" t="e">
        <f t="shared" si="49"/>
        <v>#DIV/0!</v>
      </c>
      <c r="AG52" s="49" t="e">
        <f t="shared" si="49"/>
        <v>#DIV/0!</v>
      </c>
      <c r="AH52" s="49">
        <f t="shared" si="49"/>
        <v>0</v>
      </c>
      <c r="AI52" s="49">
        <f t="shared" si="49"/>
        <v>0</v>
      </c>
      <c r="AJ52" s="49">
        <f t="shared" si="49"/>
        <v>0</v>
      </c>
    </row>
    <row r="53" spans="1:36" ht="15.75">
      <c r="A53" s="11">
        <v>12.4</v>
      </c>
      <c r="B53" s="12" t="s">
        <v>133</v>
      </c>
      <c r="C53" s="13"/>
      <c r="D53" s="13"/>
      <c r="E53" s="13"/>
      <c r="F53" s="13">
        <v>50.848122000000004</v>
      </c>
      <c r="G53" s="13">
        <v>101.40844</v>
      </c>
      <c r="H53" s="142">
        <v>103.85766820000001</v>
      </c>
      <c r="J53" s="49" t="e">
        <f t="shared" si="46"/>
        <v>#DIV/0!</v>
      </c>
      <c r="K53" s="49" t="e">
        <f t="shared" si="46"/>
        <v>#DIV/0!</v>
      </c>
      <c r="L53" s="49" t="e">
        <f t="shared" si="46"/>
        <v>#DIV/0!</v>
      </c>
      <c r="M53" s="49">
        <f t="shared" si="46"/>
        <v>0</v>
      </c>
      <c r="N53" s="49">
        <f t="shared" si="46"/>
        <v>0</v>
      </c>
      <c r="O53" s="49">
        <f t="shared" si="46"/>
        <v>0</v>
      </c>
      <c r="P53" s="1"/>
      <c r="Q53" s="49" t="e">
        <f t="shared" si="47"/>
        <v>#DIV/0!</v>
      </c>
      <c r="R53" s="49" t="e">
        <f t="shared" si="47"/>
        <v>#DIV/0!</v>
      </c>
      <c r="S53" s="49" t="e">
        <f t="shared" si="47"/>
        <v>#DIV/0!</v>
      </c>
      <c r="T53" s="49">
        <f t="shared" si="47"/>
        <v>0</v>
      </c>
      <c r="U53" s="49">
        <f t="shared" si="47"/>
        <v>0</v>
      </c>
      <c r="V53" s="49">
        <f t="shared" si="47"/>
        <v>0</v>
      </c>
      <c r="W53" s="1"/>
      <c r="X53" s="49" t="e">
        <f t="shared" si="48"/>
        <v>#DIV/0!</v>
      </c>
      <c r="Y53" s="49" t="e">
        <f t="shared" si="48"/>
        <v>#DIV/0!</v>
      </c>
      <c r="Z53" s="49" t="e">
        <f t="shared" si="48"/>
        <v>#DIV/0!</v>
      </c>
      <c r="AA53" s="49">
        <f t="shared" si="48"/>
        <v>50.848122000000004</v>
      </c>
      <c r="AB53" s="49">
        <f t="shared" si="48"/>
        <v>101.40844</v>
      </c>
      <c r="AC53" s="49">
        <f t="shared" si="48"/>
        <v>103.85766820000001</v>
      </c>
      <c r="AD53" s="1"/>
      <c r="AE53" s="49" t="e">
        <f t="shared" si="49"/>
        <v>#DIV/0!</v>
      </c>
      <c r="AF53" s="49" t="e">
        <f t="shared" si="49"/>
        <v>#DIV/0!</v>
      </c>
      <c r="AG53" s="49" t="e">
        <f t="shared" si="49"/>
        <v>#DIV/0!</v>
      </c>
      <c r="AH53" s="49">
        <f t="shared" si="49"/>
        <v>0</v>
      </c>
      <c r="AI53" s="49">
        <f t="shared" si="49"/>
        <v>0</v>
      </c>
      <c r="AJ53" s="49">
        <f t="shared" si="49"/>
        <v>0</v>
      </c>
    </row>
    <row r="54" spans="1:36" ht="15.75">
      <c r="A54" s="11">
        <v>12.5</v>
      </c>
      <c r="B54" s="12" t="s">
        <v>134</v>
      </c>
      <c r="C54" s="13"/>
      <c r="D54" s="13"/>
      <c r="E54" s="13"/>
      <c r="F54" s="13">
        <v>49.768850099999995</v>
      </c>
      <c r="G54" s="13">
        <v>93.619919999999993</v>
      </c>
      <c r="H54" s="142">
        <v>90.743020000000001</v>
      </c>
      <c r="J54" s="49" t="e">
        <f t="shared" si="46"/>
        <v>#DIV/0!</v>
      </c>
      <c r="K54" s="49" t="e">
        <f t="shared" si="46"/>
        <v>#DIV/0!</v>
      </c>
      <c r="L54" s="49" t="e">
        <f t="shared" si="46"/>
        <v>#DIV/0!</v>
      </c>
      <c r="M54" s="49">
        <f t="shared" si="46"/>
        <v>0</v>
      </c>
      <c r="N54" s="49">
        <f t="shared" si="46"/>
        <v>0</v>
      </c>
      <c r="O54" s="49">
        <f t="shared" si="46"/>
        <v>0</v>
      </c>
      <c r="P54" s="1"/>
      <c r="Q54" s="49" t="e">
        <f t="shared" si="47"/>
        <v>#DIV/0!</v>
      </c>
      <c r="R54" s="49" t="e">
        <f t="shared" si="47"/>
        <v>#DIV/0!</v>
      </c>
      <c r="S54" s="49" t="e">
        <f t="shared" si="47"/>
        <v>#DIV/0!</v>
      </c>
      <c r="T54" s="49">
        <f t="shared" si="47"/>
        <v>0</v>
      </c>
      <c r="U54" s="49">
        <f t="shared" si="47"/>
        <v>0</v>
      </c>
      <c r="V54" s="49">
        <f t="shared" si="47"/>
        <v>0</v>
      </c>
      <c r="W54" s="1"/>
      <c r="X54" s="49" t="e">
        <f t="shared" si="48"/>
        <v>#DIV/0!</v>
      </c>
      <c r="Y54" s="49" t="e">
        <f t="shared" si="48"/>
        <v>#DIV/0!</v>
      </c>
      <c r="Z54" s="49" t="e">
        <f t="shared" si="48"/>
        <v>#DIV/0!</v>
      </c>
      <c r="AA54" s="49">
        <f t="shared" si="48"/>
        <v>49.768850099999987</v>
      </c>
      <c r="AB54" s="49">
        <f t="shared" si="48"/>
        <v>93.619919999999993</v>
      </c>
      <c r="AC54" s="49">
        <f t="shared" si="48"/>
        <v>90.743020000000001</v>
      </c>
      <c r="AD54" s="1"/>
      <c r="AE54" s="49" t="e">
        <f t="shared" si="49"/>
        <v>#DIV/0!</v>
      </c>
      <c r="AF54" s="49" t="e">
        <f t="shared" si="49"/>
        <v>#DIV/0!</v>
      </c>
      <c r="AG54" s="49" t="e">
        <f t="shared" si="49"/>
        <v>#DIV/0!</v>
      </c>
      <c r="AH54" s="49">
        <f t="shared" si="49"/>
        <v>0</v>
      </c>
      <c r="AI54" s="49">
        <f t="shared" si="49"/>
        <v>0</v>
      </c>
      <c r="AJ54" s="49">
        <f t="shared" si="49"/>
        <v>0</v>
      </c>
    </row>
    <row r="55" spans="1:36" ht="15.75">
      <c r="A55" s="11">
        <v>12.6</v>
      </c>
      <c r="B55" s="12" t="s">
        <v>135</v>
      </c>
      <c r="C55" s="13"/>
      <c r="D55" s="13"/>
      <c r="E55" s="13"/>
      <c r="F55" s="13">
        <v>0</v>
      </c>
      <c r="G55" s="13">
        <v>0</v>
      </c>
      <c r="H55" s="142">
        <v>0</v>
      </c>
      <c r="J55" s="49" t="e">
        <f t="shared" si="46"/>
        <v>#DIV/0!</v>
      </c>
      <c r="K55" s="49" t="e">
        <f t="shared" si="46"/>
        <v>#DIV/0!</v>
      </c>
      <c r="L55" s="49" t="e">
        <f t="shared" si="46"/>
        <v>#DIV/0!</v>
      </c>
      <c r="M55" s="49">
        <f t="shared" si="46"/>
        <v>0</v>
      </c>
      <c r="N55" s="49">
        <f t="shared" si="46"/>
        <v>0</v>
      </c>
      <c r="O55" s="49">
        <f t="shared" si="46"/>
        <v>0</v>
      </c>
      <c r="P55" s="1"/>
      <c r="Q55" s="49" t="e">
        <f t="shared" si="47"/>
        <v>#DIV/0!</v>
      </c>
      <c r="R55" s="49" t="e">
        <f t="shared" si="47"/>
        <v>#DIV/0!</v>
      </c>
      <c r="S55" s="49" t="e">
        <f t="shared" si="47"/>
        <v>#DIV/0!</v>
      </c>
      <c r="T55" s="49">
        <f t="shared" si="47"/>
        <v>0</v>
      </c>
      <c r="U55" s="49">
        <f t="shared" si="47"/>
        <v>0</v>
      </c>
      <c r="V55" s="49">
        <f t="shared" si="47"/>
        <v>0</v>
      </c>
      <c r="W55" s="1"/>
      <c r="X55" s="49" t="e">
        <f t="shared" si="48"/>
        <v>#DIV/0!</v>
      </c>
      <c r="Y55" s="49" t="e">
        <f t="shared" si="48"/>
        <v>#DIV/0!</v>
      </c>
      <c r="Z55" s="49" t="e">
        <f t="shared" si="48"/>
        <v>#DIV/0!</v>
      </c>
      <c r="AA55" s="49">
        <f t="shared" si="48"/>
        <v>0</v>
      </c>
      <c r="AB55" s="49">
        <f t="shared" si="48"/>
        <v>0</v>
      </c>
      <c r="AC55" s="49">
        <f t="shared" si="48"/>
        <v>0</v>
      </c>
      <c r="AD55" s="1"/>
      <c r="AE55" s="49" t="e">
        <f t="shared" si="49"/>
        <v>#DIV/0!</v>
      </c>
      <c r="AF55" s="49" t="e">
        <f t="shared" si="49"/>
        <v>#DIV/0!</v>
      </c>
      <c r="AG55" s="49" t="e">
        <f t="shared" si="49"/>
        <v>#DIV/0!</v>
      </c>
      <c r="AH55" s="49">
        <f t="shared" si="49"/>
        <v>0</v>
      </c>
      <c r="AI55" s="49">
        <f t="shared" si="49"/>
        <v>0</v>
      </c>
      <c r="AJ55" s="49">
        <f t="shared" si="49"/>
        <v>0</v>
      </c>
    </row>
    <row r="56" spans="1:36" ht="15.75">
      <c r="A56" s="11">
        <v>12.7</v>
      </c>
      <c r="B56" s="12" t="s">
        <v>136</v>
      </c>
      <c r="C56" s="13"/>
      <c r="D56" s="13"/>
      <c r="E56" s="13"/>
      <c r="F56" s="13">
        <v>1588.2359792</v>
      </c>
      <c r="G56" s="13">
        <v>409.08006569999998</v>
      </c>
      <c r="H56" s="142">
        <v>157.394037</v>
      </c>
      <c r="J56" s="49" t="e">
        <f t="shared" si="46"/>
        <v>#DIV/0!</v>
      </c>
      <c r="K56" s="49" t="e">
        <f t="shared" si="46"/>
        <v>#DIV/0!</v>
      </c>
      <c r="L56" s="49" t="e">
        <f t="shared" si="46"/>
        <v>#DIV/0!</v>
      </c>
      <c r="M56" s="49">
        <f t="shared" si="46"/>
        <v>0</v>
      </c>
      <c r="N56" s="49">
        <f t="shared" si="46"/>
        <v>0</v>
      </c>
      <c r="O56" s="49">
        <f t="shared" si="46"/>
        <v>0</v>
      </c>
      <c r="P56" s="1"/>
      <c r="Q56" s="49" t="e">
        <f t="shared" si="47"/>
        <v>#DIV/0!</v>
      </c>
      <c r="R56" s="49" t="e">
        <f t="shared" si="47"/>
        <v>#DIV/0!</v>
      </c>
      <c r="S56" s="49" t="e">
        <f t="shared" si="47"/>
        <v>#DIV/0!</v>
      </c>
      <c r="T56" s="49">
        <f t="shared" si="47"/>
        <v>0</v>
      </c>
      <c r="U56" s="49">
        <f t="shared" si="47"/>
        <v>0</v>
      </c>
      <c r="V56" s="49">
        <f t="shared" si="47"/>
        <v>0</v>
      </c>
      <c r="W56" s="1"/>
      <c r="X56" s="49" t="e">
        <f t="shared" si="48"/>
        <v>#DIV/0!</v>
      </c>
      <c r="Y56" s="49" t="e">
        <f t="shared" si="48"/>
        <v>#DIV/0!</v>
      </c>
      <c r="Z56" s="49" t="e">
        <f t="shared" si="48"/>
        <v>#DIV/0!</v>
      </c>
      <c r="AA56" s="49">
        <f t="shared" si="48"/>
        <v>1588.2359792000002</v>
      </c>
      <c r="AB56" s="49">
        <f t="shared" si="48"/>
        <v>409.08006569999998</v>
      </c>
      <c r="AC56" s="49">
        <f t="shared" si="48"/>
        <v>157.394037</v>
      </c>
      <c r="AD56" s="1"/>
      <c r="AE56" s="49" t="e">
        <f t="shared" si="49"/>
        <v>#DIV/0!</v>
      </c>
      <c r="AF56" s="49" t="e">
        <f t="shared" si="49"/>
        <v>#DIV/0!</v>
      </c>
      <c r="AG56" s="49" t="e">
        <f t="shared" si="49"/>
        <v>#DIV/0!</v>
      </c>
      <c r="AH56" s="49">
        <f t="shared" si="49"/>
        <v>0</v>
      </c>
      <c r="AI56" s="49">
        <f t="shared" si="49"/>
        <v>0</v>
      </c>
      <c r="AJ56" s="49">
        <f t="shared" si="49"/>
        <v>0</v>
      </c>
    </row>
    <row r="57" spans="1:36" ht="15.75">
      <c r="A57" s="11">
        <v>12.8</v>
      </c>
      <c r="B57" s="12" t="s">
        <v>137</v>
      </c>
      <c r="C57" s="13"/>
      <c r="D57" s="13"/>
      <c r="E57" s="13"/>
      <c r="F57" s="13">
        <v>0</v>
      </c>
      <c r="G57" s="13">
        <v>0</v>
      </c>
      <c r="H57" s="142">
        <v>0</v>
      </c>
      <c r="J57" s="49" t="e">
        <f t="shared" si="46"/>
        <v>#DIV/0!</v>
      </c>
      <c r="K57" s="49" t="e">
        <f t="shared" si="46"/>
        <v>#DIV/0!</v>
      </c>
      <c r="L57" s="49" t="e">
        <f t="shared" si="46"/>
        <v>#DIV/0!</v>
      </c>
      <c r="M57" s="49">
        <f t="shared" si="46"/>
        <v>0</v>
      </c>
      <c r="N57" s="49">
        <f t="shared" si="46"/>
        <v>0</v>
      </c>
      <c r="O57" s="49">
        <f t="shared" si="46"/>
        <v>0</v>
      </c>
      <c r="P57" s="1"/>
      <c r="Q57" s="49" t="e">
        <f t="shared" si="47"/>
        <v>#DIV/0!</v>
      </c>
      <c r="R57" s="49" t="e">
        <f t="shared" si="47"/>
        <v>#DIV/0!</v>
      </c>
      <c r="S57" s="49" t="e">
        <f t="shared" si="47"/>
        <v>#DIV/0!</v>
      </c>
      <c r="T57" s="49">
        <f t="shared" si="47"/>
        <v>0</v>
      </c>
      <c r="U57" s="49">
        <f t="shared" si="47"/>
        <v>0</v>
      </c>
      <c r="V57" s="49">
        <f t="shared" si="47"/>
        <v>0</v>
      </c>
      <c r="W57" s="1"/>
      <c r="X57" s="49" t="e">
        <f t="shared" si="48"/>
        <v>#DIV/0!</v>
      </c>
      <c r="Y57" s="49" t="e">
        <f t="shared" si="48"/>
        <v>#DIV/0!</v>
      </c>
      <c r="Z57" s="49" t="e">
        <f t="shared" si="48"/>
        <v>#DIV/0!</v>
      </c>
      <c r="AA57" s="49">
        <f t="shared" si="48"/>
        <v>0</v>
      </c>
      <c r="AB57" s="49">
        <f t="shared" si="48"/>
        <v>0</v>
      </c>
      <c r="AC57" s="49">
        <f t="shared" si="48"/>
        <v>0</v>
      </c>
      <c r="AD57" s="1"/>
      <c r="AE57" s="49" t="e">
        <f t="shared" si="49"/>
        <v>#DIV/0!</v>
      </c>
      <c r="AF57" s="49" t="e">
        <f t="shared" si="49"/>
        <v>#DIV/0!</v>
      </c>
      <c r="AG57" s="49" t="e">
        <f t="shared" si="49"/>
        <v>#DIV/0!</v>
      </c>
      <c r="AH57" s="49">
        <f t="shared" si="49"/>
        <v>0</v>
      </c>
      <c r="AI57" s="49">
        <f t="shared" si="49"/>
        <v>0</v>
      </c>
      <c r="AJ57" s="49">
        <f t="shared" si="49"/>
        <v>0</v>
      </c>
    </row>
    <row r="58" spans="1:36" ht="15.75">
      <c r="A58" s="11">
        <v>12.9</v>
      </c>
      <c r="B58" s="12" t="s">
        <v>138</v>
      </c>
      <c r="C58" s="13"/>
      <c r="D58" s="13"/>
      <c r="E58" s="13"/>
      <c r="F58" s="13">
        <v>0.51869799999999999</v>
      </c>
      <c r="G58" s="13">
        <v>3.2654000000000001</v>
      </c>
      <c r="H58" s="142">
        <v>0.63430050000000004</v>
      </c>
      <c r="J58" s="49" t="e">
        <f t="shared" si="46"/>
        <v>#DIV/0!</v>
      </c>
      <c r="K58" s="49" t="e">
        <f t="shared" si="46"/>
        <v>#DIV/0!</v>
      </c>
      <c r="L58" s="49" t="e">
        <f t="shared" si="46"/>
        <v>#DIV/0!</v>
      </c>
      <c r="M58" s="49">
        <f t="shared" si="46"/>
        <v>0</v>
      </c>
      <c r="N58" s="49">
        <f t="shared" si="46"/>
        <v>0</v>
      </c>
      <c r="O58" s="49">
        <f t="shared" si="46"/>
        <v>0</v>
      </c>
      <c r="P58" s="1"/>
      <c r="Q58" s="49" t="e">
        <f t="shared" si="47"/>
        <v>#DIV/0!</v>
      </c>
      <c r="R58" s="49" t="e">
        <f t="shared" si="47"/>
        <v>#DIV/0!</v>
      </c>
      <c r="S58" s="49" t="e">
        <f t="shared" si="47"/>
        <v>#DIV/0!</v>
      </c>
      <c r="T58" s="49">
        <f t="shared" si="47"/>
        <v>0</v>
      </c>
      <c r="U58" s="49">
        <f t="shared" si="47"/>
        <v>0</v>
      </c>
      <c r="V58" s="49">
        <f t="shared" si="47"/>
        <v>0</v>
      </c>
      <c r="W58" s="1"/>
      <c r="X58" s="49" t="e">
        <f t="shared" si="48"/>
        <v>#DIV/0!</v>
      </c>
      <c r="Y58" s="49" t="e">
        <f t="shared" si="48"/>
        <v>#DIV/0!</v>
      </c>
      <c r="Z58" s="49" t="e">
        <f t="shared" si="48"/>
        <v>#DIV/0!</v>
      </c>
      <c r="AA58" s="49">
        <f t="shared" si="48"/>
        <v>0.51869799999999999</v>
      </c>
      <c r="AB58" s="49">
        <f t="shared" si="48"/>
        <v>3.2654000000000005</v>
      </c>
      <c r="AC58" s="49">
        <f t="shared" si="48"/>
        <v>0.63430050000000016</v>
      </c>
      <c r="AD58" s="1"/>
      <c r="AE58" s="49" t="e">
        <f t="shared" si="49"/>
        <v>#DIV/0!</v>
      </c>
      <c r="AF58" s="49" t="e">
        <f t="shared" si="49"/>
        <v>#DIV/0!</v>
      </c>
      <c r="AG58" s="49" t="e">
        <f t="shared" si="49"/>
        <v>#DIV/0!</v>
      </c>
      <c r="AH58" s="49">
        <f t="shared" si="49"/>
        <v>0</v>
      </c>
      <c r="AI58" s="49">
        <f t="shared" si="49"/>
        <v>0</v>
      </c>
      <c r="AJ58" s="49">
        <f t="shared" si="49"/>
        <v>0</v>
      </c>
    </row>
    <row r="59" spans="1:36" ht="15.75">
      <c r="A59" s="51">
        <v>12.1</v>
      </c>
      <c r="B59" s="12" t="s">
        <v>139</v>
      </c>
      <c r="C59" s="13"/>
      <c r="D59" s="13"/>
      <c r="E59" s="13"/>
      <c r="F59" s="13">
        <v>38.558192099999999</v>
      </c>
      <c r="G59" s="13">
        <v>28.518229999999999</v>
      </c>
      <c r="H59" s="142">
        <v>29.881229999999999</v>
      </c>
      <c r="J59" s="49" t="e">
        <f t="shared" si="46"/>
        <v>#DIV/0!</v>
      </c>
      <c r="K59" s="49" t="e">
        <f t="shared" si="46"/>
        <v>#DIV/0!</v>
      </c>
      <c r="L59" s="49" t="e">
        <f t="shared" si="46"/>
        <v>#DIV/0!</v>
      </c>
      <c r="M59" s="49">
        <f t="shared" si="46"/>
        <v>0</v>
      </c>
      <c r="N59" s="49">
        <f t="shared" si="46"/>
        <v>0</v>
      </c>
      <c r="O59" s="49">
        <f t="shared" si="46"/>
        <v>0</v>
      </c>
      <c r="P59" s="1"/>
      <c r="Q59" s="49" t="e">
        <f t="shared" si="47"/>
        <v>#DIV/0!</v>
      </c>
      <c r="R59" s="49" t="e">
        <f t="shared" si="47"/>
        <v>#DIV/0!</v>
      </c>
      <c r="S59" s="49" t="e">
        <f t="shared" si="47"/>
        <v>#DIV/0!</v>
      </c>
      <c r="T59" s="49">
        <f t="shared" si="47"/>
        <v>0</v>
      </c>
      <c r="U59" s="49">
        <f t="shared" si="47"/>
        <v>0</v>
      </c>
      <c r="V59" s="49">
        <f t="shared" si="47"/>
        <v>0</v>
      </c>
      <c r="W59" s="1"/>
      <c r="X59" s="49" t="e">
        <f t="shared" si="48"/>
        <v>#DIV/0!</v>
      </c>
      <c r="Y59" s="49" t="e">
        <f t="shared" si="48"/>
        <v>#DIV/0!</v>
      </c>
      <c r="Z59" s="49" t="e">
        <f t="shared" si="48"/>
        <v>#DIV/0!</v>
      </c>
      <c r="AA59" s="49">
        <f t="shared" si="48"/>
        <v>38.558192099999999</v>
      </c>
      <c r="AB59" s="49">
        <f t="shared" si="48"/>
        <v>28.518229999999999</v>
      </c>
      <c r="AC59" s="49">
        <f t="shared" si="48"/>
        <v>29.881230000000002</v>
      </c>
      <c r="AD59" s="1"/>
      <c r="AE59" s="49" t="e">
        <f t="shared" si="49"/>
        <v>#DIV/0!</v>
      </c>
      <c r="AF59" s="49" t="e">
        <f t="shared" si="49"/>
        <v>#DIV/0!</v>
      </c>
      <c r="AG59" s="49" t="e">
        <f t="shared" si="49"/>
        <v>#DIV/0!</v>
      </c>
      <c r="AH59" s="49">
        <f t="shared" si="49"/>
        <v>0</v>
      </c>
      <c r="AI59" s="49">
        <f t="shared" si="49"/>
        <v>0</v>
      </c>
      <c r="AJ59" s="49">
        <f t="shared" si="49"/>
        <v>0</v>
      </c>
    </row>
    <row r="60" spans="1:36" ht="15.75">
      <c r="A60" s="51">
        <v>12.11</v>
      </c>
      <c r="B60" s="12" t="s">
        <v>140</v>
      </c>
      <c r="C60" s="13"/>
      <c r="D60" s="13"/>
      <c r="E60" s="13"/>
      <c r="F60" s="13">
        <v>11.164514000000004</v>
      </c>
      <c r="G60" s="13">
        <v>29.993849999999995</v>
      </c>
      <c r="H60" s="142">
        <v>24.653332400000025</v>
      </c>
      <c r="J60" s="49" t="e">
        <f t="shared" si="46"/>
        <v>#DIV/0!</v>
      </c>
      <c r="K60" s="49" t="e">
        <f t="shared" si="46"/>
        <v>#DIV/0!</v>
      </c>
      <c r="L60" s="49" t="e">
        <f t="shared" si="46"/>
        <v>#DIV/0!</v>
      </c>
      <c r="M60" s="49">
        <f t="shared" si="46"/>
        <v>0</v>
      </c>
      <c r="N60" s="49">
        <f t="shared" si="46"/>
        <v>0</v>
      </c>
      <c r="O60" s="49">
        <f t="shared" si="46"/>
        <v>0</v>
      </c>
      <c r="P60" s="1"/>
      <c r="Q60" s="49" t="e">
        <f t="shared" si="47"/>
        <v>#DIV/0!</v>
      </c>
      <c r="R60" s="49" t="e">
        <f t="shared" si="47"/>
        <v>#DIV/0!</v>
      </c>
      <c r="S60" s="49" t="e">
        <f t="shared" si="47"/>
        <v>#DIV/0!</v>
      </c>
      <c r="T60" s="49">
        <f t="shared" si="47"/>
        <v>0</v>
      </c>
      <c r="U60" s="49">
        <f t="shared" si="47"/>
        <v>0</v>
      </c>
      <c r="V60" s="49">
        <f t="shared" si="47"/>
        <v>0</v>
      </c>
      <c r="W60" s="1"/>
      <c r="X60" s="49" t="e">
        <f t="shared" si="48"/>
        <v>#DIV/0!</v>
      </c>
      <c r="Y60" s="49" t="e">
        <f t="shared" si="48"/>
        <v>#DIV/0!</v>
      </c>
      <c r="Z60" s="49" t="e">
        <f t="shared" si="48"/>
        <v>#DIV/0!</v>
      </c>
      <c r="AA60" s="49">
        <f t="shared" si="48"/>
        <v>11.164514000000006</v>
      </c>
      <c r="AB60" s="49">
        <f t="shared" si="48"/>
        <v>29.993850000000002</v>
      </c>
      <c r="AC60" s="49">
        <f t="shared" si="48"/>
        <v>24.653332400000025</v>
      </c>
      <c r="AD60" s="1"/>
      <c r="AE60" s="49" t="e">
        <f t="shared" si="49"/>
        <v>#DIV/0!</v>
      </c>
      <c r="AF60" s="49" t="e">
        <f t="shared" si="49"/>
        <v>#DIV/0!</v>
      </c>
      <c r="AG60" s="49" t="e">
        <f t="shared" si="49"/>
        <v>#DIV/0!</v>
      </c>
      <c r="AH60" s="49">
        <f t="shared" si="49"/>
        <v>0</v>
      </c>
      <c r="AI60" s="49">
        <f t="shared" si="49"/>
        <v>0</v>
      </c>
      <c r="AJ60" s="49">
        <f t="shared" si="49"/>
        <v>0</v>
      </c>
    </row>
    <row r="61" spans="1:36" ht="15.75">
      <c r="A61" s="51">
        <v>12.12</v>
      </c>
      <c r="B61" s="12" t="s">
        <v>141</v>
      </c>
      <c r="C61" s="13"/>
      <c r="D61" s="13"/>
      <c r="E61" s="13"/>
      <c r="F61" s="13">
        <v>18.1425622</v>
      </c>
      <c r="G61" s="13">
        <v>33.770600000000002</v>
      </c>
      <c r="H61" s="142">
        <v>25.3003508</v>
      </c>
      <c r="J61" s="49" t="e">
        <f t="shared" si="46"/>
        <v>#DIV/0!</v>
      </c>
      <c r="K61" s="49" t="e">
        <f t="shared" si="46"/>
        <v>#DIV/0!</v>
      </c>
      <c r="L61" s="49" t="e">
        <f t="shared" si="46"/>
        <v>#DIV/0!</v>
      </c>
      <c r="M61" s="49">
        <f t="shared" si="46"/>
        <v>0</v>
      </c>
      <c r="N61" s="49">
        <f t="shared" si="46"/>
        <v>0</v>
      </c>
      <c r="O61" s="49">
        <f t="shared" si="46"/>
        <v>0</v>
      </c>
      <c r="P61" s="1"/>
      <c r="Q61" s="49" t="e">
        <f t="shared" si="47"/>
        <v>#DIV/0!</v>
      </c>
      <c r="R61" s="49" t="e">
        <f t="shared" si="47"/>
        <v>#DIV/0!</v>
      </c>
      <c r="S61" s="49" t="e">
        <f t="shared" si="47"/>
        <v>#DIV/0!</v>
      </c>
      <c r="T61" s="49">
        <f t="shared" si="47"/>
        <v>0</v>
      </c>
      <c r="U61" s="49">
        <f t="shared" si="47"/>
        <v>0</v>
      </c>
      <c r="V61" s="49">
        <f t="shared" si="47"/>
        <v>0</v>
      </c>
      <c r="W61" s="1"/>
      <c r="X61" s="49" t="e">
        <f t="shared" si="48"/>
        <v>#DIV/0!</v>
      </c>
      <c r="Y61" s="49" t="e">
        <f t="shared" si="48"/>
        <v>#DIV/0!</v>
      </c>
      <c r="Z61" s="49" t="e">
        <f t="shared" si="48"/>
        <v>#DIV/0!</v>
      </c>
      <c r="AA61" s="49">
        <f t="shared" si="48"/>
        <v>18.1425622</v>
      </c>
      <c r="AB61" s="49">
        <f t="shared" si="48"/>
        <v>33.770600000000009</v>
      </c>
      <c r="AC61" s="49">
        <f t="shared" si="48"/>
        <v>25.3003508</v>
      </c>
      <c r="AD61" s="1"/>
      <c r="AE61" s="49" t="e">
        <f t="shared" si="49"/>
        <v>#DIV/0!</v>
      </c>
      <c r="AF61" s="49" t="e">
        <f t="shared" si="49"/>
        <v>#DIV/0!</v>
      </c>
      <c r="AG61" s="49" t="e">
        <f t="shared" si="49"/>
        <v>#DIV/0!</v>
      </c>
      <c r="AH61" s="49">
        <f t="shared" si="49"/>
        <v>0</v>
      </c>
      <c r="AI61" s="49">
        <f t="shared" si="49"/>
        <v>0</v>
      </c>
      <c r="AJ61" s="49">
        <f t="shared" si="49"/>
        <v>0</v>
      </c>
    </row>
    <row r="62" spans="1:36" ht="15.75">
      <c r="A62" s="51">
        <v>12.13</v>
      </c>
      <c r="B62" s="12" t="s">
        <v>142</v>
      </c>
      <c r="C62" s="13"/>
      <c r="D62" s="13"/>
      <c r="E62" s="13"/>
      <c r="F62" s="13">
        <v>12.797784399999999</v>
      </c>
      <c r="G62" s="13">
        <v>37.597250000000003</v>
      </c>
      <c r="H62" s="142">
        <v>16.127690000000001</v>
      </c>
      <c r="J62" s="49" t="e">
        <f t="shared" si="46"/>
        <v>#DIV/0!</v>
      </c>
      <c r="K62" s="49" t="e">
        <f t="shared" si="46"/>
        <v>#DIV/0!</v>
      </c>
      <c r="L62" s="49" t="e">
        <f t="shared" si="46"/>
        <v>#DIV/0!</v>
      </c>
      <c r="M62" s="49">
        <f t="shared" si="46"/>
        <v>0</v>
      </c>
      <c r="N62" s="49">
        <f t="shared" si="46"/>
        <v>0</v>
      </c>
      <c r="O62" s="49">
        <f t="shared" si="46"/>
        <v>0</v>
      </c>
      <c r="P62" s="1"/>
      <c r="Q62" s="49" t="e">
        <f t="shared" si="47"/>
        <v>#DIV/0!</v>
      </c>
      <c r="R62" s="49" t="e">
        <f t="shared" si="47"/>
        <v>#DIV/0!</v>
      </c>
      <c r="S62" s="49" t="e">
        <f t="shared" si="47"/>
        <v>#DIV/0!</v>
      </c>
      <c r="T62" s="49">
        <f t="shared" si="47"/>
        <v>0</v>
      </c>
      <c r="U62" s="49">
        <f t="shared" si="47"/>
        <v>0</v>
      </c>
      <c r="V62" s="49">
        <f t="shared" si="47"/>
        <v>0</v>
      </c>
      <c r="W62" s="1"/>
      <c r="X62" s="49" t="e">
        <f t="shared" si="48"/>
        <v>#DIV/0!</v>
      </c>
      <c r="Y62" s="49" t="e">
        <f t="shared" si="48"/>
        <v>#DIV/0!</v>
      </c>
      <c r="Z62" s="49" t="e">
        <f t="shared" si="48"/>
        <v>#DIV/0!</v>
      </c>
      <c r="AA62" s="49">
        <f t="shared" si="48"/>
        <v>12.797784400000001</v>
      </c>
      <c r="AB62" s="49">
        <f t="shared" si="48"/>
        <v>37.597250000000003</v>
      </c>
      <c r="AC62" s="49">
        <f t="shared" si="48"/>
        <v>16.127690000000001</v>
      </c>
      <c r="AD62" s="1"/>
      <c r="AE62" s="49" t="e">
        <f t="shared" si="49"/>
        <v>#DIV/0!</v>
      </c>
      <c r="AF62" s="49" t="e">
        <f t="shared" si="49"/>
        <v>#DIV/0!</v>
      </c>
      <c r="AG62" s="49" t="e">
        <f t="shared" si="49"/>
        <v>#DIV/0!</v>
      </c>
      <c r="AH62" s="49">
        <f t="shared" si="49"/>
        <v>0</v>
      </c>
      <c r="AI62" s="49">
        <f t="shared" si="49"/>
        <v>0</v>
      </c>
      <c r="AJ62" s="49">
        <f t="shared" si="49"/>
        <v>0</v>
      </c>
    </row>
    <row r="63" spans="1:36" ht="14.25">
      <c r="A63" s="51">
        <v>12.14</v>
      </c>
      <c r="B63" s="12" t="s">
        <v>143</v>
      </c>
      <c r="C63" s="30">
        <f>C143+C145+C146+C147+C148+C151+C152</f>
        <v>0</v>
      </c>
      <c r="D63" s="30">
        <f t="shared" ref="D63:H63" si="50">D143+D145+D146+D147+D148+D151+D152</f>
        <v>0</v>
      </c>
      <c r="E63" s="30">
        <f t="shared" si="50"/>
        <v>0</v>
      </c>
      <c r="F63" s="30">
        <f>F143+F145+F146+F147+F148+F151+F152</f>
        <v>176.7615182000001</v>
      </c>
      <c r="G63" s="30">
        <f t="shared" si="50"/>
        <v>759.34943899999985</v>
      </c>
      <c r="H63" s="30">
        <f t="shared" si="50"/>
        <v>786.63907820000031</v>
      </c>
      <c r="J63" s="49" t="e">
        <f t="shared" si="46"/>
        <v>#DIV/0!</v>
      </c>
      <c r="K63" s="49" t="e">
        <f t="shared" si="46"/>
        <v>#DIV/0!</v>
      </c>
      <c r="L63" s="49" t="e">
        <f t="shared" si="46"/>
        <v>#DIV/0!</v>
      </c>
      <c r="M63" s="49">
        <f t="shared" si="46"/>
        <v>0</v>
      </c>
      <c r="N63" s="49">
        <f t="shared" si="46"/>
        <v>0</v>
      </c>
      <c r="O63" s="49">
        <f t="shared" si="46"/>
        <v>0</v>
      </c>
      <c r="P63" s="1"/>
      <c r="Q63" s="49" t="e">
        <f t="shared" si="47"/>
        <v>#DIV/0!</v>
      </c>
      <c r="R63" s="49" t="e">
        <f t="shared" si="47"/>
        <v>#DIV/0!</v>
      </c>
      <c r="S63" s="49" t="e">
        <f t="shared" si="47"/>
        <v>#DIV/0!</v>
      </c>
      <c r="T63" s="49">
        <f t="shared" si="47"/>
        <v>0</v>
      </c>
      <c r="U63" s="49">
        <f t="shared" si="47"/>
        <v>0</v>
      </c>
      <c r="V63" s="49">
        <f t="shared" si="47"/>
        <v>0</v>
      </c>
      <c r="W63" s="1"/>
      <c r="X63" s="49" t="e">
        <f t="shared" si="48"/>
        <v>#DIV/0!</v>
      </c>
      <c r="Y63" s="49" t="e">
        <f t="shared" si="48"/>
        <v>#DIV/0!</v>
      </c>
      <c r="Z63" s="49" t="e">
        <f t="shared" si="48"/>
        <v>#DIV/0!</v>
      </c>
      <c r="AA63" s="49">
        <f t="shared" si="48"/>
        <v>176.7615182000001</v>
      </c>
      <c r="AB63" s="49">
        <f t="shared" si="48"/>
        <v>759.34943899999985</v>
      </c>
      <c r="AC63" s="49">
        <f t="shared" si="48"/>
        <v>786.63907820000031</v>
      </c>
      <c r="AD63" s="1"/>
      <c r="AE63" s="49" t="e">
        <f t="shared" si="49"/>
        <v>#DIV/0!</v>
      </c>
      <c r="AF63" s="49" t="e">
        <f t="shared" si="49"/>
        <v>#DIV/0!</v>
      </c>
      <c r="AG63" s="49" t="e">
        <f t="shared" si="49"/>
        <v>#DIV/0!</v>
      </c>
      <c r="AH63" s="49">
        <f t="shared" si="49"/>
        <v>0</v>
      </c>
      <c r="AI63" s="49">
        <f t="shared" si="49"/>
        <v>0</v>
      </c>
      <c r="AJ63" s="49">
        <f t="shared" si="49"/>
        <v>0</v>
      </c>
    </row>
    <row r="64" spans="1:36" ht="15">
      <c r="A64" s="44"/>
      <c r="B64" s="12" t="s">
        <v>144</v>
      </c>
      <c r="C64" s="46"/>
      <c r="D64" s="46"/>
      <c r="E64" s="46"/>
      <c r="F64" s="46">
        <f t="shared" ref="F64" si="51">SUM(F50:F63)</f>
        <v>1996.8498146000002</v>
      </c>
      <c r="G64" s="46">
        <f t="shared" ref="G64" si="52">SUM(G50:G63)</f>
        <v>1543.9475591999999</v>
      </c>
      <c r="H64" s="46">
        <f t="shared" ref="H64" si="53">SUM(H50:H63)</f>
        <v>1438.5738267000006</v>
      </c>
      <c r="J64" s="15" t="e">
        <f t="shared" ref="J64:O64" si="54">SUM(J50:J63)</f>
        <v>#DIV/0!</v>
      </c>
      <c r="K64" s="15" t="e">
        <f t="shared" si="54"/>
        <v>#DIV/0!</v>
      </c>
      <c r="L64" s="15" t="e">
        <f t="shared" si="54"/>
        <v>#DIV/0!</v>
      </c>
      <c r="M64" s="15">
        <f t="shared" si="54"/>
        <v>0</v>
      </c>
      <c r="N64" s="15">
        <f t="shared" si="54"/>
        <v>0</v>
      </c>
      <c r="O64" s="15">
        <f t="shared" si="54"/>
        <v>0</v>
      </c>
      <c r="P64" s="1"/>
      <c r="Q64" s="15" t="e">
        <f t="shared" ref="Q64:V64" si="55">SUM(Q50:Q63)</f>
        <v>#DIV/0!</v>
      </c>
      <c r="R64" s="15" t="e">
        <f t="shared" si="55"/>
        <v>#DIV/0!</v>
      </c>
      <c r="S64" s="15" t="e">
        <f t="shared" si="55"/>
        <v>#DIV/0!</v>
      </c>
      <c r="T64" s="15">
        <f t="shared" si="55"/>
        <v>0</v>
      </c>
      <c r="U64" s="15">
        <f t="shared" si="55"/>
        <v>0</v>
      </c>
      <c r="V64" s="15">
        <f t="shared" si="55"/>
        <v>0</v>
      </c>
      <c r="W64" s="1"/>
      <c r="X64" s="15" t="e">
        <f t="shared" ref="X64:AC64" si="56">SUM(X50:X63)</f>
        <v>#DIV/0!</v>
      </c>
      <c r="Y64" s="15" t="e">
        <f t="shared" si="56"/>
        <v>#DIV/0!</v>
      </c>
      <c r="Z64" s="15" t="e">
        <f t="shared" si="56"/>
        <v>#DIV/0!</v>
      </c>
      <c r="AA64" s="15">
        <f t="shared" si="56"/>
        <v>1996.8498146000004</v>
      </c>
      <c r="AB64" s="15">
        <f t="shared" si="56"/>
        <v>1543.9475591999999</v>
      </c>
      <c r="AC64" s="15">
        <f t="shared" si="56"/>
        <v>1438.5738267000006</v>
      </c>
      <c r="AD64" s="1"/>
      <c r="AE64" s="15" t="e">
        <f t="shared" ref="AE64:AI64" si="57">SUM(AE50:AE63)</f>
        <v>#DIV/0!</v>
      </c>
      <c r="AF64" s="15" t="e">
        <f t="shared" si="57"/>
        <v>#DIV/0!</v>
      </c>
      <c r="AG64" s="15" t="e">
        <f t="shared" si="57"/>
        <v>#DIV/0!</v>
      </c>
      <c r="AH64" s="15">
        <f t="shared" si="57"/>
        <v>0</v>
      </c>
      <c r="AI64" s="15">
        <f t="shared" si="57"/>
        <v>0</v>
      </c>
      <c r="AJ64" s="15">
        <f t="shared" ref="AJ64" si="58">SUM(AJ50:AJ63)</f>
        <v>0</v>
      </c>
    </row>
    <row r="65" spans="1:36" ht="15">
      <c r="A65" s="44">
        <v>13</v>
      </c>
      <c r="B65" s="12" t="s">
        <v>145</v>
      </c>
      <c r="C65" s="46"/>
      <c r="D65" s="46"/>
      <c r="E65" s="46"/>
      <c r="F65" s="46">
        <f t="shared" ref="F65:H65" si="59">F64+F48+F47+F46+F45+F24+F13+F12+F11+F10+F9+F44</f>
        <v>14880.360374332566</v>
      </c>
      <c r="G65" s="46">
        <f t="shared" si="59"/>
        <v>27441.576117817342</v>
      </c>
      <c r="H65" s="46">
        <f t="shared" si="59"/>
        <v>35463.143918581074</v>
      </c>
      <c r="J65" s="15" t="e">
        <f t="shared" ref="J65:O65" si="60">J64+J48+J47+J46+J45+J24+J13+J12+J11+J10+J9+J44</f>
        <v>#DIV/0!</v>
      </c>
      <c r="K65" s="15" t="e">
        <f t="shared" si="60"/>
        <v>#DIV/0!</v>
      </c>
      <c r="L65" s="15" t="e">
        <f t="shared" si="60"/>
        <v>#DIV/0!</v>
      </c>
      <c r="M65" s="15">
        <f t="shared" si="60"/>
        <v>0</v>
      </c>
      <c r="N65" s="15">
        <f t="shared" si="60"/>
        <v>0</v>
      </c>
      <c r="O65" s="15">
        <f t="shared" si="60"/>
        <v>0</v>
      </c>
      <c r="P65" s="1"/>
      <c r="Q65" s="15" t="e">
        <f t="shared" ref="Q65:V65" si="61">Q64+Q48+Q47+Q46+Q45+Q24+Q13+Q12+Q11+Q10+Q9+Q44</f>
        <v>#DIV/0!</v>
      </c>
      <c r="R65" s="15" t="e">
        <f t="shared" si="61"/>
        <v>#DIV/0!</v>
      </c>
      <c r="S65" s="15" t="e">
        <f t="shared" si="61"/>
        <v>#DIV/0!</v>
      </c>
      <c r="T65" s="15">
        <f t="shared" si="61"/>
        <v>0</v>
      </c>
      <c r="U65" s="15">
        <f t="shared" si="61"/>
        <v>0</v>
      </c>
      <c r="V65" s="15">
        <f t="shared" si="61"/>
        <v>0</v>
      </c>
      <c r="W65" s="1"/>
      <c r="X65" s="15" t="e">
        <f t="shared" ref="X65:AC65" si="62">X64+X48+X47+X46+X45+X24+X13+X12+X11+X10+X9+X44</f>
        <v>#DIV/0!</v>
      </c>
      <c r="Y65" s="15" t="e">
        <f t="shared" si="62"/>
        <v>#DIV/0!</v>
      </c>
      <c r="Z65" s="15" t="e">
        <f t="shared" si="62"/>
        <v>#DIV/0!</v>
      </c>
      <c r="AA65" s="15">
        <f t="shared" si="62"/>
        <v>14880.360374332569</v>
      </c>
      <c r="AB65" s="15">
        <f t="shared" si="62"/>
        <v>27441.576117817345</v>
      </c>
      <c r="AC65" s="15">
        <f t="shared" si="62"/>
        <v>35463.143918581074</v>
      </c>
      <c r="AD65" s="1"/>
      <c r="AE65" s="15" t="e">
        <f t="shared" ref="AE65:AI65" si="63">AE64+AE48+AE47+AE46+AE45+AE24+AE13+AE12+AE11+AE10+AE9+AE44</f>
        <v>#DIV/0!</v>
      </c>
      <c r="AF65" s="15" t="e">
        <f t="shared" si="63"/>
        <v>#DIV/0!</v>
      </c>
      <c r="AG65" s="15" t="e">
        <f t="shared" si="63"/>
        <v>#DIV/0!</v>
      </c>
      <c r="AH65" s="15">
        <f t="shared" si="63"/>
        <v>0</v>
      </c>
      <c r="AI65" s="15">
        <f t="shared" si="63"/>
        <v>0</v>
      </c>
      <c r="AJ65" s="15">
        <f t="shared" ref="AJ65" si="64">AJ64+AJ48+AJ47+AJ46+AJ45+AJ24+AJ13+AJ12+AJ11+AJ10+AJ9+AJ44</f>
        <v>0</v>
      </c>
    </row>
    <row r="66" spans="1:36" ht="15.75">
      <c r="A66" s="44">
        <v>14</v>
      </c>
      <c r="B66" s="12" t="s">
        <v>146</v>
      </c>
      <c r="C66" s="13"/>
      <c r="D66" s="13"/>
      <c r="E66" s="13"/>
      <c r="F66" s="13">
        <v>-6.4987995999999999</v>
      </c>
      <c r="G66" s="13">
        <v>-40.833970300000004</v>
      </c>
      <c r="H66" s="142">
        <v>-68.760650599999991</v>
      </c>
      <c r="J66" s="49" t="e">
        <f t="shared" ref="J66:O66" si="65">C66*J$6*J$7/(J$6*J$7+Q$6*Q$7+X$6*X$7)</f>
        <v>#DIV/0!</v>
      </c>
      <c r="K66" s="49" t="e">
        <f t="shared" si="65"/>
        <v>#DIV/0!</v>
      </c>
      <c r="L66" s="49" t="e">
        <f t="shared" si="65"/>
        <v>#DIV/0!</v>
      </c>
      <c r="M66" s="49">
        <f t="shared" si="65"/>
        <v>0</v>
      </c>
      <c r="N66" s="49">
        <f t="shared" si="65"/>
        <v>0</v>
      </c>
      <c r="O66" s="49">
        <f t="shared" si="65"/>
        <v>0</v>
      </c>
      <c r="P66" s="1"/>
      <c r="Q66" s="49" t="e">
        <f t="shared" ref="Q66:V66" si="66">C66*Q$6*Q$7/(Q$6*Q$7+X$6*X$7+J$6*J$7)</f>
        <v>#DIV/0!</v>
      </c>
      <c r="R66" s="49" t="e">
        <f t="shared" si="66"/>
        <v>#DIV/0!</v>
      </c>
      <c r="S66" s="49" t="e">
        <f t="shared" si="66"/>
        <v>#DIV/0!</v>
      </c>
      <c r="T66" s="49">
        <f t="shared" si="66"/>
        <v>0</v>
      </c>
      <c r="U66" s="49">
        <f t="shared" si="66"/>
        <v>0</v>
      </c>
      <c r="V66" s="49">
        <f t="shared" si="66"/>
        <v>0</v>
      </c>
      <c r="W66" s="1"/>
      <c r="X66" s="49" t="e">
        <f t="shared" ref="X66:AC66" si="67">C66*X$6*X$7/(X$6*X$7+J$6*J$7+Q$6*Q$7)</f>
        <v>#DIV/0!</v>
      </c>
      <c r="Y66" s="49" t="e">
        <f t="shared" si="67"/>
        <v>#DIV/0!</v>
      </c>
      <c r="Z66" s="49" t="e">
        <f t="shared" si="67"/>
        <v>#DIV/0!</v>
      </c>
      <c r="AA66" s="49">
        <f t="shared" si="67"/>
        <v>-6.4987995999999999</v>
      </c>
      <c r="AB66" s="49">
        <f t="shared" si="67"/>
        <v>-40.833970300000004</v>
      </c>
      <c r="AC66" s="49">
        <f t="shared" si="67"/>
        <v>-68.760650600000005</v>
      </c>
      <c r="AD66" s="1"/>
      <c r="AE66" s="49" t="e">
        <f>C66-J66-Q66-X66</f>
        <v>#DIV/0!</v>
      </c>
      <c r="AF66" s="49" t="e">
        <f>D66-K66-R66-Y66</f>
        <v>#DIV/0!</v>
      </c>
      <c r="AG66" s="49" t="e">
        <f t="shared" ref="AG66:AJ66" si="68">E66-L66-S66-Z66</f>
        <v>#DIV/0!</v>
      </c>
      <c r="AH66" s="49">
        <f t="shared" si="68"/>
        <v>0</v>
      </c>
      <c r="AI66" s="49">
        <f t="shared" si="68"/>
        <v>0</v>
      </c>
      <c r="AJ66" s="49">
        <f t="shared" si="68"/>
        <v>0</v>
      </c>
    </row>
    <row r="67" spans="1:36" ht="15.75">
      <c r="A67" s="44">
        <v>15</v>
      </c>
      <c r="B67" s="12" t="s">
        <v>147</v>
      </c>
      <c r="C67" s="46"/>
      <c r="D67" s="46"/>
      <c r="E67" s="46"/>
      <c r="F67" s="146">
        <f t="shared" ref="F67:H67" si="69">+F65+F66</f>
        <v>14873.861574732566</v>
      </c>
      <c r="G67" s="146">
        <f t="shared" si="69"/>
        <v>27400.742147517343</v>
      </c>
      <c r="H67" s="146">
        <f t="shared" si="69"/>
        <v>35394.383267981073</v>
      </c>
      <c r="J67" s="46" t="e">
        <f>J65+J66</f>
        <v>#DIV/0!</v>
      </c>
      <c r="K67" s="46" t="e">
        <f>K65+K66</f>
        <v>#DIV/0!</v>
      </c>
      <c r="L67" s="46" t="e">
        <f t="shared" ref="L67:O67" si="70">L65+L66</f>
        <v>#DIV/0!</v>
      </c>
      <c r="M67" s="46">
        <f t="shared" si="70"/>
        <v>0</v>
      </c>
      <c r="N67" s="46">
        <f t="shared" si="70"/>
        <v>0</v>
      </c>
      <c r="O67" s="46">
        <f t="shared" si="70"/>
        <v>0</v>
      </c>
      <c r="P67" s="1"/>
      <c r="Q67" s="46" t="e">
        <f>Q65+Q66</f>
        <v>#DIV/0!</v>
      </c>
      <c r="R67" s="46" t="e">
        <f>R65+R66</f>
        <v>#DIV/0!</v>
      </c>
      <c r="S67" s="46" t="e">
        <f t="shared" ref="S67:V67" si="71">S65+S66</f>
        <v>#DIV/0!</v>
      </c>
      <c r="T67" s="46">
        <f t="shared" si="71"/>
        <v>0</v>
      </c>
      <c r="U67" s="46">
        <f t="shared" si="71"/>
        <v>0</v>
      </c>
      <c r="V67" s="46">
        <f t="shared" si="71"/>
        <v>0</v>
      </c>
      <c r="W67" s="1"/>
      <c r="X67" s="46" t="e">
        <f>X65+X66</f>
        <v>#DIV/0!</v>
      </c>
      <c r="Y67" s="46" t="e">
        <f>Y65+Y66</f>
        <v>#DIV/0!</v>
      </c>
      <c r="Z67" s="46" t="e">
        <f t="shared" ref="Z67:AC67" si="72">Z65+Z66</f>
        <v>#DIV/0!</v>
      </c>
      <c r="AA67" s="46">
        <f t="shared" si="72"/>
        <v>14873.861574732569</v>
      </c>
      <c r="AB67" s="46">
        <f t="shared" si="72"/>
        <v>27400.742147517347</v>
      </c>
      <c r="AC67" s="46">
        <f t="shared" si="72"/>
        <v>35394.383267981073</v>
      </c>
      <c r="AD67" s="1"/>
      <c r="AE67" s="46" t="e">
        <f>AE65+AE66</f>
        <v>#DIV/0!</v>
      </c>
      <c r="AF67" s="46" t="e">
        <f>AF65+AF66</f>
        <v>#DIV/0!</v>
      </c>
      <c r="AG67" s="46" t="e">
        <f t="shared" ref="AG67:AI67" si="73">AG65+AG66</f>
        <v>#DIV/0!</v>
      </c>
      <c r="AH67" s="46">
        <f t="shared" si="73"/>
        <v>0</v>
      </c>
      <c r="AI67" s="46">
        <f t="shared" si="73"/>
        <v>0</v>
      </c>
      <c r="AJ67" s="46">
        <f t="shared" ref="AJ67" si="74">AJ65+AJ66</f>
        <v>0</v>
      </c>
    </row>
    <row r="68" spans="1:36" ht="15.75">
      <c r="A68" s="44">
        <v>16</v>
      </c>
      <c r="B68" s="12" t="s">
        <v>148</v>
      </c>
      <c r="C68" s="13"/>
      <c r="D68" s="13"/>
      <c r="E68" s="13"/>
      <c r="F68" s="13">
        <v>0</v>
      </c>
      <c r="G68" s="13">
        <v>1037.5842469222223</v>
      </c>
      <c r="H68" s="147"/>
      <c r="J68" s="49" t="e">
        <f t="shared" ref="J68:N68" si="75">C68*J$6*J$7/(J$6*J$7+Q$6*Q$7+X$6*X$7)</f>
        <v>#DIV/0!</v>
      </c>
      <c r="K68" s="49" t="e">
        <f t="shared" si="75"/>
        <v>#DIV/0!</v>
      </c>
      <c r="L68" s="49" t="e">
        <f t="shared" si="75"/>
        <v>#DIV/0!</v>
      </c>
      <c r="M68" s="49">
        <f t="shared" si="75"/>
        <v>0</v>
      </c>
      <c r="N68" s="49">
        <f t="shared" si="75"/>
        <v>0</v>
      </c>
      <c r="O68" s="49">
        <f>H68*O$6*O$7/(O$6*O$7+V$6*V$7+AC$6*AC$7)</f>
        <v>0</v>
      </c>
      <c r="P68" s="1"/>
      <c r="Q68" s="49" t="e">
        <f t="shared" ref="Q68:V68" si="76">C68*Q$6*Q$7/(Q$6*Q$7+X$6*X$7+J$6*J$7)</f>
        <v>#DIV/0!</v>
      </c>
      <c r="R68" s="49" t="e">
        <f t="shared" si="76"/>
        <v>#DIV/0!</v>
      </c>
      <c r="S68" s="49" t="e">
        <f t="shared" si="76"/>
        <v>#DIV/0!</v>
      </c>
      <c r="T68" s="49">
        <f t="shared" si="76"/>
        <v>0</v>
      </c>
      <c r="U68" s="49">
        <f t="shared" si="76"/>
        <v>0</v>
      </c>
      <c r="V68" s="49">
        <f t="shared" si="76"/>
        <v>0</v>
      </c>
      <c r="W68" s="1"/>
      <c r="X68" s="49" t="e">
        <f t="shared" ref="X68:AC68" si="77">C68*X$6*X$7/(X$6*X$7+J$6*J$7+Q$6*Q$7)</f>
        <v>#DIV/0!</v>
      </c>
      <c r="Y68" s="49" t="e">
        <f t="shared" si="77"/>
        <v>#DIV/0!</v>
      </c>
      <c r="Z68" s="49" t="e">
        <f t="shared" si="77"/>
        <v>#DIV/0!</v>
      </c>
      <c r="AA68" s="49">
        <f t="shared" si="77"/>
        <v>0</v>
      </c>
      <c r="AB68" s="49">
        <f t="shared" si="77"/>
        <v>1037.5842469222225</v>
      </c>
      <c r="AC68" s="49">
        <f t="shared" si="77"/>
        <v>0</v>
      </c>
      <c r="AD68" s="1"/>
      <c r="AE68" s="49" t="e">
        <f>C68-J68-Q68-X68</f>
        <v>#DIV/0!</v>
      </c>
      <c r="AF68" s="49" t="e">
        <f t="shared" ref="AF68:AJ68" si="78">D68-K68-R68-Y68</f>
        <v>#DIV/0!</v>
      </c>
      <c r="AG68" s="49" t="e">
        <f t="shared" si="78"/>
        <v>#DIV/0!</v>
      </c>
      <c r="AH68" s="49">
        <f t="shared" si="78"/>
        <v>0</v>
      </c>
      <c r="AI68" s="49">
        <f t="shared" si="78"/>
        <v>0</v>
      </c>
      <c r="AJ68" s="49">
        <f t="shared" si="78"/>
        <v>0</v>
      </c>
    </row>
    <row r="69" spans="1:36" ht="16.149999999999999" customHeight="1">
      <c r="A69" s="6"/>
      <c r="B69" s="7" t="s">
        <v>149</v>
      </c>
      <c r="C69" s="21"/>
      <c r="D69" s="21"/>
      <c r="E69" s="21"/>
      <c r="F69" s="21">
        <f t="shared" ref="F69:H69" si="79">F68+F67</f>
        <v>14873.861574732566</v>
      </c>
      <c r="G69" s="21">
        <f t="shared" si="79"/>
        <v>28438.326394439566</v>
      </c>
      <c r="H69" s="21">
        <f t="shared" si="79"/>
        <v>35394.383267981073</v>
      </c>
      <c r="J69" s="21"/>
      <c r="K69" s="21"/>
      <c r="L69" s="21"/>
      <c r="M69" s="21">
        <f t="shared" ref="M69:N69" si="80">M68+M67</f>
        <v>0</v>
      </c>
      <c r="N69" s="21">
        <f t="shared" si="80"/>
        <v>0</v>
      </c>
      <c r="O69" s="21">
        <f t="shared" ref="O69" si="81">O68+O67</f>
        <v>0</v>
      </c>
      <c r="P69" s="1"/>
      <c r="Q69" s="21"/>
      <c r="R69" s="21"/>
      <c r="S69" s="21"/>
      <c r="T69" s="21">
        <f t="shared" ref="T69:AB69" si="82">T68+T67</f>
        <v>0</v>
      </c>
      <c r="U69" s="21">
        <f t="shared" si="82"/>
        <v>0</v>
      </c>
      <c r="V69" s="21">
        <f t="shared" ref="V69" si="83">V68+V67</f>
        <v>0</v>
      </c>
      <c r="W69" s="1"/>
      <c r="X69" s="21"/>
      <c r="Y69" s="21"/>
      <c r="Z69" s="21"/>
      <c r="AA69" s="21">
        <f t="shared" si="82"/>
        <v>14873.861574732569</v>
      </c>
      <c r="AB69" s="21">
        <f t="shared" si="82"/>
        <v>28438.326394439569</v>
      </c>
      <c r="AC69" s="21">
        <f t="shared" ref="AC69" si="84">AC68+AC67</f>
        <v>35394.383267981073</v>
      </c>
      <c r="AD69" s="1"/>
      <c r="AE69" s="21" t="e">
        <f t="shared" ref="AE69:AI69" si="85">AE68+AE67</f>
        <v>#DIV/0!</v>
      </c>
      <c r="AF69" s="21" t="e">
        <f t="shared" si="85"/>
        <v>#DIV/0!</v>
      </c>
      <c r="AG69" s="21" t="e">
        <f t="shared" si="85"/>
        <v>#DIV/0!</v>
      </c>
      <c r="AH69" s="21">
        <f t="shared" si="85"/>
        <v>0</v>
      </c>
      <c r="AI69" s="21">
        <f t="shared" si="85"/>
        <v>0</v>
      </c>
      <c r="AJ69" s="21">
        <f t="shared" ref="AJ69" si="86">AJ68+AJ67</f>
        <v>0</v>
      </c>
    </row>
    <row r="70" spans="1:36" s="64" customFormat="1" ht="14.25">
      <c r="J70" s="93" t="e">
        <f>J69/J7</f>
        <v>#DIV/0!</v>
      </c>
      <c r="K70" s="93" t="e">
        <f t="shared" ref="K70:O70" si="87">K69/K7</f>
        <v>#DIV/0!</v>
      </c>
      <c r="L70" s="93" t="e">
        <f t="shared" si="87"/>
        <v>#DIV/0!</v>
      </c>
      <c r="M70" s="93" t="e">
        <f t="shared" si="87"/>
        <v>#DIV/0!</v>
      </c>
      <c r="N70" s="93" t="e">
        <f t="shared" si="87"/>
        <v>#DIV/0!</v>
      </c>
      <c r="O70" s="93" t="e">
        <f t="shared" si="87"/>
        <v>#DIV/0!</v>
      </c>
      <c r="Q70" s="93" t="e">
        <f>Q69/Q7</f>
        <v>#DIV/0!</v>
      </c>
      <c r="R70" s="93" t="e">
        <f t="shared" ref="R70:V70" si="88">R69/R7</f>
        <v>#DIV/0!</v>
      </c>
      <c r="S70" s="93" t="e">
        <f t="shared" si="88"/>
        <v>#DIV/0!</v>
      </c>
      <c r="T70" s="93" t="e">
        <f t="shared" si="88"/>
        <v>#DIV/0!</v>
      </c>
      <c r="U70" s="93" t="e">
        <f t="shared" si="88"/>
        <v>#DIV/0!</v>
      </c>
      <c r="V70" s="93" t="e">
        <f t="shared" si="88"/>
        <v>#DIV/0!</v>
      </c>
      <c r="X70" s="93" t="e">
        <f>X69/X7</f>
        <v>#DIV/0!</v>
      </c>
      <c r="Y70" s="93" t="e">
        <f t="shared" ref="Y70:AC70" si="89">Y69/Y7</f>
        <v>#DIV/0!</v>
      </c>
      <c r="Z70" s="93" t="e">
        <f t="shared" si="89"/>
        <v>#DIV/0!</v>
      </c>
      <c r="AA70" s="93">
        <f t="shared" si="89"/>
        <v>20.161020034081211</v>
      </c>
      <c r="AB70" s="93">
        <f t="shared" si="89"/>
        <v>21.544186662454219</v>
      </c>
      <c r="AC70" s="93">
        <f t="shared" si="89"/>
        <v>26.81392671816748</v>
      </c>
    </row>
    <row r="71" spans="1:36">
      <c r="C71" s="14">
        <v>0</v>
      </c>
      <c r="D71" s="14">
        <v>0</v>
      </c>
      <c r="E71" s="14">
        <v>0</v>
      </c>
      <c r="F71" s="14">
        <v>1.1200000000000001</v>
      </c>
      <c r="G71" s="52">
        <v>2</v>
      </c>
      <c r="H71" s="52">
        <v>2</v>
      </c>
      <c r="J71" s="19">
        <f>C71</f>
        <v>0</v>
      </c>
      <c r="K71" s="19">
        <f t="shared" ref="K71:O72" si="90">D71</f>
        <v>0</v>
      </c>
      <c r="L71" s="19">
        <f t="shared" si="90"/>
        <v>0</v>
      </c>
      <c r="M71" s="19">
        <f t="shared" si="90"/>
        <v>1.1200000000000001</v>
      </c>
      <c r="N71" s="19">
        <f t="shared" si="90"/>
        <v>2</v>
      </c>
      <c r="O71" s="19">
        <f t="shared" si="90"/>
        <v>2</v>
      </c>
      <c r="P71" s="1"/>
      <c r="Q71" s="19">
        <f>J71</f>
        <v>0</v>
      </c>
      <c r="R71" s="19">
        <f t="shared" ref="R71:V72" si="91">K71</f>
        <v>0</v>
      </c>
      <c r="S71" s="19">
        <f t="shared" si="91"/>
        <v>0</v>
      </c>
      <c r="T71" s="19">
        <f t="shared" si="91"/>
        <v>1.1200000000000001</v>
      </c>
      <c r="U71" s="19">
        <f t="shared" si="91"/>
        <v>2</v>
      </c>
      <c r="V71" s="19">
        <f t="shared" si="91"/>
        <v>2</v>
      </c>
      <c r="W71" s="1"/>
      <c r="X71" s="19">
        <f>Q71</f>
        <v>0</v>
      </c>
      <c r="Y71" s="19">
        <f t="shared" ref="Y71:AC72" si="92">R71</f>
        <v>0</v>
      </c>
      <c r="Z71" s="19">
        <f t="shared" si="92"/>
        <v>0</v>
      </c>
      <c r="AA71" s="19">
        <f t="shared" si="92"/>
        <v>1.1200000000000001</v>
      </c>
      <c r="AB71" s="19">
        <f t="shared" si="92"/>
        <v>2</v>
      </c>
      <c r="AC71" s="19">
        <f t="shared" si="92"/>
        <v>2</v>
      </c>
      <c r="AD71" s="1"/>
      <c r="AE71" s="1"/>
      <c r="AF71" s="1"/>
      <c r="AG71" s="1"/>
      <c r="AH71" s="1"/>
      <c r="AI71" s="1"/>
      <c r="AJ71" s="1"/>
    </row>
    <row r="72" spans="1:36">
      <c r="C72" s="14">
        <v>0</v>
      </c>
      <c r="D72" s="14">
        <v>0</v>
      </c>
      <c r="E72" s="14">
        <v>0</v>
      </c>
      <c r="F72" s="52">
        <v>737.7534246575342</v>
      </c>
      <c r="G72" s="107">
        <v>1320</v>
      </c>
      <c r="H72" s="107">
        <v>1320</v>
      </c>
      <c r="J72" s="19">
        <f>C72</f>
        <v>0</v>
      </c>
      <c r="K72" s="19">
        <f t="shared" si="90"/>
        <v>0</v>
      </c>
      <c r="L72" s="19">
        <f t="shared" si="90"/>
        <v>0</v>
      </c>
      <c r="M72" s="19">
        <f t="shared" si="90"/>
        <v>737.7534246575342</v>
      </c>
      <c r="N72" s="19">
        <f t="shared" si="90"/>
        <v>1320</v>
      </c>
      <c r="O72" s="19">
        <f t="shared" si="90"/>
        <v>1320</v>
      </c>
      <c r="P72" s="1"/>
      <c r="Q72" s="19">
        <f>J72</f>
        <v>0</v>
      </c>
      <c r="R72" s="19">
        <f t="shared" si="91"/>
        <v>0</v>
      </c>
      <c r="S72" s="19">
        <f t="shared" si="91"/>
        <v>0</v>
      </c>
      <c r="T72" s="19">
        <f t="shared" si="91"/>
        <v>737.7534246575342</v>
      </c>
      <c r="U72" s="19">
        <f t="shared" si="91"/>
        <v>1320</v>
      </c>
      <c r="V72" s="19">
        <f t="shared" si="91"/>
        <v>1320</v>
      </c>
      <c r="W72" s="1"/>
      <c r="X72" s="19">
        <f>Q72</f>
        <v>0</v>
      </c>
      <c r="Y72" s="19">
        <f t="shared" si="92"/>
        <v>0</v>
      </c>
      <c r="Z72" s="19">
        <f t="shared" si="92"/>
        <v>0</v>
      </c>
      <c r="AA72" s="19">
        <f t="shared" si="92"/>
        <v>737.7534246575342</v>
      </c>
      <c r="AB72" s="19">
        <f t="shared" si="92"/>
        <v>1320</v>
      </c>
      <c r="AC72" s="19">
        <f t="shared" si="92"/>
        <v>1320</v>
      </c>
      <c r="AD72" s="1"/>
      <c r="AE72" s="1"/>
      <c r="AF72" s="1"/>
      <c r="AG72" s="1"/>
      <c r="AH72" s="1"/>
      <c r="AI72" s="1"/>
      <c r="AJ72" s="1"/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 t="e">
        <f>J9*$C75</f>
        <v>#DIV/0!</v>
      </c>
      <c r="K75" s="30" t="e">
        <f t="shared" ref="K75:O75" si="93">K9*$C75</f>
        <v>#DIV/0!</v>
      </c>
      <c r="L75" s="30" t="e">
        <f t="shared" si="93"/>
        <v>#DIV/0!</v>
      </c>
      <c r="M75" s="30">
        <f t="shared" si="93"/>
        <v>0</v>
      </c>
      <c r="N75" s="30">
        <f t="shared" si="93"/>
        <v>0</v>
      </c>
      <c r="O75" s="30">
        <f t="shared" si="93"/>
        <v>0</v>
      </c>
      <c r="P75" s="64"/>
      <c r="Q75" s="30" t="e">
        <f>Q9*$C75</f>
        <v>#DIV/0!</v>
      </c>
      <c r="R75" s="30" t="e">
        <f t="shared" ref="R75:V75" si="94">R9*$C75</f>
        <v>#DIV/0!</v>
      </c>
      <c r="S75" s="30" t="e">
        <f t="shared" si="94"/>
        <v>#DIV/0!</v>
      </c>
      <c r="T75" s="30">
        <f t="shared" si="94"/>
        <v>0</v>
      </c>
      <c r="U75" s="30">
        <f t="shared" si="94"/>
        <v>0</v>
      </c>
      <c r="V75" s="30">
        <f t="shared" si="94"/>
        <v>0</v>
      </c>
      <c r="W75" s="64"/>
      <c r="X75" s="30" t="e">
        <f>X9*$C75</f>
        <v>#DIV/0!</v>
      </c>
      <c r="Y75" s="30" t="e">
        <f t="shared" ref="Y75:AC75" si="95">Y9*$C75</f>
        <v>#DIV/0!</v>
      </c>
      <c r="Z75" s="30" t="e">
        <f t="shared" si="95"/>
        <v>#DIV/0!</v>
      </c>
      <c r="AA75" s="30">
        <f t="shared" si="95"/>
        <v>2573.8714463000001</v>
      </c>
      <c r="AB75" s="30">
        <f t="shared" si="95"/>
        <v>3882.1443940000008</v>
      </c>
      <c r="AC75" s="30">
        <f t="shared" si="95"/>
        <v>7475.3869859000006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 t="e">
        <f t="shared" ref="J76:O79" si="96">J10*$C76</f>
        <v>#DIV/0!</v>
      </c>
      <c r="K76" s="30" t="e">
        <f t="shared" si="96"/>
        <v>#DIV/0!</v>
      </c>
      <c r="L76" s="30" t="e">
        <f t="shared" si="96"/>
        <v>#DIV/0!</v>
      </c>
      <c r="M76" s="30">
        <f t="shared" si="96"/>
        <v>0</v>
      </c>
      <c r="N76" s="30">
        <f t="shared" si="96"/>
        <v>0</v>
      </c>
      <c r="O76" s="30">
        <f t="shared" si="96"/>
        <v>0</v>
      </c>
      <c r="P76" s="64"/>
      <c r="Q76" s="30" t="e">
        <f t="shared" ref="Q76:V79" si="97">Q10*$C76</f>
        <v>#DIV/0!</v>
      </c>
      <c r="R76" s="30" t="e">
        <f t="shared" si="97"/>
        <v>#DIV/0!</v>
      </c>
      <c r="S76" s="30" t="e">
        <f t="shared" si="97"/>
        <v>#DIV/0!</v>
      </c>
      <c r="T76" s="30">
        <f t="shared" si="97"/>
        <v>0</v>
      </c>
      <c r="U76" s="30">
        <f t="shared" si="97"/>
        <v>0</v>
      </c>
      <c r="V76" s="30">
        <f t="shared" si="97"/>
        <v>0</v>
      </c>
      <c r="W76" s="64"/>
      <c r="X76" s="30" t="e">
        <f t="shared" ref="X76:AC79" si="98">X10*$C76</f>
        <v>#DIV/0!</v>
      </c>
      <c r="Y76" s="30" t="e">
        <f t="shared" si="98"/>
        <v>#DIV/0!</v>
      </c>
      <c r="Z76" s="30" t="e">
        <f t="shared" si="98"/>
        <v>#DIV/0!</v>
      </c>
      <c r="AA76" s="30">
        <f t="shared" si="98"/>
        <v>623.96036839999954</v>
      </c>
      <c r="AB76" s="30">
        <f t="shared" si="98"/>
        <v>4724.8845725000001</v>
      </c>
      <c r="AC76" s="30">
        <f t="shared" si="98"/>
        <v>7020.3071463999995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 t="e">
        <f t="shared" si="96"/>
        <v>#DIV/0!</v>
      </c>
      <c r="K77" s="30" t="e">
        <f t="shared" si="96"/>
        <v>#DIV/0!</v>
      </c>
      <c r="L77" s="30" t="e">
        <f t="shared" si="96"/>
        <v>#DIV/0!</v>
      </c>
      <c r="M77" s="30">
        <f t="shared" si="96"/>
        <v>0</v>
      </c>
      <c r="N77" s="30">
        <f t="shared" si="96"/>
        <v>0</v>
      </c>
      <c r="O77" s="30">
        <f t="shared" si="96"/>
        <v>0</v>
      </c>
      <c r="P77" s="64"/>
      <c r="Q77" s="30" t="e">
        <f t="shared" si="97"/>
        <v>#DIV/0!</v>
      </c>
      <c r="R77" s="30" t="e">
        <f t="shared" si="97"/>
        <v>#DIV/0!</v>
      </c>
      <c r="S77" s="30" t="e">
        <f t="shared" si="97"/>
        <v>#DIV/0!</v>
      </c>
      <c r="T77" s="30">
        <f t="shared" si="97"/>
        <v>0</v>
      </c>
      <c r="U77" s="30">
        <f t="shared" si="97"/>
        <v>0</v>
      </c>
      <c r="V77" s="30">
        <f t="shared" si="97"/>
        <v>0</v>
      </c>
      <c r="W77" s="64"/>
      <c r="X77" s="30" t="e">
        <f t="shared" si="98"/>
        <v>#DIV/0!</v>
      </c>
      <c r="Y77" s="30" t="e">
        <f t="shared" si="98"/>
        <v>#DIV/0!</v>
      </c>
      <c r="Z77" s="30" t="e">
        <f t="shared" si="98"/>
        <v>#DIV/0!</v>
      </c>
      <c r="AA77" s="30">
        <f t="shared" si="98"/>
        <v>263.91037229999995</v>
      </c>
      <c r="AB77" s="30">
        <f t="shared" si="98"/>
        <v>379.66748220000005</v>
      </c>
      <c r="AC77" s="30">
        <f t="shared" si="98"/>
        <v>354.64645540000004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 t="e">
        <f t="shared" si="96"/>
        <v>#DIV/0!</v>
      </c>
      <c r="K78" s="30" t="e">
        <f t="shared" si="96"/>
        <v>#DIV/0!</v>
      </c>
      <c r="L78" s="30" t="e">
        <f t="shared" si="96"/>
        <v>#DIV/0!</v>
      </c>
      <c r="M78" s="30">
        <f t="shared" si="96"/>
        <v>0</v>
      </c>
      <c r="N78" s="30">
        <f t="shared" si="96"/>
        <v>0</v>
      </c>
      <c r="O78" s="30">
        <f t="shared" si="96"/>
        <v>0</v>
      </c>
      <c r="P78" s="64"/>
      <c r="Q78" s="30" t="e">
        <f t="shared" si="97"/>
        <v>#DIV/0!</v>
      </c>
      <c r="R78" s="30" t="e">
        <f t="shared" si="97"/>
        <v>#DIV/0!</v>
      </c>
      <c r="S78" s="30" t="e">
        <f t="shared" si="97"/>
        <v>#DIV/0!</v>
      </c>
      <c r="T78" s="30">
        <f t="shared" si="97"/>
        <v>0</v>
      </c>
      <c r="U78" s="30">
        <f t="shared" si="97"/>
        <v>0</v>
      </c>
      <c r="V78" s="30">
        <f t="shared" si="97"/>
        <v>0</v>
      </c>
      <c r="W78" s="64"/>
      <c r="X78" s="30" t="e">
        <f t="shared" si="98"/>
        <v>#DIV/0!</v>
      </c>
      <c r="Y78" s="30" t="e">
        <f t="shared" si="98"/>
        <v>#DIV/0!</v>
      </c>
      <c r="Z78" s="30" t="e">
        <f t="shared" si="98"/>
        <v>#DIV/0!</v>
      </c>
      <c r="AA78" s="30">
        <f t="shared" si="98"/>
        <v>0</v>
      </c>
      <c r="AB78" s="30">
        <f t="shared" si="98"/>
        <v>0</v>
      </c>
      <c r="AC78" s="30">
        <f t="shared" si="98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 t="e">
        <f t="shared" si="96"/>
        <v>#DIV/0!</v>
      </c>
      <c r="K79" s="90" t="e">
        <f t="shared" si="96"/>
        <v>#DIV/0!</v>
      </c>
      <c r="L79" s="90" t="e">
        <f t="shared" si="96"/>
        <v>#DIV/0!</v>
      </c>
      <c r="M79" s="90">
        <f t="shared" si="96"/>
        <v>0</v>
      </c>
      <c r="N79" s="90">
        <f t="shared" si="96"/>
        <v>0</v>
      </c>
      <c r="O79" s="90">
        <f t="shared" si="96"/>
        <v>0</v>
      </c>
      <c r="P79" s="64"/>
      <c r="Q79" s="89" t="e">
        <f t="shared" si="97"/>
        <v>#DIV/0!</v>
      </c>
      <c r="R79" s="90" t="e">
        <f t="shared" si="97"/>
        <v>#DIV/0!</v>
      </c>
      <c r="S79" s="90" t="e">
        <f t="shared" si="97"/>
        <v>#DIV/0!</v>
      </c>
      <c r="T79" s="90">
        <f t="shared" si="97"/>
        <v>0</v>
      </c>
      <c r="U79" s="90">
        <f t="shared" si="97"/>
        <v>0</v>
      </c>
      <c r="V79" s="90">
        <f t="shared" si="97"/>
        <v>0</v>
      </c>
      <c r="W79" s="64"/>
      <c r="X79" s="89" t="e">
        <f t="shared" si="98"/>
        <v>#DIV/0!</v>
      </c>
      <c r="Y79" s="90" t="e">
        <f t="shared" si="98"/>
        <v>#DIV/0!</v>
      </c>
      <c r="Z79" s="90" t="e">
        <f t="shared" si="98"/>
        <v>#DIV/0!</v>
      </c>
      <c r="AA79" s="90">
        <f t="shared" si="98"/>
        <v>0</v>
      </c>
      <c r="AB79" s="90">
        <f t="shared" si="98"/>
        <v>0</v>
      </c>
      <c r="AC79" s="90">
        <f t="shared" si="98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 t="e">
        <f t="shared" ref="J81:O89" si="99">J15*$C81</f>
        <v>#DIV/0!</v>
      </c>
      <c r="K81" s="30" t="e">
        <f t="shared" si="99"/>
        <v>#DIV/0!</v>
      </c>
      <c r="L81" s="30" t="e">
        <f t="shared" si="99"/>
        <v>#DIV/0!</v>
      </c>
      <c r="M81" s="30">
        <f t="shared" si="99"/>
        <v>0</v>
      </c>
      <c r="N81" s="30">
        <f t="shared" si="99"/>
        <v>0</v>
      </c>
      <c r="O81" s="30">
        <f t="shared" si="99"/>
        <v>0</v>
      </c>
      <c r="P81" s="64"/>
      <c r="Q81" s="30" t="e">
        <f t="shared" ref="Q81:V89" si="100">Q15*$C81</f>
        <v>#DIV/0!</v>
      </c>
      <c r="R81" s="30" t="e">
        <f t="shared" si="100"/>
        <v>#DIV/0!</v>
      </c>
      <c r="S81" s="30" t="e">
        <f t="shared" si="100"/>
        <v>#DIV/0!</v>
      </c>
      <c r="T81" s="30">
        <f t="shared" si="100"/>
        <v>0</v>
      </c>
      <c r="U81" s="30">
        <f t="shared" si="100"/>
        <v>0</v>
      </c>
      <c r="V81" s="30">
        <f t="shared" si="100"/>
        <v>0</v>
      </c>
      <c r="W81" s="64"/>
      <c r="X81" s="30" t="e">
        <f t="shared" ref="X81:AC89" si="101">X15*$C81</f>
        <v>#DIV/0!</v>
      </c>
      <c r="Y81" s="30" t="e">
        <f t="shared" si="101"/>
        <v>#DIV/0!</v>
      </c>
      <c r="Z81" s="30" t="e">
        <f t="shared" si="101"/>
        <v>#DIV/0!</v>
      </c>
      <c r="AA81" s="30">
        <f t="shared" si="101"/>
        <v>4.7224259999999996</v>
      </c>
      <c r="AB81" s="30">
        <f t="shared" si="101"/>
        <v>0.68103000000000002</v>
      </c>
      <c r="AC81" s="30">
        <f t="shared" si="101"/>
        <v>6.2000000000000006E-2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 t="e">
        <f t="shared" si="99"/>
        <v>#DIV/0!</v>
      </c>
      <c r="K82" s="30" t="e">
        <f t="shared" si="99"/>
        <v>#DIV/0!</v>
      </c>
      <c r="L82" s="30" t="e">
        <f t="shared" si="99"/>
        <v>#DIV/0!</v>
      </c>
      <c r="M82" s="30">
        <f t="shared" si="99"/>
        <v>0</v>
      </c>
      <c r="N82" s="30">
        <f t="shared" si="99"/>
        <v>0</v>
      </c>
      <c r="O82" s="30">
        <f t="shared" si="99"/>
        <v>0</v>
      </c>
      <c r="P82" s="64"/>
      <c r="Q82" s="30" t="e">
        <f t="shared" si="100"/>
        <v>#DIV/0!</v>
      </c>
      <c r="R82" s="30" t="e">
        <f t="shared" si="100"/>
        <v>#DIV/0!</v>
      </c>
      <c r="S82" s="30" t="e">
        <f t="shared" si="100"/>
        <v>#DIV/0!</v>
      </c>
      <c r="T82" s="30">
        <f t="shared" si="100"/>
        <v>0</v>
      </c>
      <c r="U82" s="30">
        <f t="shared" si="100"/>
        <v>0</v>
      </c>
      <c r="V82" s="30">
        <f t="shared" si="100"/>
        <v>0</v>
      </c>
      <c r="W82" s="64"/>
      <c r="X82" s="30" t="e">
        <f t="shared" si="101"/>
        <v>#DIV/0!</v>
      </c>
      <c r="Y82" s="30" t="e">
        <f t="shared" si="101"/>
        <v>#DIV/0!</v>
      </c>
      <c r="Z82" s="30" t="e">
        <f t="shared" si="101"/>
        <v>#DIV/0!</v>
      </c>
      <c r="AA82" s="30">
        <f t="shared" si="101"/>
        <v>57.01017180000008</v>
      </c>
      <c r="AB82" s="30">
        <f t="shared" si="101"/>
        <v>125.09566090000006</v>
      </c>
      <c r="AC82" s="30">
        <f t="shared" si="101"/>
        <v>169.47172689999996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 t="e">
        <f t="shared" si="99"/>
        <v>#DIV/0!</v>
      </c>
      <c r="K83" s="30" t="e">
        <f t="shared" si="99"/>
        <v>#DIV/0!</v>
      </c>
      <c r="L83" s="30" t="e">
        <f t="shared" si="99"/>
        <v>#DIV/0!</v>
      </c>
      <c r="M83" s="30">
        <f t="shared" si="99"/>
        <v>0</v>
      </c>
      <c r="N83" s="30">
        <f t="shared" si="99"/>
        <v>0</v>
      </c>
      <c r="O83" s="30">
        <f t="shared" si="99"/>
        <v>0</v>
      </c>
      <c r="P83" s="64"/>
      <c r="Q83" s="30" t="e">
        <f t="shared" si="100"/>
        <v>#DIV/0!</v>
      </c>
      <c r="R83" s="30" t="e">
        <f t="shared" si="100"/>
        <v>#DIV/0!</v>
      </c>
      <c r="S83" s="30" t="e">
        <f t="shared" si="100"/>
        <v>#DIV/0!</v>
      </c>
      <c r="T83" s="30">
        <f t="shared" si="100"/>
        <v>0</v>
      </c>
      <c r="U83" s="30">
        <f t="shared" si="100"/>
        <v>0</v>
      </c>
      <c r="V83" s="30">
        <f t="shared" si="100"/>
        <v>0</v>
      </c>
      <c r="W83" s="64"/>
      <c r="X83" s="30" t="e">
        <f t="shared" si="101"/>
        <v>#DIV/0!</v>
      </c>
      <c r="Y83" s="30" t="e">
        <f t="shared" si="101"/>
        <v>#DIV/0!</v>
      </c>
      <c r="Z83" s="30" t="e">
        <f t="shared" si="101"/>
        <v>#DIV/0!</v>
      </c>
      <c r="AA83" s="30">
        <f t="shared" si="101"/>
        <v>339.87154530000004</v>
      </c>
      <c r="AB83" s="30">
        <f t="shared" si="101"/>
        <v>440.03083680000009</v>
      </c>
      <c r="AC83" s="30">
        <f t="shared" si="101"/>
        <v>395.41418320000014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 t="e">
        <f t="shared" si="99"/>
        <v>#DIV/0!</v>
      </c>
      <c r="K84" s="30" t="e">
        <f t="shared" si="99"/>
        <v>#DIV/0!</v>
      </c>
      <c r="L84" s="30" t="e">
        <f t="shared" si="99"/>
        <v>#DIV/0!</v>
      </c>
      <c r="M84" s="30">
        <f t="shared" si="99"/>
        <v>0</v>
      </c>
      <c r="N84" s="30">
        <f t="shared" si="99"/>
        <v>0</v>
      </c>
      <c r="O84" s="30">
        <f t="shared" si="99"/>
        <v>0</v>
      </c>
      <c r="P84" s="64"/>
      <c r="Q84" s="30" t="e">
        <f t="shared" si="100"/>
        <v>#DIV/0!</v>
      </c>
      <c r="R84" s="30" t="e">
        <f t="shared" si="100"/>
        <v>#DIV/0!</v>
      </c>
      <c r="S84" s="30" t="e">
        <f t="shared" si="100"/>
        <v>#DIV/0!</v>
      </c>
      <c r="T84" s="30">
        <f t="shared" si="100"/>
        <v>0</v>
      </c>
      <c r="U84" s="30">
        <f t="shared" si="100"/>
        <v>0</v>
      </c>
      <c r="V84" s="30">
        <f t="shared" si="100"/>
        <v>0</v>
      </c>
      <c r="W84" s="64"/>
      <c r="X84" s="30" t="e">
        <f t="shared" si="101"/>
        <v>#DIV/0!</v>
      </c>
      <c r="Y84" s="30" t="e">
        <f t="shared" si="101"/>
        <v>#DIV/0!</v>
      </c>
      <c r="Z84" s="30" t="e">
        <f t="shared" si="101"/>
        <v>#DIV/0!</v>
      </c>
      <c r="AA84" s="30">
        <f t="shared" si="101"/>
        <v>56.329326600000002</v>
      </c>
      <c r="AB84" s="30">
        <f t="shared" si="101"/>
        <v>96.277578100000042</v>
      </c>
      <c r="AC84" s="30">
        <f t="shared" si="101"/>
        <v>74.792027200000007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 t="e">
        <f t="shared" si="99"/>
        <v>#DIV/0!</v>
      </c>
      <c r="K85" s="30" t="e">
        <f t="shared" si="99"/>
        <v>#DIV/0!</v>
      </c>
      <c r="L85" s="30" t="e">
        <f t="shared" si="99"/>
        <v>#DIV/0!</v>
      </c>
      <c r="M85" s="30">
        <f t="shared" si="99"/>
        <v>0</v>
      </c>
      <c r="N85" s="30">
        <f t="shared" si="99"/>
        <v>0</v>
      </c>
      <c r="O85" s="30">
        <f t="shared" si="99"/>
        <v>0</v>
      </c>
      <c r="P85" s="64"/>
      <c r="Q85" s="30" t="e">
        <f t="shared" si="100"/>
        <v>#DIV/0!</v>
      </c>
      <c r="R85" s="30" t="e">
        <f t="shared" si="100"/>
        <v>#DIV/0!</v>
      </c>
      <c r="S85" s="30" t="e">
        <f t="shared" si="100"/>
        <v>#DIV/0!</v>
      </c>
      <c r="T85" s="30">
        <f t="shared" si="100"/>
        <v>0</v>
      </c>
      <c r="U85" s="30">
        <f t="shared" si="100"/>
        <v>0</v>
      </c>
      <c r="V85" s="30">
        <f t="shared" si="100"/>
        <v>0</v>
      </c>
      <c r="W85" s="64"/>
      <c r="X85" s="30" t="e">
        <f t="shared" si="101"/>
        <v>#DIV/0!</v>
      </c>
      <c r="Y85" s="30" t="e">
        <f t="shared" si="101"/>
        <v>#DIV/0!</v>
      </c>
      <c r="Z85" s="30" t="e">
        <f t="shared" si="101"/>
        <v>#DIV/0!</v>
      </c>
      <c r="AA85" s="30">
        <f t="shared" si="101"/>
        <v>1.1639519999999994</v>
      </c>
      <c r="AB85" s="30">
        <f t="shared" si="101"/>
        <v>14.915900000000001</v>
      </c>
      <c r="AC85" s="30">
        <f t="shared" si="101"/>
        <v>2.3627500000000001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 t="e">
        <f t="shared" si="99"/>
        <v>#DIV/0!</v>
      </c>
      <c r="K86" s="89" t="e">
        <f t="shared" si="99"/>
        <v>#DIV/0!</v>
      </c>
      <c r="L86" s="89" t="e">
        <f t="shared" si="99"/>
        <v>#DIV/0!</v>
      </c>
      <c r="M86" s="89">
        <f t="shared" si="99"/>
        <v>0</v>
      </c>
      <c r="N86" s="89">
        <f t="shared" si="99"/>
        <v>0</v>
      </c>
      <c r="O86" s="89">
        <f t="shared" si="99"/>
        <v>0</v>
      </c>
      <c r="P86" s="64"/>
      <c r="Q86" s="89" t="e">
        <f t="shared" si="100"/>
        <v>#DIV/0!</v>
      </c>
      <c r="R86" s="89" t="e">
        <f t="shared" si="100"/>
        <v>#DIV/0!</v>
      </c>
      <c r="S86" s="89" t="e">
        <f t="shared" si="100"/>
        <v>#DIV/0!</v>
      </c>
      <c r="T86" s="89">
        <f t="shared" si="100"/>
        <v>0</v>
      </c>
      <c r="U86" s="89">
        <f t="shared" si="100"/>
        <v>0</v>
      </c>
      <c r="V86" s="89">
        <f t="shared" si="100"/>
        <v>0</v>
      </c>
      <c r="W86" s="64"/>
      <c r="X86" s="89" t="e">
        <f t="shared" si="101"/>
        <v>#DIV/0!</v>
      </c>
      <c r="Y86" s="89" t="e">
        <f t="shared" si="101"/>
        <v>#DIV/0!</v>
      </c>
      <c r="Z86" s="89" t="e">
        <f t="shared" si="101"/>
        <v>#DIV/0!</v>
      </c>
      <c r="AA86" s="89">
        <f t="shared" si="101"/>
        <v>0</v>
      </c>
      <c r="AB86" s="89">
        <f t="shared" si="101"/>
        <v>0</v>
      </c>
      <c r="AC86" s="89">
        <f t="shared" si="101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 t="e">
        <f t="shared" si="99"/>
        <v>#DIV/0!</v>
      </c>
      <c r="K87" s="89" t="e">
        <f t="shared" si="99"/>
        <v>#DIV/0!</v>
      </c>
      <c r="L87" s="89" t="e">
        <f t="shared" si="99"/>
        <v>#DIV/0!</v>
      </c>
      <c r="M87" s="89">
        <f t="shared" si="99"/>
        <v>0</v>
      </c>
      <c r="N87" s="89">
        <f t="shared" si="99"/>
        <v>0</v>
      </c>
      <c r="O87" s="89">
        <f t="shared" si="99"/>
        <v>0</v>
      </c>
      <c r="P87" s="64"/>
      <c r="Q87" s="89" t="e">
        <f t="shared" si="100"/>
        <v>#DIV/0!</v>
      </c>
      <c r="R87" s="89" t="e">
        <f t="shared" si="100"/>
        <v>#DIV/0!</v>
      </c>
      <c r="S87" s="89" t="e">
        <f t="shared" si="100"/>
        <v>#DIV/0!</v>
      </c>
      <c r="T87" s="89">
        <f t="shared" si="100"/>
        <v>0</v>
      </c>
      <c r="U87" s="89">
        <f t="shared" si="100"/>
        <v>0</v>
      </c>
      <c r="V87" s="89">
        <f t="shared" si="100"/>
        <v>0</v>
      </c>
      <c r="W87" s="64"/>
      <c r="X87" s="89" t="e">
        <f t="shared" si="101"/>
        <v>#DIV/0!</v>
      </c>
      <c r="Y87" s="89" t="e">
        <f t="shared" si="101"/>
        <v>#DIV/0!</v>
      </c>
      <c r="Z87" s="89" t="e">
        <f t="shared" si="101"/>
        <v>#DIV/0!</v>
      </c>
      <c r="AA87" s="89">
        <f t="shared" si="101"/>
        <v>0</v>
      </c>
      <c r="AB87" s="89">
        <f t="shared" si="101"/>
        <v>0</v>
      </c>
      <c r="AC87" s="89">
        <f t="shared" si="101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 t="e">
        <f t="shared" si="99"/>
        <v>#DIV/0!</v>
      </c>
      <c r="K88" s="30" t="e">
        <f t="shared" si="99"/>
        <v>#DIV/0!</v>
      </c>
      <c r="L88" s="30" t="e">
        <f t="shared" si="99"/>
        <v>#DIV/0!</v>
      </c>
      <c r="M88" s="30">
        <f t="shared" si="99"/>
        <v>0</v>
      </c>
      <c r="N88" s="30">
        <f t="shared" si="99"/>
        <v>0</v>
      </c>
      <c r="O88" s="30">
        <f t="shared" si="99"/>
        <v>0</v>
      </c>
      <c r="P88" s="64"/>
      <c r="Q88" s="30" t="e">
        <f t="shared" si="100"/>
        <v>#DIV/0!</v>
      </c>
      <c r="R88" s="30" t="e">
        <f t="shared" si="100"/>
        <v>#DIV/0!</v>
      </c>
      <c r="S88" s="30" t="e">
        <f t="shared" si="100"/>
        <v>#DIV/0!</v>
      </c>
      <c r="T88" s="30">
        <f t="shared" si="100"/>
        <v>0</v>
      </c>
      <c r="U88" s="30">
        <f t="shared" si="100"/>
        <v>0</v>
      </c>
      <c r="V88" s="30">
        <f t="shared" si="100"/>
        <v>0</v>
      </c>
      <c r="W88" s="64"/>
      <c r="X88" s="30" t="e">
        <f t="shared" si="101"/>
        <v>#DIV/0!</v>
      </c>
      <c r="Y88" s="30" t="e">
        <f t="shared" si="101"/>
        <v>#DIV/0!</v>
      </c>
      <c r="Z88" s="30" t="e">
        <f t="shared" si="101"/>
        <v>#DIV/0!</v>
      </c>
      <c r="AA88" s="30">
        <f t="shared" si="101"/>
        <v>31.211471499999998</v>
      </c>
      <c r="AB88" s="30">
        <f t="shared" si="101"/>
        <v>49.699742199999996</v>
      </c>
      <c r="AC88" s="30">
        <f t="shared" si="101"/>
        <v>44.959270300000007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 t="e">
        <f t="shared" si="99"/>
        <v>#DIV/0!</v>
      </c>
      <c r="K89" s="89" t="e">
        <f t="shared" si="99"/>
        <v>#DIV/0!</v>
      </c>
      <c r="L89" s="89" t="e">
        <f t="shared" si="99"/>
        <v>#DIV/0!</v>
      </c>
      <c r="M89" s="89">
        <f t="shared" si="99"/>
        <v>0</v>
      </c>
      <c r="N89" s="89">
        <f t="shared" si="99"/>
        <v>0</v>
      </c>
      <c r="O89" s="89">
        <f t="shared" si="99"/>
        <v>0</v>
      </c>
      <c r="P89" s="64"/>
      <c r="Q89" s="89" t="e">
        <f t="shared" si="100"/>
        <v>#DIV/0!</v>
      </c>
      <c r="R89" s="89" t="e">
        <f t="shared" si="100"/>
        <v>#DIV/0!</v>
      </c>
      <c r="S89" s="89" t="e">
        <f t="shared" si="100"/>
        <v>#DIV/0!</v>
      </c>
      <c r="T89" s="89">
        <f t="shared" si="100"/>
        <v>0</v>
      </c>
      <c r="U89" s="89">
        <f t="shared" si="100"/>
        <v>0</v>
      </c>
      <c r="V89" s="89">
        <f t="shared" si="100"/>
        <v>0</v>
      </c>
      <c r="W89" s="64"/>
      <c r="X89" s="89" t="e">
        <f t="shared" si="101"/>
        <v>#DIV/0!</v>
      </c>
      <c r="Y89" s="89" t="e">
        <f t="shared" si="101"/>
        <v>#DIV/0!</v>
      </c>
      <c r="Z89" s="89" t="e">
        <f t="shared" si="101"/>
        <v>#DIV/0!</v>
      </c>
      <c r="AA89" s="89">
        <f t="shared" si="101"/>
        <v>0</v>
      </c>
      <c r="AB89" s="89">
        <f t="shared" si="101"/>
        <v>0</v>
      </c>
      <c r="AC89" s="89">
        <f t="shared" si="101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 t="e">
        <f>SUM(J81:J89)</f>
        <v>#DIV/0!</v>
      </c>
      <c r="K90" s="15" t="e">
        <f>SUM(K81:K89)</f>
        <v>#DIV/0!</v>
      </c>
      <c r="L90" s="15" t="e">
        <f t="shared" ref="L90:O90" si="102">SUM(L81:L89)</f>
        <v>#DIV/0!</v>
      </c>
      <c r="M90" s="15">
        <f t="shared" si="102"/>
        <v>0</v>
      </c>
      <c r="N90" s="15">
        <f t="shared" si="102"/>
        <v>0</v>
      </c>
      <c r="O90" s="15">
        <f t="shared" si="102"/>
        <v>0</v>
      </c>
      <c r="P90" s="64"/>
      <c r="Q90" s="15" t="e">
        <f>SUM(Q81:Q89)</f>
        <v>#DIV/0!</v>
      </c>
      <c r="R90" s="15" t="e">
        <f>SUM(R81:R89)</f>
        <v>#DIV/0!</v>
      </c>
      <c r="S90" s="15" t="e">
        <f t="shared" ref="S90:V90" si="103">SUM(S81:S89)</f>
        <v>#DIV/0!</v>
      </c>
      <c r="T90" s="15">
        <f t="shared" si="103"/>
        <v>0</v>
      </c>
      <c r="U90" s="15">
        <f t="shared" si="103"/>
        <v>0</v>
      </c>
      <c r="V90" s="15">
        <f t="shared" si="103"/>
        <v>0</v>
      </c>
      <c r="W90" s="64"/>
      <c r="X90" s="15" t="e">
        <f>SUM(X81:X89)</f>
        <v>#DIV/0!</v>
      </c>
      <c r="Y90" s="15" t="e">
        <f>SUM(Y81:Y89)</f>
        <v>#DIV/0!</v>
      </c>
      <c r="Z90" s="15" t="e">
        <f t="shared" ref="Z90:AC90" si="104">SUM(Z81:Z89)</f>
        <v>#DIV/0!</v>
      </c>
      <c r="AA90" s="15">
        <f t="shared" si="104"/>
        <v>490.30889320000011</v>
      </c>
      <c r="AB90" s="15">
        <f t="shared" si="104"/>
        <v>726.70074800000009</v>
      </c>
      <c r="AC90" s="15">
        <f t="shared" si="104"/>
        <v>687.06195760000014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 t="e">
        <f t="shared" ref="J92:O96" si="105">J26*$C92</f>
        <v>#DIV/0!</v>
      </c>
      <c r="K92" s="30" t="e">
        <f t="shared" si="105"/>
        <v>#DIV/0!</v>
      </c>
      <c r="L92" s="30" t="e">
        <f t="shared" si="105"/>
        <v>#DIV/0!</v>
      </c>
      <c r="M92" s="30">
        <f t="shared" si="105"/>
        <v>0</v>
      </c>
      <c r="N92" s="30">
        <f t="shared" si="105"/>
        <v>0</v>
      </c>
      <c r="O92" s="30">
        <f t="shared" si="105"/>
        <v>0</v>
      </c>
      <c r="P92" s="64"/>
      <c r="Q92" s="30" t="e">
        <f t="shared" ref="Q92:V96" si="106">Q26*$C92</f>
        <v>#DIV/0!</v>
      </c>
      <c r="R92" s="30" t="e">
        <f t="shared" si="106"/>
        <v>#DIV/0!</v>
      </c>
      <c r="S92" s="30" t="e">
        <f t="shared" si="106"/>
        <v>#DIV/0!</v>
      </c>
      <c r="T92" s="30">
        <f t="shared" si="106"/>
        <v>0</v>
      </c>
      <c r="U92" s="30">
        <f t="shared" si="106"/>
        <v>0</v>
      </c>
      <c r="V92" s="30">
        <f t="shared" si="106"/>
        <v>0</v>
      </c>
      <c r="W92" s="64"/>
      <c r="X92" s="30" t="e">
        <f t="shared" ref="X92:AC96" si="107">X26*$C92</f>
        <v>#DIV/0!</v>
      </c>
      <c r="Y92" s="30" t="e">
        <f t="shared" si="107"/>
        <v>#DIV/0!</v>
      </c>
      <c r="Z92" s="30" t="e">
        <f t="shared" si="107"/>
        <v>#DIV/0!</v>
      </c>
      <c r="AA92" s="30">
        <f t="shared" si="107"/>
        <v>2093.4515145000005</v>
      </c>
      <c r="AB92" s="30">
        <f t="shared" si="107"/>
        <v>5631.0148805000008</v>
      </c>
      <c r="AC92" s="30">
        <f t="shared" si="107"/>
        <v>4957.1784525999992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 t="e">
        <f t="shared" si="105"/>
        <v>#DIV/0!</v>
      </c>
      <c r="K93" s="30" t="e">
        <f t="shared" si="105"/>
        <v>#DIV/0!</v>
      </c>
      <c r="L93" s="30" t="e">
        <f t="shared" si="105"/>
        <v>#DIV/0!</v>
      </c>
      <c r="M93" s="30">
        <f t="shared" si="105"/>
        <v>0</v>
      </c>
      <c r="N93" s="30">
        <f t="shared" si="105"/>
        <v>0</v>
      </c>
      <c r="O93" s="30">
        <f t="shared" si="105"/>
        <v>0</v>
      </c>
      <c r="P93" s="64"/>
      <c r="Q93" s="30" t="e">
        <f t="shared" si="106"/>
        <v>#DIV/0!</v>
      </c>
      <c r="R93" s="30" t="e">
        <f t="shared" si="106"/>
        <v>#DIV/0!</v>
      </c>
      <c r="S93" s="30" t="e">
        <f t="shared" si="106"/>
        <v>#DIV/0!</v>
      </c>
      <c r="T93" s="30">
        <f t="shared" si="106"/>
        <v>0</v>
      </c>
      <c r="U93" s="30">
        <f t="shared" si="106"/>
        <v>0</v>
      </c>
      <c r="V93" s="30">
        <f t="shared" si="106"/>
        <v>0</v>
      </c>
      <c r="W93" s="64"/>
      <c r="X93" s="30" t="e">
        <f t="shared" si="107"/>
        <v>#DIV/0!</v>
      </c>
      <c r="Y93" s="30" t="e">
        <f t="shared" si="107"/>
        <v>#DIV/0!</v>
      </c>
      <c r="Z93" s="30" t="e">
        <f t="shared" si="107"/>
        <v>#DIV/0!</v>
      </c>
      <c r="AA93" s="30">
        <f t="shared" si="107"/>
        <v>523.96172000000001</v>
      </c>
      <c r="AB93" s="30">
        <f t="shared" si="107"/>
        <v>482.10563460000009</v>
      </c>
      <c r="AC93" s="30">
        <f t="shared" si="107"/>
        <v>340.20251539999998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 t="e">
        <f t="shared" si="105"/>
        <v>#DIV/0!</v>
      </c>
      <c r="K94" s="30" t="e">
        <f t="shared" si="105"/>
        <v>#DIV/0!</v>
      </c>
      <c r="L94" s="30" t="e">
        <f t="shared" si="105"/>
        <v>#DIV/0!</v>
      </c>
      <c r="M94" s="30">
        <f t="shared" si="105"/>
        <v>0</v>
      </c>
      <c r="N94" s="30">
        <f>N28*$C94</f>
        <v>0</v>
      </c>
      <c r="O94" s="30">
        <f t="shared" si="105"/>
        <v>0</v>
      </c>
      <c r="P94" s="64"/>
      <c r="Q94" s="30" t="e">
        <f t="shared" si="106"/>
        <v>#DIV/0!</v>
      </c>
      <c r="R94" s="30" t="e">
        <f t="shared" si="106"/>
        <v>#DIV/0!</v>
      </c>
      <c r="S94" s="30" t="e">
        <f t="shared" si="106"/>
        <v>#DIV/0!</v>
      </c>
      <c r="T94" s="30">
        <f t="shared" si="106"/>
        <v>0</v>
      </c>
      <c r="U94" s="30">
        <f t="shared" si="106"/>
        <v>0</v>
      </c>
      <c r="V94" s="30">
        <f t="shared" si="106"/>
        <v>0</v>
      </c>
      <c r="W94" s="64"/>
      <c r="X94" s="30" t="e">
        <f t="shared" si="107"/>
        <v>#DIV/0!</v>
      </c>
      <c r="Y94" s="30" t="e">
        <f t="shared" si="107"/>
        <v>#DIV/0!</v>
      </c>
      <c r="Z94" s="30" t="e">
        <f t="shared" si="107"/>
        <v>#DIV/0!</v>
      </c>
      <c r="AA94" s="30">
        <f t="shared" si="107"/>
        <v>-13.123535200000001</v>
      </c>
      <c r="AB94" s="30">
        <f t="shared" si="107"/>
        <v>697.3199645000002</v>
      </c>
      <c r="AC94" s="30">
        <f t="shared" si="107"/>
        <v>198.83099660000002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 t="e">
        <f t="shared" si="105"/>
        <v>#DIV/0!</v>
      </c>
      <c r="K95" s="30" t="e">
        <f t="shared" si="105"/>
        <v>#DIV/0!</v>
      </c>
      <c r="L95" s="30" t="e">
        <f t="shared" si="105"/>
        <v>#DIV/0!</v>
      </c>
      <c r="M95" s="30">
        <f t="shared" si="105"/>
        <v>0</v>
      </c>
      <c r="N95" s="30">
        <f t="shared" si="105"/>
        <v>0</v>
      </c>
      <c r="O95" s="30">
        <f t="shared" si="105"/>
        <v>0</v>
      </c>
      <c r="P95" s="64"/>
      <c r="Q95" s="30" t="e">
        <f t="shared" si="106"/>
        <v>#DIV/0!</v>
      </c>
      <c r="R95" s="30" t="e">
        <f t="shared" si="106"/>
        <v>#DIV/0!</v>
      </c>
      <c r="S95" s="30" t="e">
        <f t="shared" si="106"/>
        <v>#DIV/0!</v>
      </c>
      <c r="T95" s="30">
        <f t="shared" si="106"/>
        <v>0</v>
      </c>
      <c r="U95" s="30">
        <f t="shared" si="106"/>
        <v>0</v>
      </c>
      <c r="V95" s="30">
        <f t="shared" si="106"/>
        <v>0</v>
      </c>
      <c r="W95" s="64"/>
      <c r="X95" s="30" t="e">
        <f t="shared" si="107"/>
        <v>#DIV/0!</v>
      </c>
      <c r="Y95" s="30" t="e">
        <f t="shared" si="107"/>
        <v>#DIV/0!</v>
      </c>
      <c r="Z95" s="30" t="e">
        <f t="shared" si="107"/>
        <v>#DIV/0!</v>
      </c>
      <c r="AA95" s="30">
        <f t="shared" si="107"/>
        <v>482.17099540000004</v>
      </c>
      <c r="AB95" s="30">
        <f t="shared" si="107"/>
        <v>475.91419330000008</v>
      </c>
      <c r="AC95" s="30">
        <f t="shared" si="107"/>
        <v>479.77910220000007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 t="e">
        <f t="shared" si="105"/>
        <v>#DIV/0!</v>
      </c>
      <c r="K96" s="30" t="e">
        <f t="shared" si="105"/>
        <v>#DIV/0!</v>
      </c>
      <c r="L96" s="30" t="e">
        <f t="shared" si="105"/>
        <v>#DIV/0!</v>
      </c>
      <c r="M96" s="30">
        <f t="shared" si="105"/>
        <v>0</v>
      </c>
      <c r="N96" s="30">
        <f t="shared" si="105"/>
        <v>0</v>
      </c>
      <c r="O96" s="30">
        <f t="shared" si="105"/>
        <v>0</v>
      </c>
      <c r="P96" s="64"/>
      <c r="Q96" s="30" t="e">
        <f t="shared" si="106"/>
        <v>#DIV/0!</v>
      </c>
      <c r="R96" s="30" t="e">
        <f t="shared" si="106"/>
        <v>#DIV/0!</v>
      </c>
      <c r="S96" s="30" t="e">
        <f t="shared" si="106"/>
        <v>#DIV/0!</v>
      </c>
      <c r="T96" s="30">
        <f t="shared" si="106"/>
        <v>0</v>
      </c>
      <c r="U96" s="30">
        <f t="shared" si="106"/>
        <v>0</v>
      </c>
      <c r="V96" s="30">
        <f t="shared" si="106"/>
        <v>0</v>
      </c>
      <c r="W96" s="64"/>
      <c r="X96" s="30" t="e">
        <f t="shared" si="107"/>
        <v>#DIV/0!</v>
      </c>
      <c r="Y96" s="30" t="e">
        <f t="shared" si="107"/>
        <v>#DIV/0!</v>
      </c>
      <c r="Z96" s="30" t="e">
        <f t="shared" si="107"/>
        <v>#DIV/0!</v>
      </c>
      <c r="AA96" s="30">
        <f t="shared" si="107"/>
        <v>509.4865084000001</v>
      </c>
      <c r="AB96" s="30">
        <f t="shared" si="107"/>
        <v>818.65622740000003</v>
      </c>
      <c r="AC96" s="30">
        <f t="shared" si="107"/>
        <v>883.09987210000008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 t="e">
        <f t="shared" ref="J99:O103" si="108">J33*$C99</f>
        <v>#DIV/0!</v>
      </c>
      <c r="K99" s="30" t="e">
        <f t="shared" si="108"/>
        <v>#DIV/0!</v>
      </c>
      <c r="L99" s="30" t="e">
        <f t="shared" si="108"/>
        <v>#DIV/0!</v>
      </c>
      <c r="M99" s="30">
        <f t="shared" si="108"/>
        <v>0</v>
      </c>
      <c r="N99" s="30">
        <f t="shared" si="108"/>
        <v>0</v>
      </c>
      <c r="O99" s="30">
        <f t="shared" si="108"/>
        <v>0</v>
      </c>
      <c r="P99" s="64"/>
      <c r="Q99" s="30" t="e">
        <f t="shared" ref="Q99:V103" si="109">Q33*$C99</f>
        <v>#DIV/0!</v>
      </c>
      <c r="R99" s="30" t="e">
        <f t="shared" si="109"/>
        <v>#DIV/0!</v>
      </c>
      <c r="S99" s="30" t="e">
        <f t="shared" si="109"/>
        <v>#DIV/0!</v>
      </c>
      <c r="T99" s="30">
        <f t="shared" si="109"/>
        <v>0</v>
      </c>
      <c r="U99" s="30">
        <f t="shared" si="109"/>
        <v>0</v>
      </c>
      <c r="V99" s="30">
        <f t="shared" si="109"/>
        <v>0</v>
      </c>
      <c r="W99" s="64"/>
      <c r="X99" s="30" t="e">
        <f t="shared" ref="X99:AC103" si="110">X33*$C99</f>
        <v>#DIV/0!</v>
      </c>
      <c r="Y99" s="30" t="e">
        <f t="shared" si="110"/>
        <v>#DIV/0!</v>
      </c>
      <c r="Z99" s="30" t="e">
        <f t="shared" si="110"/>
        <v>#DIV/0!</v>
      </c>
      <c r="AA99" s="30">
        <f t="shared" si="110"/>
        <v>1.3997600000000001</v>
      </c>
      <c r="AB99" s="30">
        <f t="shared" si="110"/>
        <v>0</v>
      </c>
      <c r="AC99" s="30">
        <f t="shared" si="110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 t="e">
        <f t="shared" si="108"/>
        <v>#DIV/0!</v>
      </c>
      <c r="K100" s="30" t="e">
        <f t="shared" si="108"/>
        <v>#DIV/0!</v>
      </c>
      <c r="L100" s="30" t="e">
        <f t="shared" si="108"/>
        <v>#DIV/0!</v>
      </c>
      <c r="M100" s="30">
        <f t="shared" si="108"/>
        <v>0</v>
      </c>
      <c r="N100" s="30">
        <f t="shared" si="108"/>
        <v>0</v>
      </c>
      <c r="O100" s="30">
        <f t="shared" si="108"/>
        <v>0</v>
      </c>
      <c r="P100" s="64"/>
      <c r="Q100" s="30" t="e">
        <f t="shared" si="109"/>
        <v>#DIV/0!</v>
      </c>
      <c r="R100" s="30" t="e">
        <f t="shared" si="109"/>
        <v>#DIV/0!</v>
      </c>
      <c r="S100" s="30" t="e">
        <f t="shared" si="109"/>
        <v>#DIV/0!</v>
      </c>
      <c r="T100" s="30">
        <f t="shared" si="109"/>
        <v>0</v>
      </c>
      <c r="U100" s="30">
        <f t="shared" si="109"/>
        <v>0</v>
      </c>
      <c r="V100" s="30">
        <f t="shared" si="109"/>
        <v>0</v>
      </c>
      <c r="W100" s="64"/>
      <c r="X100" s="30" t="e">
        <f t="shared" si="110"/>
        <v>#DIV/0!</v>
      </c>
      <c r="Y100" s="30" t="e">
        <f t="shared" si="110"/>
        <v>#DIV/0!</v>
      </c>
      <c r="Z100" s="30" t="e">
        <f t="shared" si="110"/>
        <v>#DIV/0!</v>
      </c>
      <c r="AA100" s="30">
        <f t="shared" si="110"/>
        <v>619.96043170000007</v>
      </c>
      <c r="AB100" s="30">
        <f t="shared" si="110"/>
        <v>308.54289280000006</v>
      </c>
      <c r="AC100" s="30">
        <f t="shared" si="110"/>
        <v>516.38431160000005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 t="e">
        <f t="shared" si="108"/>
        <v>#DIV/0!</v>
      </c>
      <c r="K101" s="30" t="e">
        <f t="shared" si="108"/>
        <v>#DIV/0!</v>
      </c>
      <c r="L101" s="30" t="e">
        <f t="shared" si="108"/>
        <v>#DIV/0!</v>
      </c>
      <c r="M101" s="30">
        <f t="shared" si="108"/>
        <v>0</v>
      </c>
      <c r="N101" s="30">
        <f t="shared" si="108"/>
        <v>0</v>
      </c>
      <c r="O101" s="30">
        <f t="shared" si="108"/>
        <v>0</v>
      </c>
      <c r="P101" s="64"/>
      <c r="Q101" s="30" t="e">
        <f t="shared" si="109"/>
        <v>#DIV/0!</v>
      </c>
      <c r="R101" s="30" t="e">
        <f t="shared" si="109"/>
        <v>#DIV/0!</v>
      </c>
      <c r="S101" s="30" t="e">
        <f t="shared" si="109"/>
        <v>#DIV/0!</v>
      </c>
      <c r="T101" s="30">
        <f t="shared" si="109"/>
        <v>0</v>
      </c>
      <c r="U101" s="30">
        <f t="shared" si="109"/>
        <v>0</v>
      </c>
      <c r="V101" s="30">
        <f t="shared" si="109"/>
        <v>0</v>
      </c>
      <c r="W101" s="64"/>
      <c r="X101" s="30" t="e">
        <f t="shared" si="110"/>
        <v>#DIV/0!</v>
      </c>
      <c r="Y101" s="30" t="e">
        <f t="shared" si="110"/>
        <v>#DIV/0!</v>
      </c>
      <c r="Z101" s="30" t="e">
        <f t="shared" si="110"/>
        <v>#DIV/0!</v>
      </c>
      <c r="AA101" s="30">
        <f t="shared" si="110"/>
        <v>100.95811880000001</v>
      </c>
      <c r="AB101" s="30">
        <f t="shared" si="110"/>
        <v>141.94191599999999</v>
      </c>
      <c r="AC101" s="30">
        <f t="shared" si="110"/>
        <v>110.43325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 t="e">
        <f t="shared" si="108"/>
        <v>#DIV/0!</v>
      </c>
      <c r="K102" s="30" t="e">
        <f t="shared" si="108"/>
        <v>#DIV/0!</v>
      </c>
      <c r="L102" s="30" t="e">
        <f t="shared" si="108"/>
        <v>#DIV/0!</v>
      </c>
      <c r="M102" s="30">
        <f t="shared" si="108"/>
        <v>0</v>
      </c>
      <c r="N102" s="30">
        <f t="shared" si="108"/>
        <v>0</v>
      </c>
      <c r="O102" s="30">
        <f t="shared" si="108"/>
        <v>0</v>
      </c>
      <c r="P102" s="64"/>
      <c r="Q102" s="30" t="e">
        <f t="shared" si="109"/>
        <v>#DIV/0!</v>
      </c>
      <c r="R102" s="30" t="e">
        <f t="shared" si="109"/>
        <v>#DIV/0!</v>
      </c>
      <c r="S102" s="30" t="e">
        <f t="shared" si="109"/>
        <v>#DIV/0!</v>
      </c>
      <c r="T102" s="30">
        <f t="shared" si="109"/>
        <v>0</v>
      </c>
      <c r="U102" s="30">
        <f t="shared" si="109"/>
        <v>0</v>
      </c>
      <c r="V102" s="30">
        <f t="shared" si="109"/>
        <v>0</v>
      </c>
      <c r="W102" s="64"/>
      <c r="X102" s="30" t="e">
        <f t="shared" si="110"/>
        <v>#DIV/0!</v>
      </c>
      <c r="Y102" s="30" t="e">
        <f t="shared" si="110"/>
        <v>#DIV/0!</v>
      </c>
      <c r="Z102" s="30" t="e">
        <f t="shared" si="110"/>
        <v>#DIV/0!</v>
      </c>
      <c r="AA102" s="30">
        <f t="shared" si="110"/>
        <v>97.669004000000015</v>
      </c>
      <c r="AB102" s="30">
        <f t="shared" si="110"/>
        <v>182.11986739999998</v>
      </c>
      <c r="AC102" s="30">
        <f t="shared" si="110"/>
        <v>201.36474999999999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 t="e">
        <f t="shared" si="108"/>
        <v>#DIV/0!</v>
      </c>
      <c r="K103" s="30" t="e">
        <f t="shared" si="108"/>
        <v>#DIV/0!</v>
      </c>
      <c r="L103" s="30" t="e">
        <f t="shared" si="108"/>
        <v>#DIV/0!</v>
      </c>
      <c r="M103" s="30">
        <f t="shared" si="108"/>
        <v>0</v>
      </c>
      <c r="N103" s="30">
        <f t="shared" si="108"/>
        <v>0</v>
      </c>
      <c r="O103" s="30">
        <f t="shared" si="108"/>
        <v>0</v>
      </c>
      <c r="P103" s="64"/>
      <c r="Q103" s="30" t="e">
        <f t="shared" si="109"/>
        <v>#DIV/0!</v>
      </c>
      <c r="R103" s="30" t="e">
        <f t="shared" si="109"/>
        <v>#DIV/0!</v>
      </c>
      <c r="S103" s="30" t="e">
        <f t="shared" si="109"/>
        <v>#DIV/0!</v>
      </c>
      <c r="T103" s="30">
        <f t="shared" si="109"/>
        <v>0</v>
      </c>
      <c r="U103" s="30">
        <f t="shared" si="109"/>
        <v>0</v>
      </c>
      <c r="V103" s="30">
        <f t="shared" si="109"/>
        <v>0</v>
      </c>
      <c r="W103" s="64"/>
      <c r="X103" s="30" t="e">
        <f t="shared" si="110"/>
        <v>#DIV/0!</v>
      </c>
      <c r="Y103" s="30" t="e">
        <f t="shared" si="110"/>
        <v>#DIV/0!</v>
      </c>
      <c r="Z103" s="30" t="e">
        <f t="shared" si="110"/>
        <v>#DIV/0!</v>
      </c>
      <c r="AA103" s="30">
        <f t="shared" si="110"/>
        <v>100.1325842</v>
      </c>
      <c r="AB103" s="30">
        <f t="shared" si="110"/>
        <v>131.77586180000003</v>
      </c>
      <c r="AC103" s="30">
        <f t="shared" si="110"/>
        <v>70.961022400000004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 t="e">
        <f>SUM(J99:J103)</f>
        <v>#DIV/0!</v>
      </c>
      <c r="K104" s="15" t="e">
        <f t="shared" ref="K104:O104" si="111">SUM(K99:K103)</f>
        <v>#DIV/0!</v>
      </c>
      <c r="L104" s="15" t="e">
        <f t="shared" si="111"/>
        <v>#DIV/0!</v>
      </c>
      <c r="M104" s="15">
        <f t="shared" si="111"/>
        <v>0</v>
      </c>
      <c r="N104" s="15">
        <f t="shared" si="111"/>
        <v>0</v>
      </c>
      <c r="O104" s="15">
        <f t="shared" si="111"/>
        <v>0</v>
      </c>
      <c r="P104" s="64"/>
      <c r="Q104" s="15" t="e">
        <f>SUM(Q99:Q103)</f>
        <v>#DIV/0!</v>
      </c>
      <c r="R104" s="15" t="e">
        <f t="shared" ref="R104:V104" si="112">SUM(R99:R103)</f>
        <v>#DIV/0!</v>
      </c>
      <c r="S104" s="15" t="e">
        <f t="shared" si="112"/>
        <v>#DIV/0!</v>
      </c>
      <c r="T104" s="15">
        <f t="shared" si="112"/>
        <v>0</v>
      </c>
      <c r="U104" s="15">
        <f t="shared" si="112"/>
        <v>0</v>
      </c>
      <c r="V104" s="15">
        <f t="shared" si="112"/>
        <v>0</v>
      </c>
      <c r="W104" s="64"/>
      <c r="X104" s="15" t="e">
        <f>SUM(X99:X103)</f>
        <v>#DIV/0!</v>
      </c>
      <c r="Y104" s="15" t="e">
        <f t="shared" ref="Y104:AC104" si="113">SUM(Y99:Y103)</f>
        <v>#DIV/0!</v>
      </c>
      <c r="Z104" s="15" t="e">
        <f t="shared" si="113"/>
        <v>#DIV/0!</v>
      </c>
      <c r="AA104" s="15">
        <f t="shared" si="113"/>
        <v>920.11989870000002</v>
      </c>
      <c r="AB104" s="15">
        <f t="shared" si="113"/>
        <v>764.38053800000012</v>
      </c>
      <c r="AC104" s="15">
        <f t="shared" si="113"/>
        <v>899.1433340000001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 t="e">
        <f t="shared" ref="J106:O109" si="114">J40*$C106</f>
        <v>#DIV/0!</v>
      </c>
      <c r="K106" s="96" t="e">
        <f t="shared" si="114"/>
        <v>#DIV/0!</v>
      </c>
      <c r="L106" s="96" t="e">
        <f t="shared" si="114"/>
        <v>#DIV/0!</v>
      </c>
      <c r="M106" s="96">
        <f t="shared" si="114"/>
        <v>0</v>
      </c>
      <c r="N106" s="96">
        <f t="shared" si="114"/>
        <v>0</v>
      </c>
      <c r="O106" s="96">
        <f t="shared" si="114"/>
        <v>0</v>
      </c>
      <c r="P106" s="64"/>
      <c r="Q106" s="96" t="e">
        <f t="shared" ref="Q106:V109" si="115">Q40*$C106</f>
        <v>#DIV/0!</v>
      </c>
      <c r="R106" s="96" t="e">
        <f t="shared" si="115"/>
        <v>#DIV/0!</v>
      </c>
      <c r="S106" s="96" t="e">
        <f t="shared" si="115"/>
        <v>#DIV/0!</v>
      </c>
      <c r="T106" s="96">
        <f t="shared" si="115"/>
        <v>0</v>
      </c>
      <c r="U106" s="96">
        <f t="shared" si="115"/>
        <v>0</v>
      </c>
      <c r="V106" s="96">
        <f t="shared" si="115"/>
        <v>0</v>
      </c>
      <c r="W106" s="64"/>
      <c r="X106" s="96" t="e">
        <f t="shared" ref="X106:AC109" si="116">X40*$C106</f>
        <v>#DIV/0!</v>
      </c>
      <c r="Y106" s="96" t="e">
        <f t="shared" si="116"/>
        <v>#DIV/0!</v>
      </c>
      <c r="Z106" s="96" t="e">
        <f t="shared" si="116"/>
        <v>#DIV/0!</v>
      </c>
      <c r="AA106" s="96">
        <f t="shared" si="116"/>
        <v>13.123259599999999</v>
      </c>
      <c r="AB106" s="96">
        <f t="shared" si="116"/>
        <v>0</v>
      </c>
      <c r="AC106" s="96">
        <f t="shared" si="116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 t="e">
        <f t="shared" si="114"/>
        <v>#DIV/0!</v>
      </c>
      <c r="K107" s="30" t="e">
        <f t="shared" si="114"/>
        <v>#DIV/0!</v>
      </c>
      <c r="L107" s="30" t="e">
        <f t="shared" si="114"/>
        <v>#DIV/0!</v>
      </c>
      <c r="M107" s="30">
        <f t="shared" si="114"/>
        <v>0</v>
      </c>
      <c r="N107" s="30">
        <f t="shared" si="114"/>
        <v>0</v>
      </c>
      <c r="O107" s="30">
        <f t="shared" si="114"/>
        <v>0</v>
      </c>
      <c r="P107" s="64"/>
      <c r="Q107" s="30" t="e">
        <f t="shared" si="115"/>
        <v>#DIV/0!</v>
      </c>
      <c r="R107" s="30" t="e">
        <f t="shared" si="115"/>
        <v>#DIV/0!</v>
      </c>
      <c r="S107" s="30" t="e">
        <f t="shared" si="115"/>
        <v>#DIV/0!</v>
      </c>
      <c r="T107" s="30">
        <f t="shared" si="115"/>
        <v>0</v>
      </c>
      <c r="U107" s="30">
        <f t="shared" si="115"/>
        <v>0</v>
      </c>
      <c r="V107" s="30">
        <f t="shared" si="115"/>
        <v>0</v>
      </c>
      <c r="W107" s="64"/>
      <c r="X107" s="30" t="e">
        <f t="shared" si="116"/>
        <v>#DIV/0!</v>
      </c>
      <c r="Y107" s="30" t="e">
        <f t="shared" si="116"/>
        <v>#DIV/0!</v>
      </c>
      <c r="Z107" s="30" t="e">
        <f t="shared" si="116"/>
        <v>#DIV/0!</v>
      </c>
      <c r="AA107" s="30">
        <f t="shared" si="116"/>
        <v>0</v>
      </c>
      <c r="AB107" s="30">
        <f t="shared" si="116"/>
        <v>0</v>
      </c>
      <c r="AC107" s="30">
        <f t="shared" si="116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 t="e">
        <f t="shared" si="114"/>
        <v>#DIV/0!</v>
      </c>
      <c r="K108" s="96" t="e">
        <f t="shared" si="114"/>
        <v>#DIV/0!</v>
      </c>
      <c r="L108" s="96" t="e">
        <f t="shared" si="114"/>
        <v>#DIV/0!</v>
      </c>
      <c r="M108" s="96">
        <f t="shared" si="114"/>
        <v>0</v>
      </c>
      <c r="N108" s="96">
        <f t="shared" si="114"/>
        <v>0</v>
      </c>
      <c r="O108" s="96">
        <f t="shared" si="114"/>
        <v>0</v>
      </c>
      <c r="P108" s="64"/>
      <c r="Q108" s="96" t="e">
        <f t="shared" si="115"/>
        <v>#DIV/0!</v>
      </c>
      <c r="R108" s="96" t="e">
        <f t="shared" si="115"/>
        <v>#DIV/0!</v>
      </c>
      <c r="S108" s="96" t="e">
        <f t="shared" si="115"/>
        <v>#DIV/0!</v>
      </c>
      <c r="T108" s="96">
        <f t="shared" si="115"/>
        <v>0</v>
      </c>
      <c r="U108" s="96">
        <f t="shared" si="115"/>
        <v>0</v>
      </c>
      <c r="V108" s="96">
        <f t="shared" si="115"/>
        <v>0</v>
      </c>
      <c r="W108" s="64"/>
      <c r="X108" s="96" t="e">
        <f t="shared" si="116"/>
        <v>#DIV/0!</v>
      </c>
      <c r="Y108" s="96" t="e">
        <f t="shared" si="116"/>
        <v>#DIV/0!</v>
      </c>
      <c r="Z108" s="96" t="e">
        <f t="shared" si="116"/>
        <v>#DIV/0!</v>
      </c>
      <c r="AA108" s="96">
        <f t="shared" si="116"/>
        <v>52.087125500000006</v>
      </c>
      <c r="AB108" s="96">
        <f t="shared" si="116"/>
        <v>59.671387300000006</v>
      </c>
      <c r="AC108" s="96">
        <f t="shared" si="116"/>
        <v>1569.9571686000002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 t="e">
        <f t="shared" si="114"/>
        <v>#DIV/0!</v>
      </c>
      <c r="K109" s="96" t="e">
        <f t="shared" si="114"/>
        <v>#DIV/0!</v>
      </c>
      <c r="L109" s="96" t="e">
        <f t="shared" si="114"/>
        <v>#DIV/0!</v>
      </c>
      <c r="M109" s="96">
        <f t="shared" si="114"/>
        <v>0</v>
      </c>
      <c r="N109" s="96">
        <f t="shared" si="114"/>
        <v>0</v>
      </c>
      <c r="O109" s="96">
        <f t="shared" si="114"/>
        <v>0</v>
      </c>
      <c r="P109" s="64"/>
      <c r="Q109" s="96" t="e">
        <f t="shared" si="115"/>
        <v>#DIV/0!</v>
      </c>
      <c r="R109" s="96" t="e">
        <f t="shared" si="115"/>
        <v>#DIV/0!</v>
      </c>
      <c r="S109" s="96" t="e">
        <f t="shared" si="115"/>
        <v>#DIV/0!</v>
      </c>
      <c r="T109" s="96">
        <f t="shared" si="115"/>
        <v>0</v>
      </c>
      <c r="U109" s="96">
        <f t="shared" si="115"/>
        <v>0</v>
      </c>
      <c r="V109" s="96">
        <f t="shared" si="115"/>
        <v>0</v>
      </c>
      <c r="W109" s="64"/>
      <c r="X109" s="96" t="e">
        <f t="shared" si="116"/>
        <v>#DIV/0!</v>
      </c>
      <c r="Y109" s="96" t="e">
        <f t="shared" si="116"/>
        <v>#DIV/0!</v>
      </c>
      <c r="Z109" s="96" t="e">
        <f t="shared" si="116"/>
        <v>#DIV/0!</v>
      </c>
      <c r="AA109" s="96">
        <f t="shared" si="116"/>
        <v>722.51915630000019</v>
      </c>
      <c r="AB109" s="96">
        <f t="shared" si="116"/>
        <v>822.35516480000001</v>
      </c>
      <c r="AC109" s="96">
        <f t="shared" si="116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 t="e">
        <f>J109+J108+J107+J106+J104+J96+J95+J94+J93+J92</f>
        <v>#DIV/0!</v>
      </c>
      <c r="K110" s="15" t="e">
        <f t="shared" ref="K110:O110" si="117">K109+K108+K107+K106+K104+K96+K95+K94+K93+K92</f>
        <v>#DIV/0!</v>
      </c>
      <c r="L110" s="15" t="e">
        <f t="shared" si="117"/>
        <v>#DIV/0!</v>
      </c>
      <c r="M110" s="15">
        <f t="shared" si="117"/>
        <v>0</v>
      </c>
      <c r="N110" s="15">
        <f t="shared" si="117"/>
        <v>0</v>
      </c>
      <c r="O110" s="15">
        <f t="shared" si="117"/>
        <v>0</v>
      </c>
      <c r="P110" s="64"/>
      <c r="Q110" s="15" t="e">
        <f>Q109+Q108+Q107+Q106+Q104+Q96+Q95+Q94+Q93+Q92</f>
        <v>#DIV/0!</v>
      </c>
      <c r="R110" s="15" t="e">
        <f t="shared" ref="R110:V110" si="118">R109+R108+R107+R106+R104+R96+R95+R94+R93+R92</f>
        <v>#DIV/0!</v>
      </c>
      <c r="S110" s="15" t="e">
        <f t="shared" si="118"/>
        <v>#DIV/0!</v>
      </c>
      <c r="T110" s="15">
        <f t="shared" si="118"/>
        <v>0</v>
      </c>
      <c r="U110" s="15">
        <f t="shared" si="118"/>
        <v>0</v>
      </c>
      <c r="V110" s="15">
        <f t="shared" si="118"/>
        <v>0</v>
      </c>
      <c r="W110" s="64"/>
      <c r="X110" s="15" t="e">
        <f>X109+X108+X107+X106+X104+X96+X95+X94+X93+X92</f>
        <v>#DIV/0!</v>
      </c>
      <c r="Y110" s="15" t="e">
        <f t="shared" ref="Y110:AC110" si="119">Y109+Y108+Y107+Y106+Y104+Y96+Y95+Y94+Y93+Y92</f>
        <v>#DIV/0!</v>
      </c>
      <c r="Z110" s="15" t="e">
        <f t="shared" si="119"/>
        <v>#DIV/0!</v>
      </c>
      <c r="AA110" s="15">
        <f t="shared" si="119"/>
        <v>5303.7966432000012</v>
      </c>
      <c r="AB110" s="15">
        <f t="shared" si="119"/>
        <v>9751.4179904000011</v>
      </c>
      <c r="AC110" s="15">
        <f t="shared" si="119"/>
        <v>9328.1914414999992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 t="e">
        <f t="shared" ref="J111:O114" si="120">J45*$C111</f>
        <v>#DIV/0!</v>
      </c>
      <c r="K111" s="89" t="e">
        <f t="shared" si="120"/>
        <v>#DIV/0!</v>
      </c>
      <c r="L111" s="89" t="e">
        <f t="shared" si="120"/>
        <v>#DIV/0!</v>
      </c>
      <c r="M111" s="89">
        <f t="shared" si="120"/>
        <v>0</v>
      </c>
      <c r="N111" s="89">
        <f t="shared" si="120"/>
        <v>0</v>
      </c>
      <c r="O111" s="89">
        <f t="shared" si="120"/>
        <v>0</v>
      </c>
      <c r="P111" s="64"/>
      <c r="Q111" s="89" t="e">
        <f t="shared" ref="Q111:V114" si="121">Q45*$C111</f>
        <v>#DIV/0!</v>
      </c>
      <c r="R111" s="89" t="e">
        <f t="shared" si="121"/>
        <v>#DIV/0!</v>
      </c>
      <c r="S111" s="89" t="e">
        <f t="shared" si="121"/>
        <v>#DIV/0!</v>
      </c>
      <c r="T111" s="89">
        <f t="shared" si="121"/>
        <v>0</v>
      </c>
      <c r="U111" s="89">
        <f t="shared" si="121"/>
        <v>0</v>
      </c>
      <c r="V111" s="89">
        <f t="shared" si="121"/>
        <v>0</v>
      </c>
      <c r="W111" s="64"/>
      <c r="X111" s="89" t="e">
        <f t="shared" ref="X111:AC114" si="122">X45*$C111</f>
        <v>#DIV/0!</v>
      </c>
      <c r="Y111" s="89" t="e">
        <f t="shared" si="122"/>
        <v>#DIV/0!</v>
      </c>
      <c r="Z111" s="89" t="e">
        <f t="shared" si="122"/>
        <v>#DIV/0!</v>
      </c>
      <c r="AA111" s="89">
        <f t="shared" si="122"/>
        <v>0</v>
      </c>
      <c r="AB111" s="89">
        <f t="shared" si="122"/>
        <v>0</v>
      </c>
      <c r="AC111" s="89">
        <f t="shared" si="122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 t="e">
        <f t="shared" si="120"/>
        <v>#DIV/0!</v>
      </c>
      <c r="K112" s="89" t="e">
        <f t="shared" si="120"/>
        <v>#DIV/0!</v>
      </c>
      <c r="L112" s="89" t="e">
        <f t="shared" si="120"/>
        <v>#DIV/0!</v>
      </c>
      <c r="M112" s="89">
        <f t="shared" si="120"/>
        <v>0</v>
      </c>
      <c r="N112" s="89">
        <f t="shared" si="120"/>
        <v>0</v>
      </c>
      <c r="O112" s="89">
        <f t="shared" si="120"/>
        <v>0</v>
      </c>
      <c r="P112" s="64"/>
      <c r="Q112" s="89" t="e">
        <f t="shared" si="121"/>
        <v>#DIV/0!</v>
      </c>
      <c r="R112" s="89" t="e">
        <f t="shared" si="121"/>
        <v>#DIV/0!</v>
      </c>
      <c r="S112" s="89" t="e">
        <f t="shared" si="121"/>
        <v>#DIV/0!</v>
      </c>
      <c r="T112" s="89">
        <f t="shared" si="121"/>
        <v>0</v>
      </c>
      <c r="U112" s="89">
        <f t="shared" si="121"/>
        <v>0</v>
      </c>
      <c r="V112" s="89">
        <f t="shared" si="121"/>
        <v>0</v>
      </c>
      <c r="W112" s="64"/>
      <c r="X112" s="89" t="e">
        <f t="shared" si="122"/>
        <v>#DIV/0!</v>
      </c>
      <c r="Y112" s="89" t="e">
        <f t="shared" si="122"/>
        <v>#DIV/0!</v>
      </c>
      <c r="Z112" s="89" t="e">
        <f t="shared" si="122"/>
        <v>#DIV/0!</v>
      </c>
      <c r="AA112" s="89">
        <f t="shared" si="122"/>
        <v>806.64386999999999</v>
      </c>
      <c r="AB112" s="89">
        <f t="shared" si="122"/>
        <v>145.42911000000001</v>
      </c>
      <c r="AC112" s="89">
        <f t="shared" si="122"/>
        <v>1696.2576799999999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 t="e">
        <f t="shared" si="120"/>
        <v>#DIV/0!</v>
      </c>
      <c r="K113" s="89" t="e">
        <f t="shared" si="120"/>
        <v>#DIV/0!</v>
      </c>
      <c r="L113" s="89" t="e">
        <f t="shared" si="120"/>
        <v>#DIV/0!</v>
      </c>
      <c r="M113" s="89">
        <f t="shared" si="120"/>
        <v>0</v>
      </c>
      <c r="N113" s="89">
        <f t="shared" si="120"/>
        <v>0</v>
      </c>
      <c r="O113" s="89">
        <f t="shared" si="120"/>
        <v>0</v>
      </c>
      <c r="P113" s="64"/>
      <c r="Q113" s="89" t="e">
        <f t="shared" si="121"/>
        <v>#DIV/0!</v>
      </c>
      <c r="R113" s="89" t="e">
        <f t="shared" si="121"/>
        <v>#DIV/0!</v>
      </c>
      <c r="S113" s="89" t="e">
        <f t="shared" si="121"/>
        <v>#DIV/0!</v>
      </c>
      <c r="T113" s="89">
        <f t="shared" si="121"/>
        <v>0</v>
      </c>
      <c r="U113" s="89">
        <f t="shared" si="121"/>
        <v>0</v>
      </c>
      <c r="V113" s="89">
        <f t="shared" si="121"/>
        <v>0</v>
      </c>
      <c r="W113" s="64"/>
      <c r="X113" s="89" t="e">
        <f t="shared" si="122"/>
        <v>#DIV/0!</v>
      </c>
      <c r="Y113" s="89" t="e">
        <f t="shared" si="122"/>
        <v>#DIV/0!</v>
      </c>
      <c r="Z113" s="89" t="e">
        <f t="shared" si="122"/>
        <v>#DIV/0!</v>
      </c>
      <c r="AA113" s="89">
        <f t="shared" si="122"/>
        <v>0</v>
      </c>
      <c r="AB113" s="89">
        <f t="shared" si="122"/>
        <v>0</v>
      </c>
      <c r="AC113" s="89">
        <f t="shared" si="122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 t="e">
        <f t="shared" si="120"/>
        <v>#DIV/0!</v>
      </c>
      <c r="K114" s="30" t="e">
        <f t="shared" si="120"/>
        <v>#DIV/0!</v>
      </c>
      <c r="L114" s="30" t="e">
        <f t="shared" si="120"/>
        <v>#DIV/0!</v>
      </c>
      <c r="M114" s="30">
        <f t="shared" si="120"/>
        <v>0</v>
      </c>
      <c r="N114" s="30">
        <f t="shared" si="120"/>
        <v>0</v>
      </c>
      <c r="O114" s="30">
        <f t="shared" si="120"/>
        <v>0</v>
      </c>
      <c r="P114" s="64"/>
      <c r="Q114" s="30" t="e">
        <f t="shared" si="121"/>
        <v>#DIV/0!</v>
      </c>
      <c r="R114" s="30" t="e">
        <f t="shared" si="121"/>
        <v>#DIV/0!</v>
      </c>
      <c r="S114" s="30" t="e">
        <f t="shared" si="121"/>
        <v>#DIV/0!</v>
      </c>
      <c r="T114" s="30">
        <f t="shared" si="121"/>
        <v>0</v>
      </c>
      <c r="U114" s="30">
        <f t="shared" si="121"/>
        <v>0</v>
      </c>
      <c r="V114" s="30">
        <f t="shared" si="121"/>
        <v>0</v>
      </c>
      <c r="W114" s="64"/>
      <c r="X114" s="30" t="e">
        <f t="shared" si="122"/>
        <v>#DIV/0!</v>
      </c>
      <c r="Y114" s="30" t="e">
        <f t="shared" si="122"/>
        <v>#DIV/0!</v>
      </c>
      <c r="Z114" s="30" t="e">
        <f t="shared" si="122"/>
        <v>#DIV/0!</v>
      </c>
      <c r="AA114" s="30">
        <f t="shared" si="122"/>
        <v>1905.1857756325676</v>
      </c>
      <c r="AB114" s="30">
        <f t="shared" si="122"/>
        <v>3788.2957641173402</v>
      </c>
      <c r="AC114" s="30">
        <f t="shared" si="122"/>
        <v>3774.6102647810703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 t="e">
        <f t="shared" ref="J116:O129" si="123">J50*$C116</f>
        <v>#DIV/0!</v>
      </c>
      <c r="K116" s="30" t="e">
        <f t="shared" si="123"/>
        <v>#DIV/0!</v>
      </c>
      <c r="L116" s="30" t="e">
        <f t="shared" si="123"/>
        <v>#DIV/0!</v>
      </c>
      <c r="M116" s="30">
        <f t="shared" si="123"/>
        <v>0</v>
      </c>
      <c r="N116" s="30">
        <f t="shared" si="123"/>
        <v>0</v>
      </c>
      <c r="O116" s="30">
        <f t="shared" si="123"/>
        <v>0</v>
      </c>
      <c r="P116" s="64"/>
      <c r="Q116" s="30" t="e">
        <f t="shared" ref="Q116:V129" si="124">Q50*$C116</f>
        <v>#DIV/0!</v>
      </c>
      <c r="R116" s="30" t="e">
        <f t="shared" si="124"/>
        <v>#DIV/0!</v>
      </c>
      <c r="S116" s="30" t="e">
        <f t="shared" si="124"/>
        <v>#DIV/0!</v>
      </c>
      <c r="T116" s="30">
        <f t="shared" si="124"/>
        <v>0</v>
      </c>
      <c r="U116" s="30">
        <f t="shared" si="124"/>
        <v>0</v>
      </c>
      <c r="V116" s="30">
        <f t="shared" si="124"/>
        <v>0</v>
      </c>
      <c r="W116" s="64"/>
      <c r="X116" s="30" t="e">
        <f t="shared" ref="X116:AC129" si="125">X50*$C116</f>
        <v>#DIV/0!</v>
      </c>
      <c r="Y116" s="30" t="e">
        <f t="shared" si="125"/>
        <v>#DIV/0!</v>
      </c>
      <c r="Z116" s="30" t="e">
        <f t="shared" si="125"/>
        <v>#DIV/0!</v>
      </c>
      <c r="AA116" s="30">
        <f t="shared" si="125"/>
        <v>-9.0137926000000004</v>
      </c>
      <c r="AB116" s="30">
        <f t="shared" si="125"/>
        <v>11.158680000000002</v>
      </c>
      <c r="AC116" s="30">
        <f t="shared" si="125"/>
        <v>171.9756596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 t="e">
        <f t="shared" si="123"/>
        <v>#DIV/0!</v>
      </c>
      <c r="K117" s="30" t="e">
        <f t="shared" si="123"/>
        <v>#DIV/0!</v>
      </c>
      <c r="L117" s="30" t="e">
        <f t="shared" si="123"/>
        <v>#DIV/0!</v>
      </c>
      <c r="M117" s="30">
        <f t="shared" si="123"/>
        <v>0</v>
      </c>
      <c r="N117" s="30">
        <f t="shared" si="123"/>
        <v>0</v>
      </c>
      <c r="O117" s="30">
        <f t="shared" si="123"/>
        <v>0</v>
      </c>
      <c r="P117" s="64"/>
      <c r="Q117" s="30" t="e">
        <f t="shared" si="124"/>
        <v>#DIV/0!</v>
      </c>
      <c r="R117" s="30" t="e">
        <f t="shared" si="124"/>
        <v>#DIV/0!</v>
      </c>
      <c r="S117" s="30" t="e">
        <f t="shared" si="124"/>
        <v>#DIV/0!</v>
      </c>
      <c r="T117" s="30">
        <f t="shared" si="124"/>
        <v>0</v>
      </c>
      <c r="U117" s="30">
        <f t="shared" si="124"/>
        <v>0</v>
      </c>
      <c r="V117" s="30">
        <f t="shared" si="124"/>
        <v>0</v>
      </c>
      <c r="W117" s="64"/>
      <c r="X117" s="30" t="e">
        <f t="shared" si="125"/>
        <v>#DIV/0!</v>
      </c>
      <c r="Y117" s="30" t="e">
        <f t="shared" si="125"/>
        <v>#DIV/0!</v>
      </c>
      <c r="Z117" s="30" t="e">
        <f t="shared" si="125"/>
        <v>#DIV/0!</v>
      </c>
      <c r="AA117" s="30">
        <f t="shared" si="125"/>
        <v>23.597767000000001</v>
      </c>
      <c r="AB117" s="30">
        <f t="shared" si="125"/>
        <v>22.479424500000004</v>
      </c>
      <c r="AC117" s="30">
        <f t="shared" si="125"/>
        <v>6.7226400000000002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 t="e">
        <f t="shared" si="123"/>
        <v>#DIV/0!</v>
      </c>
      <c r="K118" s="30" t="e">
        <f t="shared" si="123"/>
        <v>#DIV/0!</v>
      </c>
      <c r="L118" s="30" t="e">
        <f t="shared" si="123"/>
        <v>#DIV/0!</v>
      </c>
      <c r="M118" s="30">
        <f t="shared" si="123"/>
        <v>0</v>
      </c>
      <c r="N118" s="30">
        <f t="shared" si="123"/>
        <v>0</v>
      </c>
      <c r="O118" s="30">
        <f t="shared" si="123"/>
        <v>0</v>
      </c>
      <c r="P118" s="64"/>
      <c r="Q118" s="30" t="e">
        <f t="shared" si="124"/>
        <v>#DIV/0!</v>
      </c>
      <c r="R118" s="30" t="e">
        <f t="shared" si="124"/>
        <v>#DIV/0!</v>
      </c>
      <c r="S118" s="30" t="e">
        <f t="shared" si="124"/>
        <v>#DIV/0!</v>
      </c>
      <c r="T118" s="30">
        <f t="shared" si="124"/>
        <v>0</v>
      </c>
      <c r="U118" s="30">
        <f t="shared" si="124"/>
        <v>0</v>
      </c>
      <c r="V118" s="30">
        <f t="shared" si="124"/>
        <v>0</v>
      </c>
      <c r="W118" s="64"/>
      <c r="X118" s="30" t="e">
        <f t="shared" si="125"/>
        <v>#DIV/0!</v>
      </c>
      <c r="Y118" s="30" t="e">
        <f t="shared" si="125"/>
        <v>#DIV/0!</v>
      </c>
      <c r="Z118" s="30" t="e">
        <f t="shared" si="125"/>
        <v>#DIV/0!</v>
      </c>
      <c r="AA118" s="30">
        <f t="shared" si="125"/>
        <v>35.469619999999999</v>
      </c>
      <c r="AB118" s="30">
        <f t="shared" si="125"/>
        <v>13.706260000000002</v>
      </c>
      <c r="AC118" s="30">
        <f t="shared" si="125"/>
        <v>24.644820000000003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 t="e">
        <f t="shared" si="123"/>
        <v>#DIV/0!</v>
      </c>
      <c r="K119" s="30" t="e">
        <f t="shared" si="123"/>
        <v>#DIV/0!</v>
      </c>
      <c r="L119" s="30" t="e">
        <f t="shared" si="123"/>
        <v>#DIV/0!</v>
      </c>
      <c r="M119" s="30">
        <f t="shared" si="123"/>
        <v>0</v>
      </c>
      <c r="N119" s="30">
        <f t="shared" si="123"/>
        <v>0</v>
      </c>
      <c r="O119" s="30">
        <f t="shared" si="123"/>
        <v>0</v>
      </c>
      <c r="P119" s="64"/>
      <c r="Q119" s="30" t="e">
        <f t="shared" si="124"/>
        <v>#DIV/0!</v>
      </c>
      <c r="R119" s="30" t="e">
        <f t="shared" si="124"/>
        <v>#DIV/0!</v>
      </c>
      <c r="S119" s="30" t="e">
        <f t="shared" si="124"/>
        <v>#DIV/0!</v>
      </c>
      <c r="T119" s="30">
        <f t="shared" si="124"/>
        <v>0</v>
      </c>
      <c r="U119" s="30">
        <f t="shared" si="124"/>
        <v>0</v>
      </c>
      <c r="V119" s="30">
        <f t="shared" si="124"/>
        <v>0</v>
      </c>
      <c r="W119" s="64"/>
      <c r="X119" s="30" t="e">
        <f t="shared" si="125"/>
        <v>#DIV/0!</v>
      </c>
      <c r="Y119" s="30" t="e">
        <f t="shared" si="125"/>
        <v>#DIV/0!</v>
      </c>
      <c r="Z119" s="30" t="e">
        <f t="shared" si="125"/>
        <v>#DIV/0!</v>
      </c>
      <c r="AA119" s="30">
        <f t="shared" si="125"/>
        <v>50.848122000000004</v>
      </c>
      <c r="AB119" s="30">
        <f t="shared" si="125"/>
        <v>101.40844</v>
      </c>
      <c r="AC119" s="30">
        <f t="shared" si="125"/>
        <v>103.85766820000001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 t="e">
        <f t="shared" si="123"/>
        <v>#DIV/0!</v>
      </c>
      <c r="K120" s="30" t="e">
        <f t="shared" si="123"/>
        <v>#DIV/0!</v>
      </c>
      <c r="L120" s="30" t="e">
        <f t="shared" si="123"/>
        <v>#DIV/0!</v>
      </c>
      <c r="M120" s="30">
        <f t="shared" si="123"/>
        <v>0</v>
      </c>
      <c r="N120" s="30">
        <f t="shared" si="123"/>
        <v>0</v>
      </c>
      <c r="O120" s="30">
        <f t="shared" si="123"/>
        <v>0</v>
      </c>
      <c r="P120" s="64"/>
      <c r="Q120" s="30" t="e">
        <f t="shared" si="124"/>
        <v>#DIV/0!</v>
      </c>
      <c r="R120" s="30" t="e">
        <f t="shared" si="124"/>
        <v>#DIV/0!</v>
      </c>
      <c r="S120" s="30" t="e">
        <f t="shared" si="124"/>
        <v>#DIV/0!</v>
      </c>
      <c r="T120" s="30">
        <f t="shared" si="124"/>
        <v>0</v>
      </c>
      <c r="U120" s="30">
        <f t="shared" si="124"/>
        <v>0</v>
      </c>
      <c r="V120" s="30">
        <f t="shared" si="124"/>
        <v>0</v>
      </c>
      <c r="W120" s="64"/>
      <c r="X120" s="30" t="e">
        <f t="shared" si="125"/>
        <v>#DIV/0!</v>
      </c>
      <c r="Y120" s="30" t="e">
        <f t="shared" si="125"/>
        <v>#DIV/0!</v>
      </c>
      <c r="Z120" s="30" t="e">
        <f t="shared" si="125"/>
        <v>#DIV/0!</v>
      </c>
      <c r="AA120" s="30">
        <f t="shared" si="125"/>
        <v>49.768850099999987</v>
      </c>
      <c r="AB120" s="30">
        <f t="shared" si="125"/>
        <v>93.619919999999993</v>
      </c>
      <c r="AC120" s="30">
        <f t="shared" si="125"/>
        <v>90.743020000000001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 t="e">
        <f t="shared" si="123"/>
        <v>#DIV/0!</v>
      </c>
      <c r="K121" s="30" t="e">
        <f t="shared" si="123"/>
        <v>#DIV/0!</v>
      </c>
      <c r="L121" s="30" t="e">
        <f t="shared" si="123"/>
        <v>#DIV/0!</v>
      </c>
      <c r="M121" s="30">
        <f t="shared" si="123"/>
        <v>0</v>
      </c>
      <c r="N121" s="30">
        <f t="shared" si="123"/>
        <v>0</v>
      </c>
      <c r="O121" s="30">
        <f t="shared" si="123"/>
        <v>0</v>
      </c>
      <c r="P121" s="64"/>
      <c r="Q121" s="30" t="e">
        <f t="shared" si="124"/>
        <v>#DIV/0!</v>
      </c>
      <c r="R121" s="30" t="e">
        <f t="shared" si="124"/>
        <v>#DIV/0!</v>
      </c>
      <c r="S121" s="30" t="e">
        <f t="shared" si="124"/>
        <v>#DIV/0!</v>
      </c>
      <c r="T121" s="30">
        <f t="shared" si="124"/>
        <v>0</v>
      </c>
      <c r="U121" s="30">
        <f t="shared" si="124"/>
        <v>0</v>
      </c>
      <c r="V121" s="30">
        <f t="shared" si="124"/>
        <v>0</v>
      </c>
      <c r="W121" s="64"/>
      <c r="X121" s="30" t="e">
        <f t="shared" si="125"/>
        <v>#DIV/0!</v>
      </c>
      <c r="Y121" s="30" t="e">
        <f t="shared" si="125"/>
        <v>#DIV/0!</v>
      </c>
      <c r="Z121" s="30" t="e">
        <f t="shared" si="125"/>
        <v>#DIV/0!</v>
      </c>
      <c r="AA121" s="30">
        <f t="shared" si="125"/>
        <v>0</v>
      </c>
      <c r="AB121" s="30">
        <f t="shared" si="125"/>
        <v>0</v>
      </c>
      <c r="AC121" s="30">
        <f t="shared" si="125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 t="e">
        <f t="shared" si="123"/>
        <v>#DIV/0!</v>
      </c>
      <c r="K122" s="96" t="e">
        <f t="shared" si="123"/>
        <v>#DIV/0!</v>
      </c>
      <c r="L122" s="96" t="e">
        <f t="shared" si="123"/>
        <v>#DIV/0!</v>
      </c>
      <c r="M122" s="96">
        <f t="shared" si="123"/>
        <v>0</v>
      </c>
      <c r="N122" s="96">
        <f t="shared" si="123"/>
        <v>0</v>
      </c>
      <c r="O122" s="96">
        <f t="shared" si="123"/>
        <v>0</v>
      </c>
      <c r="P122" s="64"/>
      <c r="Q122" s="96" t="e">
        <f t="shared" si="124"/>
        <v>#DIV/0!</v>
      </c>
      <c r="R122" s="96" t="e">
        <f t="shared" si="124"/>
        <v>#DIV/0!</v>
      </c>
      <c r="S122" s="96" t="e">
        <f t="shared" si="124"/>
        <v>#DIV/0!</v>
      </c>
      <c r="T122" s="96">
        <f t="shared" si="124"/>
        <v>0</v>
      </c>
      <c r="U122" s="96">
        <f t="shared" si="124"/>
        <v>0</v>
      </c>
      <c r="V122" s="96">
        <f t="shared" si="124"/>
        <v>0</v>
      </c>
      <c r="W122" s="64"/>
      <c r="X122" s="96" t="e">
        <f t="shared" si="125"/>
        <v>#DIV/0!</v>
      </c>
      <c r="Y122" s="96" t="e">
        <f t="shared" si="125"/>
        <v>#DIV/0!</v>
      </c>
      <c r="Z122" s="96" t="e">
        <f t="shared" si="125"/>
        <v>#DIV/0!</v>
      </c>
      <c r="AA122" s="96">
        <f t="shared" si="125"/>
        <v>0</v>
      </c>
      <c r="AB122" s="96">
        <f t="shared" si="125"/>
        <v>0</v>
      </c>
      <c r="AC122" s="96">
        <f t="shared" si="125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 t="e">
        <f t="shared" si="123"/>
        <v>#DIV/0!</v>
      </c>
      <c r="K123" s="89" t="e">
        <f t="shared" si="123"/>
        <v>#DIV/0!</v>
      </c>
      <c r="L123" s="89" t="e">
        <f t="shared" si="123"/>
        <v>#DIV/0!</v>
      </c>
      <c r="M123" s="89">
        <f t="shared" si="123"/>
        <v>0</v>
      </c>
      <c r="N123" s="89">
        <f t="shared" si="123"/>
        <v>0</v>
      </c>
      <c r="O123" s="89">
        <f t="shared" si="123"/>
        <v>0</v>
      </c>
      <c r="P123" s="64"/>
      <c r="Q123" s="89" t="e">
        <f t="shared" si="124"/>
        <v>#DIV/0!</v>
      </c>
      <c r="R123" s="89" t="e">
        <f t="shared" si="124"/>
        <v>#DIV/0!</v>
      </c>
      <c r="S123" s="89" t="e">
        <f t="shared" si="124"/>
        <v>#DIV/0!</v>
      </c>
      <c r="T123" s="89">
        <f t="shared" si="124"/>
        <v>0</v>
      </c>
      <c r="U123" s="89">
        <f t="shared" si="124"/>
        <v>0</v>
      </c>
      <c r="V123" s="89">
        <f t="shared" si="124"/>
        <v>0</v>
      </c>
      <c r="W123" s="64"/>
      <c r="X123" s="89" t="e">
        <f t="shared" si="125"/>
        <v>#DIV/0!</v>
      </c>
      <c r="Y123" s="89" t="e">
        <f t="shared" si="125"/>
        <v>#DIV/0!</v>
      </c>
      <c r="Z123" s="89" t="e">
        <f t="shared" si="125"/>
        <v>#DIV/0!</v>
      </c>
      <c r="AA123" s="89">
        <f t="shared" si="125"/>
        <v>0</v>
      </c>
      <c r="AB123" s="89">
        <f t="shared" si="125"/>
        <v>0</v>
      </c>
      <c r="AC123" s="89">
        <f t="shared" si="125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 t="e">
        <f t="shared" si="123"/>
        <v>#DIV/0!</v>
      </c>
      <c r="K124" s="30" t="e">
        <f t="shared" si="123"/>
        <v>#DIV/0!</v>
      </c>
      <c r="L124" s="30" t="e">
        <f t="shared" si="123"/>
        <v>#DIV/0!</v>
      </c>
      <c r="M124" s="30">
        <f t="shared" si="123"/>
        <v>0</v>
      </c>
      <c r="N124" s="30">
        <f t="shared" si="123"/>
        <v>0</v>
      </c>
      <c r="O124" s="30">
        <f t="shared" si="123"/>
        <v>0</v>
      </c>
      <c r="P124" s="64"/>
      <c r="Q124" s="30" t="e">
        <f t="shared" si="124"/>
        <v>#DIV/0!</v>
      </c>
      <c r="R124" s="30" t="e">
        <f t="shared" si="124"/>
        <v>#DIV/0!</v>
      </c>
      <c r="S124" s="30" t="e">
        <f t="shared" si="124"/>
        <v>#DIV/0!</v>
      </c>
      <c r="T124" s="30">
        <f t="shared" si="124"/>
        <v>0</v>
      </c>
      <c r="U124" s="30">
        <f t="shared" si="124"/>
        <v>0</v>
      </c>
      <c r="V124" s="30">
        <f t="shared" si="124"/>
        <v>0</v>
      </c>
      <c r="W124" s="64"/>
      <c r="X124" s="30" t="e">
        <f t="shared" si="125"/>
        <v>#DIV/0!</v>
      </c>
      <c r="Y124" s="30" t="e">
        <f t="shared" si="125"/>
        <v>#DIV/0!</v>
      </c>
      <c r="Z124" s="30" t="e">
        <f t="shared" si="125"/>
        <v>#DIV/0!</v>
      </c>
      <c r="AA124" s="30">
        <f t="shared" si="125"/>
        <v>0.51869799999999999</v>
      </c>
      <c r="AB124" s="30">
        <f t="shared" si="125"/>
        <v>3.2654000000000005</v>
      </c>
      <c r="AC124" s="30">
        <f t="shared" si="125"/>
        <v>0.63430050000000016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 t="e">
        <f t="shared" si="123"/>
        <v>#DIV/0!</v>
      </c>
      <c r="K125" s="30" t="e">
        <f t="shared" si="123"/>
        <v>#DIV/0!</v>
      </c>
      <c r="L125" s="30" t="e">
        <f t="shared" si="123"/>
        <v>#DIV/0!</v>
      </c>
      <c r="M125" s="30">
        <f t="shared" si="123"/>
        <v>0</v>
      </c>
      <c r="N125" s="30">
        <f t="shared" si="123"/>
        <v>0</v>
      </c>
      <c r="O125" s="30">
        <f t="shared" si="123"/>
        <v>0</v>
      </c>
      <c r="P125" s="64"/>
      <c r="Q125" s="30" t="e">
        <f t="shared" si="124"/>
        <v>#DIV/0!</v>
      </c>
      <c r="R125" s="30" t="e">
        <f t="shared" si="124"/>
        <v>#DIV/0!</v>
      </c>
      <c r="S125" s="30" t="e">
        <f t="shared" si="124"/>
        <v>#DIV/0!</v>
      </c>
      <c r="T125" s="30">
        <f t="shared" si="124"/>
        <v>0</v>
      </c>
      <c r="U125" s="30">
        <f t="shared" si="124"/>
        <v>0</v>
      </c>
      <c r="V125" s="30">
        <f t="shared" si="124"/>
        <v>0</v>
      </c>
      <c r="W125" s="64"/>
      <c r="X125" s="30" t="e">
        <f t="shared" si="125"/>
        <v>#DIV/0!</v>
      </c>
      <c r="Y125" s="30" t="e">
        <f t="shared" si="125"/>
        <v>#DIV/0!</v>
      </c>
      <c r="Z125" s="30" t="e">
        <f t="shared" si="125"/>
        <v>#DIV/0!</v>
      </c>
      <c r="AA125" s="30">
        <f t="shared" si="125"/>
        <v>38.558192099999999</v>
      </c>
      <c r="AB125" s="30">
        <f t="shared" si="125"/>
        <v>28.518229999999999</v>
      </c>
      <c r="AC125" s="30">
        <f t="shared" si="125"/>
        <v>29.881230000000002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 t="e">
        <f t="shared" si="123"/>
        <v>#DIV/0!</v>
      </c>
      <c r="K126" s="30" t="e">
        <f t="shared" si="123"/>
        <v>#DIV/0!</v>
      </c>
      <c r="L126" s="30" t="e">
        <f t="shared" si="123"/>
        <v>#DIV/0!</v>
      </c>
      <c r="M126" s="30">
        <f t="shared" si="123"/>
        <v>0</v>
      </c>
      <c r="N126" s="30">
        <f t="shared" si="123"/>
        <v>0</v>
      </c>
      <c r="O126" s="30">
        <f t="shared" si="123"/>
        <v>0</v>
      </c>
      <c r="P126" s="64"/>
      <c r="Q126" s="30" t="e">
        <f t="shared" si="124"/>
        <v>#DIV/0!</v>
      </c>
      <c r="R126" s="30" t="e">
        <f t="shared" si="124"/>
        <v>#DIV/0!</v>
      </c>
      <c r="S126" s="30" t="e">
        <f t="shared" si="124"/>
        <v>#DIV/0!</v>
      </c>
      <c r="T126" s="30">
        <f t="shared" si="124"/>
        <v>0</v>
      </c>
      <c r="U126" s="30">
        <f t="shared" si="124"/>
        <v>0</v>
      </c>
      <c r="V126" s="30">
        <f t="shared" si="124"/>
        <v>0</v>
      </c>
      <c r="W126" s="64"/>
      <c r="X126" s="30" t="e">
        <f t="shared" si="125"/>
        <v>#DIV/0!</v>
      </c>
      <c r="Y126" s="30" t="e">
        <f t="shared" si="125"/>
        <v>#DIV/0!</v>
      </c>
      <c r="Z126" s="30" t="e">
        <f t="shared" si="125"/>
        <v>#DIV/0!</v>
      </c>
      <c r="AA126" s="30">
        <f t="shared" si="125"/>
        <v>11.164514000000006</v>
      </c>
      <c r="AB126" s="30">
        <f t="shared" si="125"/>
        <v>29.993850000000002</v>
      </c>
      <c r="AC126" s="30">
        <f t="shared" si="125"/>
        <v>24.653332400000025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 t="e">
        <f t="shared" si="123"/>
        <v>#DIV/0!</v>
      </c>
      <c r="K127" s="30" t="e">
        <f t="shared" si="123"/>
        <v>#DIV/0!</v>
      </c>
      <c r="L127" s="30" t="e">
        <f t="shared" si="123"/>
        <v>#DIV/0!</v>
      </c>
      <c r="M127" s="30">
        <f t="shared" si="123"/>
        <v>0</v>
      </c>
      <c r="N127" s="30">
        <f t="shared" si="123"/>
        <v>0</v>
      </c>
      <c r="O127" s="30">
        <f t="shared" si="123"/>
        <v>0</v>
      </c>
      <c r="P127" s="64"/>
      <c r="Q127" s="30" t="e">
        <f t="shared" si="124"/>
        <v>#DIV/0!</v>
      </c>
      <c r="R127" s="30" t="e">
        <f t="shared" si="124"/>
        <v>#DIV/0!</v>
      </c>
      <c r="S127" s="30" t="e">
        <f t="shared" si="124"/>
        <v>#DIV/0!</v>
      </c>
      <c r="T127" s="30">
        <f t="shared" si="124"/>
        <v>0</v>
      </c>
      <c r="U127" s="30">
        <f t="shared" si="124"/>
        <v>0</v>
      </c>
      <c r="V127" s="30">
        <f t="shared" si="124"/>
        <v>0</v>
      </c>
      <c r="W127" s="64"/>
      <c r="X127" s="30" t="e">
        <f t="shared" si="125"/>
        <v>#DIV/0!</v>
      </c>
      <c r="Y127" s="30" t="e">
        <f t="shared" si="125"/>
        <v>#DIV/0!</v>
      </c>
      <c r="Z127" s="30" t="e">
        <f t="shared" si="125"/>
        <v>#DIV/0!</v>
      </c>
      <c r="AA127" s="30">
        <f t="shared" si="125"/>
        <v>18.1425622</v>
      </c>
      <c r="AB127" s="30">
        <f t="shared" si="125"/>
        <v>33.770600000000009</v>
      </c>
      <c r="AC127" s="30">
        <f t="shared" si="125"/>
        <v>25.3003508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 t="e">
        <f t="shared" si="123"/>
        <v>#DIV/0!</v>
      </c>
      <c r="K128" s="30" t="e">
        <f t="shared" si="123"/>
        <v>#DIV/0!</v>
      </c>
      <c r="L128" s="30" t="e">
        <f t="shared" si="123"/>
        <v>#DIV/0!</v>
      </c>
      <c r="M128" s="30">
        <f t="shared" si="123"/>
        <v>0</v>
      </c>
      <c r="N128" s="30">
        <f t="shared" si="123"/>
        <v>0</v>
      </c>
      <c r="O128" s="30">
        <f t="shared" si="123"/>
        <v>0</v>
      </c>
      <c r="P128" s="64"/>
      <c r="Q128" s="30" t="e">
        <f t="shared" si="124"/>
        <v>#DIV/0!</v>
      </c>
      <c r="R128" s="30" t="e">
        <f t="shared" si="124"/>
        <v>#DIV/0!</v>
      </c>
      <c r="S128" s="30" t="e">
        <f t="shared" si="124"/>
        <v>#DIV/0!</v>
      </c>
      <c r="T128" s="30">
        <f t="shared" si="124"/>
        <v>0</v>
      </c>
      <c r="U128" s="30">
        <f t="shared" si="124"/>
        <v>0</v>
      </c>
      <c r="V128" s="30">
        <f t="shared" si="124"/>
        <v>0</v>
      </c>
      <c r="W128" s="64"/>
      <c r="X128" s="30" t="e">
        <f t="shared" si="125"/>
        <v>#DIV/0!</v>
      </c>
      <c r="Y128" s="30" t="e">
        <f t="shared" si="125"/>
        <v>#DIV/0!</v>
      </c>
      <c r="Z128" s="30" t="e">
        <f t="shared" si="125"/>
        <v>#DIV/0!</v>
      </c>
      <c r="AA128" s="30">
        <f t="shared" si="125"/>
        <v>12.797784400000001</v>
      </c>
      <c r="AB128" s="30">
        <f t="shared" si="125"/>
        <v>37.597250000000003</v>
      </c>
      <c r="AC128" s="30">
        <f t="shared" si="125"/>
        <v>16.127690000000001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 t="e">
        <f t="shared" si="123"/>
        <v>#DIV/0!</v>
      </c>
      <c r="K129" s="30" t="e">
        <f t="shared" si="123"/>
        <v>#DIV/0!</v>
      </c>
      <c r="L129" s="30" t="e">
        <f t="shared" si="123"/>
        <v>#DIV/0!</v>
      </c>
      <c r="M129" s="30">
        <f t="shared" si="123"/>
        <v>0</v>
      </c>
      <c r="N129" s="30">
        <f t="shared" si="123"/>
        <v>0</v>
      </c>
      <c r="O129" s="30">
        <f t="shared" si="123"/>
        <v>0</v>
      </c>
      <c r="P129" s="64"/>
      <c r="Q129" s="30" t="e">
        <f t="shared" si="124"/>
        <v>#DIV/0!</v>
      </c>
      <c r="R129" s="30" t="e">
        <f t="shared" si="124"/>
        <v>#DIV/0!</v>
      </c>
      <c r="S129" s="30" t="e">
        <f t="shared" si="124"/>
        <v>#DIV/0!</v>
      </c>
      <c r="T129" s="30">
        <f t="shared" si="124"/>
        <v>0</v>
      </c>
      <c r="U129" s="30">
        <f t="shared" si="124"/>
        <v>0</v>
      </c>
      <c r="V129" s="30">
        <f t="shared" si="124"/>
        <v>0</v>
      </c>
      <c r="W129" s="64"/>
      <c r="X129" s="30" t="e">
        <f t="shared" si="125"/>
        <v>#DIV/0!</v>
      </c>
      <c r="Y129" s="30" t="e">
        <f t="shared" si="125"/>
        <v>#DIV/0!</v>
      </c>
      <c r="Z129" s="30" t="e">
        <f t="shared" si="125"/>
        <v>#DIV/0!</v>
      </c>
      <c r="AA129" s="30">
        <f t="shared" si="125"/>
        <v>176.7615182000001</v>
      </c>
      <c r="AB129" s="30">
        <f t="shared" si="125"/>
        <v>759.34943899999985</v>
      </c>
      <c r="AC129" s="30">
        <f t="shared" si="125"/>
        <v>786.63907820000031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 t="e">
        <f>SUM(J116:J129)</f>
        <v>#DIV/0!</v>
      </c>
      <c r="K130" s="15" t="e">
        <f t="shared" ref="K130:O130" si="126">SUM(K116:K129)</f>
        <v>#DIV/0!</v>
      </c>
      <c r="L130" s="15" t="e">
        <f t="shared" si="126"/>
        <v>#DIV/0!</v>
      </c>
      <c r="M130" s="15">
        <f t="shared" si="126"/>
        <v>0</v>
      </c>
      <c r="N130" s="15">
        <f t="shared" si="126"/>
        <v>0</v>
      </c>
      <c r="O130" s="15">
        <f t="shared" si="126"/>
        <v>0</v>
      </c>
      <c r="P130" s="64"/>
      <c r="Q130" s="15" t="e">
        <f>SUM(Q116:Q129)</f>
        <v>#DIV/0!</v>
      </c>
      <c r="R130" s="15" t="e">
        <f t="shared" ref="R130:V130" si="127">SUM(R116:R129)</f>
        <v>#DIV/0!</v>
      </c>
      <c r="S130" s="15" t="e">
        <f t="shared" si="127"/>
        <v>#DIV/0!</v>
      </c>
      <c r="T130" s="15">
        <f t="shared" si="127"/>
        <v>0</v>
      </c>
      <c r="U130" s="15">
        <f t="shared" si="127"/>
        <v>0</v>
      </c>
      <c r="V130" s="15">
        <f t="shared" si="127"/>
        <v>0</v>
      </c>
      <c r="W130" s="64"/>
      <c r="X130" s="15" t="e">
        <f>SUM(X116:X129)</f>
        <v>#DIV/0!</v>
      </c>
      <c r="Y130" s="15" t="e">
        <f t="shared" ref="Y130:AC130" si="128">SUM(Y116:Y129)</f>
        <v>#DIV/0!</v>
      </c>
      <c r="Z130" s="15" t="e">
        <f t="shared" si="128"/>
        <v>#DIV/0!</v>
      </c>
      <c r="AA130" s="15">
        <f t="shared" si="128"/>
        <v>408.61383540000008</v>
      </c>
      <c r="AB130" s="15">
        <f t="shared" si="128"/>
        <v>1134.8674934999999</v>
      </c>
      <c r="AC130" s="15">
        <f t="shared" si="128"/>
        <v>1281.1797897000004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 t="e">
        <f>J130+J114+J113+J112+J111+J90+J79+J78+J77+J76+J75+J110</f>
        <v>#DIV/0!</v>
      </c>
      <c r="K131" s="15" t="e">
        <f t="shared" ref="K131:O131" si="129">K130+K114+K113+K112+K111+K90+K79+K78+K77+K76+K75+K110</f>
        <v>#DIV/0!</v>
      </c>
      <c r="L131" s="15" t="e">
        <f t="shared" si="129"/>
        <v>#DIV/0!</v>
      </c>
      <c r="M131" s="15">
        <f t="shared" si="129"/>
        <v>0</v>
      </c>
      <c r="N131" s="15">
        <f t="shared" si="129"/>
        <v>0</v>
      </c>
      <c r="O131" s="15">
        <f t="shared" si="129"/>
        <v>0</v>
      </c>
      <c r="P131" s="64"/>
      <c r="Q131" s="15" t="e">
        <f>Q130+Q114+Q113+Q112+Q111+Q90+Q79+Q78+Q77+Q76+Q75+Q110</f>
        <v>#DIV/0!</v>
      </c>
      <c r="R131" s="15" t="e">
        <f t="shared" ref="R131:V131" si="130">R130+R114+R113+R112+R111+R90+R79+R78+R77+R76+R75+R110</f>
        <v>#DIV/0!</v>
      </c>
      <c r="S131" s="15" t="e">
        <f t="shared" si="130"/>
        <v>#DIV/0!</v>
      </c>
      <c r="T131" s="15">
        <f t="shared" si="130"/>
        <v>0</v>
      </c>
      <c r="U131" s="15">
        <f t="shared" si="130"/>
        <v>0</v>
      </c>
      <c r="V131" s="15">
        <f t="shared" si="130"/>
        <v>0</v>
      </c>
      <c r="W131" s="64"/>
      <c r="X131" s="15" t="e">
        <f>X130+X114+X113+X112+X111+X90+X79+X78+X77+X76+X75+X110</f>
        <v>#DIV/0!</v>
      </c>
      <c r="Y131" s="15" t="e">
        <f t="shared" ref="Y131:AC131" si="131">Y130+Y114+Y113+Y112+Y111+Y90+Y79+Y78+Y77+Y76+Y75+Y110</f>
        <v>#DIV/0!</v>
      </c>
      <c r="Z131" s="15" t="e">
        <f t="shared" si="131"/>
        <v>#DIV/0!</v>
      </c>
      <c r="AA131" s="15">
        <f t="shared" si="131"/>
        <v>12376.291204432568</v>
      </c>
      <c r="AB131" s="15">
        <f t="shared" si="131"/>
        <v>24533.407554717342</v>
      </c>
      <c r="AC131" s="15">
        <f t="shared" si="131"/>
        <v>31617.64172128107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 t="e">
        <f t="shared" ref="J132:O132" si="132">J66*$C132</f>
        <v>#DIV/0!</v>
      </c>
      <c r="K132" s="30" t="e">
        <f t="shared" si="132"/>
        <v>#DIV/0!</v>
      </c>
      <c r="L132" s="30" t="e">
        <f t="shared" si="132"/>
        <v>#DIV/0!</v>
      </c>
      <c r="M132" s="30">
        <f t="shared" si="132"/>
        <v>0</v>
      </c>
      <c r="N132" s="30">
        <f t="shared" si="132"/>
        <v>0</v>
      </c>
      <c r="O132" s="30">
        <f t="shared" si="132"/>
        <v>0</v>
      </c>
      <c r="P132" s="64"/>
      <c r="Q132" s="30" t="e">
        <f t="shared" ref="Q132:V132" si="133">Q66*$C132</f>
        <v>#DIV/0!</v>
      </c>
      <c r="R132" s="30" t="e">
        <f t="shared" si="133"/>
        <v>#DIV/0!</v>
      </c>
      <c r="S132" s="30" t="e">
        <f t="shared" si="133"/>
        <v>#DIV/0!</v>
      </c>
      <c r="T132" s="30">
        <f t="shared" si="133"/>
        <v>0</v>
      </c>
      <c r="U132" s="30">
        <f t="shared" si="133"/>
        <v>0</v>
      </c>
      <c r="V132" s="30">
        <f t="shared" si="133"/>
        <v>0</v>
      </c>
      <c r="W132" s="64"/>
      <c r="X132" s="30" t="e">
        <f t="shared" ref="X132:AC132" si="134">X66*$C132</f>
        <v>#DIV/0!</v>
      </c>
      <c r="Y132" s="30" t="e">
        <f t="shared" si="134"/>
        <v>#DIV/0!</v>
      </c>
      <c r="Z132" s="30" t="e">
        <f t="shared" si="134"/>
        <v>#DIV/0!</v>
      </c>
      <c r="AA132" s="30">
        <f t="shared" si="134"/>
        <v>-6.4987995999999999</v>
      </c>
      <c r="AB132" s="30">
        <f t="shared" si="134"/>
        <v>-40.833970300000004</v>
      </c>
      <c r="AC132" s="30">
        <f t="shared" si="134"/>
        <v>-68.760650600000005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 t="e">
        <f>J131+J132</f>
        <v>#DIV/0!</v>
      </c>
      <c r="K133" s="15" t="e">
        <f t="shared" ref="K133:O133" si="135">K131+K132</f>
        <v>#DIV/0!</v>
      </c>
      <c r="L133" s="15" t="e">
        <f t="shared" si="135"/>
        <v>#DIV/0!</v>
      </c>
      <c r="M133" s="15">
        <f t="shared" si="135"/>
        <v>0</v>
      </c>
      <c r="N133" s="15">
        <f t="shared" si="135"/>
        <v>0</v>
      </c>
      <c r="O133" s="15">
        <f t="shared" si="135"/>
        <v>0</v>
      </c>
      <c r="P133" s="64"/>
      <c r="Q133" s="15" t="e">
        <f>Q131+Q132</f>
        <v>#DIV/0!</v>
      </c>
      <c r="R133" s="15" t="e">
        <f t="shared" ref="R133:V133" si="136">R131+R132</f>
        <v>#DIV/0!</v>
      </c>
      <c r="S133" s="15" t="e">
        <f t="shared" si="136"/>
        <v>#DIV/0!</v>
      </c>
      <c r="T133" s="15">
        <f t="shared" si="136"/>
        <v>0</v>
      </c>
      <c r="U133" s="15">
        <f t="shared" si="136"/>
        <v>0</v>
      </c>
      <c r="V133" s="15">
        <f t="shared" si="136"/>
        <v>0</v>
      </c>
      <c r="W133" s="64"/>
      <c r="X133" s="15" t="e">
        <f>X131+X132</f>
        <v>#DIV/0!</v>
      </c>
      <c r="Y133" s="15" t="e">
        <f t="shared" ref="Y133:AC133" si="137">Y131+Y132</f>
        <v>#DIV/0!</v>
      </c>
      <c r="Z133" s="15" t="e">
        <f t="shared" si="137"/>
        <v>#DIV/0!</v>
      </c>
      <c r="AA133" s="15">
        <f t="shared" si="137"/>
        <v>12369.792404832568</v>
      </c>
      <c r="AB133" s="15">
        <f t="shared" si="137"/>
        <v>24492.573584417343</v>
      </c>
      <c r="AC133" s="15">
        <f t="shared" si="137"/>
        <v>31548.881070681069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 t="e">
        <f t="shared" ref="J134:O134" si="138">J68*$C134</f>
        <v>#DIV/0!</v>
      </c>
      <c r="K134" s="89" t="e">
        <f t="shared" si="138"/>
        <v>#DIV/0!</v>
      </c>
      <c r="L134" s="89" t="e">
        <f t="shared" si="138"/>
        <v>#DIV/0!</v>
      </c>
      <c r="M134" s="89">
        <f t="shared" si="138"/>
        <v>0</v>
      </c>
      <c r="N134" s="89">
        <f t="shared" si="138"/>
        <v>0</v>
      </c>
      <c r="O134" s="89">
        <f t="shared" si="138"/>
        <v>0</v>
      </c>
      <c r="P134" s="64"/>
      <c r="Q134" s="89" t="e">
        <f t="shared" ref="Q134:V134" si="139">Q68*$C134</f>
        <v>#DIV/0!</v>
      </c>
      <c r="R134" s="89" t="e">
        <f t="shared" si="139"/>
        <v>#DIV/0!</v>
      </c>
      <c r="S134" s="89" t="e">
        <f t="shared" si="139"/>
        <v>#DIV/0!</v>
      </c>
      <c r="T134" s="89">
        <f t="shared" si="139"/>
        <v>0</v>
      </c>
      <c r="U134" s="89">
        <f t="shared" si="139"/>
        <v>0</v>
      </c>
      <c r="V134" s="89">
        <f t="shared" si="139"/>
        <v>0</v>
      </c>
      <c r="W134" s="64"/>
      <c r="X134" s="89" t="e">
        <f t="shared" ref="X134:AC134" si="140">X68*$C134</f>
        <v>#DIV/0!</v>
      </c>
      <c r="Y134" s="89" t="e">
        <f t="shared" si="140"/>
        <v>#DIV/0!</v>
      </c>
      <c r="Z134" s="89" t="e">
        <f t="shared" si="140"/>
        <v>#DIV/0!</v>
      </c>
      <c r="AA134" s="89">
        <f t="shared" si="140"/>
        <v>0</v>
      </c>
      <c r="AB134" s="89">
        <f t="shared" si="140"/>
        <v>0</v>
      </c>
      <c r="AC134" s="89">
        <f t="shared" si="140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 t="e">
        <f>J134+J133</f>
        <v>#DIV/0!</v>
      </c>
      <c r="K135" s="83" t="e">
        <f t="shared" ref="K135:O135" si="141">K134+K133</f>
        <v>#DIV/0!</v>
      </c>
      <c r="L135" s="83" t="e">
        <f t="shared" si="141"/>
        <v>#DIV/0!</v>
      </c>
      <c r="M135" s="83">
        <f t="shared" si="141"/>
        <v>0</v>
      </c>
      <c r="N135" s="83">
        <f t="shared" si="141"/>
        <v>0</v>
      </c>
      <c r="O135" s="83">
        <f t="shared" si="141"/>
        <v>0</v>
      </c>
      <c r="P135" s="64"/>
      <c r="Q135" s="83" t="e">
        <f>Q134+Q133</f>
        <v>#DIV/0!</v>
      </c>
      <c r="R135" s="83" t="e">
        <f t="shared" ref="R135:V135" si="142">R134+R133</f>
        <v>#DIV/0!</v>
      </c>
      <c r="S135" s="83" t="e">
        <f t="shared" si="142"/>
        <v>#DIV/0!</v>
      </c>
      <c r="T135" s="83">
        <f t="shared" si="142"/>
        <v>0</v>
      </c>
      <c r="U135" s="83">
        <f t="shared" si="142"/>
        <v>0</v>
      </c>
      <c r="V135" s="83">
        <f t="shared" si="142"/>
        <v>0</v>
      </c>
      <c r="W135" s="64"/>
      <c r="X135" s="83" t="e">
        <f>X134+X133</f>
        <v>#DIV/0!</v>
      </c>
      <c r="Y135" s="83" t="e">
        <f t="shared" ref="Y135:AC135" si="143">Y134+Y133</f>
        <v>#DIV/0!</v>
      </c>
      <c r="Z135" s="83" t="e">
        <f t="shared" si="143"/>
        <v>#DIV/0!</v>
      </c>
      <c r="AA135" s="83">
        <f t="shared" si="143"/>
        <v>12369.792404832568</v>
      </c>
      <c r="AB135" s="83">
        <f t="shared" si="143"/>
        <v>24492.573584417343</v>
      </c>
      <c r="AC135" s="83">
        <f t="shared" si="143"/>
        <v>31548.881070681069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 t="e">
        <f t="shared" ref="J139:O139" si="144">J135/J7</f>
        <v>#DIV/0!</v>
      </c>
      <c r="K139" s="93" t="e">
        <f t="shared" si="144"/>
        <v>#DIV/0!</v>
      </c>
      <c r="L139" s="93" t="e">
        <f t="shared" si="144"/>
        <v>#DIV/0!</v>
      </c>
      <c r="M139" s="93" t="e">
        <f t="shared" si="144"/>
        <v>#DIV/0!</v>
      </c>
      <c r="N139" s="93" t="e">
        <f t="shared" si="144"/>
        <v>#DIV/0!</v>
      </c>
      <c r="O139" s="93" t="e">
        <f t="shared" si="144"/>
        <v>#DIV/0!</v>
      </c>
      <c r="P139" s="64"/>
      <c r="Q139" s="93" t="e">
        <f t="shared" ref="Q139:V139" si="145">Q135/Q7</f>
        <v>#DIV/0!</v>
      </c>
      <c r="R139" s="93" t="e">
        <f t="shared" si="145"/>
        <v>#DIV/0!</v>
      </c>
      <c r="S139" s="93" t="e">
        <f t="shared" si="145"/>
        <v>#DIV/0!</v>
      </c>
      <c r="T139" s="93" t="e">
        <f t="shared" si="145"/>
        <v>#DIV/0!</v>
      </c>
      <c r="U139" s="93" t="e">
        <f t="shared" si="145"/>
        <v>#DIV/0!</v>
      </c>
      <c r="V139" s="93" t="e">
        <f t="shared" si="145"/>
        <v>#DIV/0!</v>
      </c>
      <c r="W139" s="64"/>
      <c r="X139" s="93" t="e">
        <f t="shared" ref="X139:AC139" si="146">X135/X7</f>
        <v>#DIV/0!</v>
      </c>
      <c r="Y139" s="93" t="e">
        <f t="shared" si="146"/>
        <v>#DIV/0!</v>
      </c>
      <c r="Z139" s="93" t="e">
        <f t="shared" si="146"/>
        <v>#DIV/0!</v>
      </c>
      <c r="AA139" s="93">
        <f t="shared" si="146"/>
        <v>16.766838338398276</v>
      </c>
      <c r="AB139" s="93">
        <f t="shared" si="146"/>
        <v>18.554979988194958</v>
      </c>
      <c r="AC139" s="93">
        <f t="shared" si="146"/>
        <v>23.900667477788687</v>
      </c>
    </row>
    <row r="140" spans="1:29" ht="14.25">
      <c r="J140" s="161"/>
      <c r="K140" s="162"/>
      <c r="L140" s="162"/>
      <c r="M140" s="162"/>
      <c r="N140" s="161" t="e">
        <f>N29/10/N7</f>
        <v>#DIV/0!</v>
      </c>
      <c r="O140" s="93"/>
      <c r="P140" s="64"/>
      <c r="Q140" s="161"/>
      <c r="R140" s="162"/>
      <c r="S140" s="162"/>
      <c r="T140" s="162"/>
      <c r="U140" s="161" t="e">
        <f>U29/10/U7</f>
        <v>#DIV/0!</v>
      </c>
      <c r="V140" s="93"/>
      <c r="W140" s="64"/>
      <c r="X140" s="161"/>
      <c r="Y140" s="162"/>
      <c r="Z140" s="162"/>
      <c r="AA140" s="162"/>
      <c r="AB140" s="161">
        <f>AB29/10/AB7</f>
        <v>3.6054105553030312E-2</v>
      </c>
      <c r="AC140" s="93"/>
    </row>
    <row r="143" spans="1:29" ht="15.75">
      <c r="A143" s="140" t="s">
        <v>160</v>
      </c>
      <c r="B143" s="141" t="s">
        <v>161</v>
      </c>
      <c r="C143" s="142"/>
      <c r="D143" s="142"/>
      <c r="E143" s="142"/>
      <c r="F143" s="142">
        <v>46.758697499999997</v>
      </c>
      <c r="G143" s="142">
        <v>96.413035100000002</v>
      </c>
      <c r="H143" s="142">
        <v>141.5926954</v>
      </c>
    </row>
    <row r="144" spans="1:29" ht="15.75">
      <c r="A144" s="140" t="s">
        <v>162</v>
      </c>
      <c r="B144" s="141" t="s">
        <v>163</v>
      </c>
      <c r="C144" s="142"/>
      <c r="D144" s="142"/>
      <c r="E144" s="142"/>
      <c r="F144" s="142">
        <v>62.719709999999999</v>
      </c>
      <c r="G144" s="142">
        <v>103.18091</v>
      </c>
      <c r="H144" s="142">
        <v>73.207890000000006</v>
      </c>
    </row>
    <row r="145" spans="1:8" ht="15.75">
      <c r="A145" s="140" t="s">
        <v>164</v>
      </c>
      <c r="B145" s="141" t="s">
        <v>165</v>
      </c>
      <c r="C145" s="142"/>
      <c r="D145" s="142"/>
      <c r="E145" s="142"/>
      <c r="F145" s="142">
        <v>0</v>
      </c>
      <c r="G145" s="142">
        <v>0</v>
      </c>
      <c r="H145" s="142">
        <v>1.6970099999999999</v>
      </c>
    </row>
    <row r="146" spans="1:8" ht="15.75">
      <c r="A146" s="140" t="s">
        <v>166</v>
      </c>
      <c r="B146" s="141" t="s">
        <v>167</v>
      </c>
      <c r="C146" s="142"/>
      <c r="D146" s="142"/>
      <c r="E146" s="142"/>
      <c r="F146" s="142">
        <v>8.1259899999999998</v>
      </c>
      <c r="G146" s="142">
        <v>45.631630700000002</v>
      </c>
      <c r="H146" s="142">
        <v>48.388140199999995</v>
      </c>
    </row>
    <row r="147" spans="1:8" ht="15.75">
      <c r="A147" s="140" t="s">
        <v>168</v>
      </c>
      <c r="B147" s="141" t="s">
        <v>169</v>
      </c>
      <c r="C147" s="142"/>
      <c r="D147" s="142"/>
      <c r="E147" s="142"/>
      <c r="F147" s="142">
        <v>113.69837610000003</v>
      </c>
      <c r="G147" s="142">
        <v>266.33448820000001</v>
      </c>
      <c r="H147" s="142">
        <v>290.05363890000001</v>
      </c>
    </row>
    <row r="148" spans="1:8" ht="15.75">
      <c r="A148" s="140" t="s">
        <v>170</v>
      </c>
      <c r="B148" s="141" t="s">
        <v>171</v>
      </c>
      <c r="C148" s="142"/>
      <c r="D148" s="142"/>
      <c r="E148" s="142"/>
      <c r="F148" s="142">
        <v>0</v>
      </c>
      <c r="G148" s="142">
        <v>20.340990000000001</v>
      </c>
      <c r="H148" s="142">
        <v>9.6072699999999998</v>
      </c>
    </row>
    <row r="149" spans="1:8" ht="15.75">
      <c r="A149" s="140" t="s">
        <v>172</v>
      </c>
      <c r="B149" s="141" t="s">
        <v>173</v>
      </c>
      <c r="C149" s="142"/>
      <c r="D149" s="142"/>
      <c r="E149" s="142"/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/>
      <c r="D151" s="142"/>
      <c r="E151" s="142"/>
      <c r="F151" s="142">
        <v>4.6800762000000002</v>
      </c>
      <c r="G151" s="142">
        <v>35.057967499999997</v>
      </c>
      <c r="H151" s="142">
        <v>7.7232293000000007</v>
      </c>
    </row>
    <row r="152" spans="1:8" ht="15.75">
      <c r="A152" s="140" t="s">
        <v>178</v>
      </c>
      <c r="B152" s="141" t="s">
        <v>179</v>
      </c>
      <c r="C152" s="142"/>
      <c r="D152" s="142"/>
      <c r="E152" s="142"/>
      <c r="F152" s="142">
        <v>3.4983784000000639</v>
      </c>
      <c r="G152" s="142">
        <v>295.57132749999982</v>
      </c>
      <c r="H152" s="142">
        <v>287.57709440000019</v>
      </c>
    </row>
  </sheetData>
  <mergeCells count="13">
    <mergeCell ref="J4:N4"/>
    <mergeCell ref="Q4:U4"/>
    <mergeCell ref="X4:AB4"/>
    <mergeCell ref="AE5:AI5"/>
    <mergeCell ref="K136:N136"/>
    <mergeCell ref="R136:U136"/>
    <mergeCell ref="Y136:AB136"/>
    <mergeCell ref="H42:H43"/>
    <mergeCell ref="F1:G1"/>
    <mergeCell ref="A2:G2"/>
    <mergeCell ref="C4:G4"/>
    <mergeCell ref="C5:G5"/>
    <mergeCell ref="F7:G7"/>
  </mergeCells>
  <conditionalFormatting sqref="AE9:AI69">
    <cfRule type="expression" dxfId="7" priority="3">
      <formula>"&lt;0"</formula>
    </cfRule>
    <cfRule type="cellIs" dxfId="6" priority="4" operator="greaterThan">
      <formula>0</formula>
    </cfRule>
  </conditionalFormatting>
  <conditionalFormatting sqref="AJ9:AJ69">
    <cfRule type="expression" dxfId="5" priority="1">
      <formula>"&lt;0"</formula>
    </cfRule>
    <cfRule type="cellIs" dxfId="4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2"/>
  <sheetViews>
    <sheetView topLeftCell="N57" workbookViewId="0">
      <selection activeCell="J9" sqref="J9:AC68"/>
    </sheetView>
  </sheetViews>
  <sheetFormatPr defaultColWidth="8.85546875" defaultRowHeight="12.75"/>
  <cols>
    <col min="1" max="1" width="9.140625" style="1" bestFit="1" customWidth="1"/>
    <col min="2" max="2" width="33.28515625" style="1" customWidth="1"/>
    <col min="3" max="7" width="10.7109375" style="1" customWidth="1"/>
    <col min="8" max="8" width="10.7109375" style="1" bestFit="1" customWidth="1"/>
    <col min="9" max="9" width="8.85546875" style="1"/>
    <col min="10" max="15" width="9.5703125" style="1" bestFit="1" customWidth="1"/>
    <col min="16" max="16384" width="8.85546875" style="1"/>
  </cols>
  <sheetData>
    <row r="1" spans="1:36">
      <c r="A1" s="366" t="s">
        <v>151</v>
      </c>
      <c r="B1" s="366"/>
      <c r="C1" s="366"/>
      <c r="D1" s="366"/>
      <c r="E1" s="366"/>
      <c r="F1" s="366"/>
      <c r="G1" s="366"/>
    </row>
    <row r="3" spans="1:36">
      <c r="B3" s="2" t="s">
        <v>152</v>
      </c>
      <c r="C3" s="367" t="s">
        <v>153</v>
      </c>
      <c r="D3" s="367"/>
      <c r="E3" s="367"/>
      <c r="F3" s="367"/>
      <c r="G3" s="367"/>
    </row>
    <row r="4" spans="1:36">
      <c r="B4" s="2" t="s">
        <v>155</v>
      </c>
      <c r="C4" s="367" t="s">
        <v>197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Q4" s="364">
        <v>500</v>
      </c>
      <c r="R4" s="364"/>
      <c r="S4" s="364"/>
      <c r="T4" s="364"/>
      <c r="U4" s="364"/>
      <c r="V4" s="254"/>
      <c r="X4" s="364">
        <v>660</v>
      </c>
      <c r="Y4" s="364"/>
      <c r="Z4" s="364"/>
      <c r="AA4" s="364"/>
      <c r="AB4" s="364"/>
    </row>
    <row r="5" spans="1:36">
      <c r="F5" s="368" t="s">
        <v>182</v>
      </c>
      <c r="G5" s="368"/>
      <c r="J5" s="101">
        <v>6</v>
      </c>
      <c r="K5" s="101">
        <v>6</v>
      </c>
      <c r="L5" s="101">
        <v>6</v>
      </c>
      <c r="M5" s="101">
        <v>6</v>
      </c>
      <c r="N5" s="101">
        <v>6</v>
      </c>
      <c r="O5" s="101">
        <v>6</v>
      </c>
      <c r="Q5" s="104">
        <v>4.0849315068493155</v>
      </c>
      <c r="R5" s="104">
        <v>5</v>
      </c>
      <c r="S5" s="104">
        <v>6</v>
      </c>
      <c r="T5" s="104">
        <v>6.4219178082191775</v>
      </c>
      <c r="U5" s="104">
        <v>7</v>
      </c>
      <c r="V5" s="104">
        <v>7</v>
      </c>
      <c r="X5" s="108">
        <v>0</v>
      </c>
      <c r="Y5" s="108">
        <v>0</v>
      </c>
      <c r="Z5" s="108">
        <v>0</v>
      </c>
      <c r="AA5" s="108">
        <v>0</v>
      </c>
      <c r="AB5" s="108">
        <v>0</v>
      </c>
      <c r="AC5" s="108">
        <v>0</v>
      </c>
      <c r="AE5" s="364" t="s">
        <v>157</v>
      </c>
      <c r="AF5" s="364"/>
      <c r="AG5" s="364"/>
      <c r="AH5" s="364"/>
      <c r="AI5" s="364"/>
    </row>
    <row r="6" spans="1:36" s="64" customFormat="1" ht="15">
      <c r="A6" s="234"/>
      <c r="B6" s="61"/>
      <c r="C6" s="252"/>
      <c r="D6" s="252"/>
      <c r="E6" s="252"/>
      <c r="F6" s="252"/>
      <c r="G6" s="252"/>
      <c r="J6" s="101">
        <v>21.51</v>
      </c>
      <c r="K6" s="101">
        <v>22.7</v>
      </c>
      <c r="L6" s="101">
        <v>23.9</v>
      </c>
      <c r="M6" s="101">
        <v>25.4</v>
      </c>
      <c r="N6" s="101">
        <v>27</v>
      </c>
      <c r="O6" s="101">
        <v>28.7</v>
      </c>
      <c r="P6" s="1"/>
      <c r="Q6" s="101">
        <v>15.36</v>
      </c>
      <c r="R6" s="101">
        <v>16.239999999999998</v>
      </c>
      <c r="S6" s="101">
        <v>16</v>
      </c>
      <c r="T6" s="101">
        <v>17.010000000000002</v>
      </c>
      <c r="U6" s="101">
        <v>18.079999999999998</v>
      </c>
      <c r="V6" s="101">
        <v>19.22</v>
      </c>
      <c r="W6" s="1"/>
      <c r="X6" s="101">
        <v>13.82</v>
      </c>
      <c r="Y6" s="101">
        <v>14.62</v>
      </c>
      <c r="Z6" s="101">
        <v>14.4</v>
      </c>
      <c r="AA6" s="101">
        <v>15.31</v>
      </c>
      <c r="AB6" s="101">
        <v>16.27</v>
      </c>
      <c r="AC6" s="101">
        <v>17.3</v>
      </c>
      <c r="AD6" s="1"/>
      <c r="AE6" s="254"/>
      <c r="AF6" s="254"/>
      <c r="AG6" s="254"/>
      <c r="AH6" s="254"/>
      <c r="AI6" s="254"/>
    </row>
    <row r="7" spans="1:36" ht="13.5" thickBot="1">
      <c r="F7" s="256"/>
      <c r="G7" s="256"/>
      <c r="J7" s="1">
        <v>1260</v>
      </c>
      <c r="K7" s="1">
        <v>1260</v>
      </c>
      <c r="L7" s="1">
        <v>1260</v>
      </c>
      <c r="M7" s="1">
        <v>1260</v>
      </c>
      <c r="N7" s="1">
        <v>1260</v>
      </c>
      <c r="O7" s="1">
        <v>1260</v>
      </c>
      <c r="Q7" s="19">
        <v>2042.4657999999999</v>
      </c>
      <c r="R7" s="19">
        <v>2500</v>
      </c>
      <c r="S7" s="19">
        <v>3000</v>
      </c>
      <c r="T7" s="19">
        <v>3210.9589041095887</v>
      </c>
      <c r="U7" s="19">
        <v>3500</v>
      </c>
      <c r="V7" s="19">
        <v>3500</v>
      </c>
      <c r="X7" s="106">
        <v>0</v>
      </c>
      <c r="Y7" s="106">
        <v>0</v>
      </c>
      <c r="Z7" s="106">
        <v>0</v>
      </c>
      <c r="AA7" s="106">
        <v>0</v>
      </c>
      <c r="AB7" s="106">
        <v>0</v>
      </c>
      <c r="AC7" s="106">
        <v>0</v>
      </c>
    </row>
    <row r="8" spans="1:36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79</v>
      </c>
      <c r="Q8" s="5" t="s">
        <v>75</v>
      </c>
      <c r="R8" s="5" t="s">
        <v>76</v>
      </c>
      <c r="S8" s="5" t="s">
        <v>77</v>
      </c>
      <c r="T8" s="5" t="s">
        <v>78</v>
      </c>
      <c r="U8" s="5" t="s">
        <v>79</v>
      </c>
      <c r="V8" s="5" t="s">
        <v>79</v>
      </c>
      <c r="X8" s="5" t="s">
        <v>75</v>
      </c>
      <c r="Y8" s="5" t="s">
        <v>76</v>
      </c>
      <c r="Z8" s="5" t="s">
        <v>77</v>
      </c>
      <c r="AA8" s="5" t="s">
        <v>78</v>
      </c>
      <c r="AB8" s="5" t="s">
        <v>79</v>
      </c>
      <c r="AC8" s="5" t="s">
        <v>79</v>
      </c>
      <c r="AE8" s="5" t="s">
        <v>75</v>
      </c>
      <c r="AF8" s="5" t="s">
        <v>76</v>
      </c>
      <c r="AG8" s="5" t="s">
        <v>77</v>
      </c>
      <c r="AH8" s="5" t="s">
        <v>78</v>
      </c>
      <c r="AI8" s="5" t="s">
        <v>79</v>
      </c>
      <c r="AJ8" s="5" t="s">
        <v>79</v>
      </c>
    </row>
    <row r="9" spans="1:36" ht="15.75">
      <c r="A9" s="6">
        <v>1</v>
      </c>
      <c r="B9" s="7" t="s">
        <v>81</v>
      </c>
      <c r="C9" s="13">
        <v>11664.944248999998</v>
      </c>
      <c r="D9" s="13">
        <v>12984.491115499999</v>
      </c>
      <c r="E9" s="13">
        <v>15268.29651</v>
      </c>
      <c r="F9" s="13">
        <v>15832.515884599996</v>
      </c>
      <c r="G9" s="13">
        <v>14565.294123900001</v>
      </c>
      <c r="H9" s="142">
        <v>13332.608608499999</v>
      </c>
      <c r="J9" s="49">
        <f>C9*J$6*J$7/(J$6*J$7+Q$6*Q$7+X$6*X$7)</f>
        <v>5406.6010348856144</v>
      </c>
      <c r="K9" s="49">
        <f>D9*K$6*K$7/(K$6*K$7+R$6*R$7+Y$6*Y$7)</f>
        <v>5366.64279768693</v>
      </c>
      <c r="L9" s="49">
        <f t="shared" ref="L9:O13" si="0">E9*L$6*L$7/(L$6*L$7+S$6*S$7+Z$6*Z$7)</f>
        <v>5886.1341257923032</v>
      </c>
      <c r="M9" s="49">
        <f>F9*M$6*M$7/(M$6*M$7+T$6*T$7+AA$6*AA$7)</f>
        <v>5849.569791022459</v>
      </c>
      <c r="N9" s="49">
        <f>G9*N$6*N$7/(N$6*N$7+U$6*U$7+AB$6*AB$7)</f>
        <v>5092.613628931942</v>
      </c>
      <c r="O9" s="49">
        <f t="shared" si="0"/>
        <v>4661.360048153153</v>
      </c>
      <c r="Q9" s="49">
        <f>C9*Q$6*Q$7/(Q$6*Q$7+X$6*X$7+J$6*J$7)</f>
        <v>6258.343214114384</v>
      </c>
      <c r="R9" s="49">
        <f t="shared" ref="R9:V13" si="1">D9*R$6*R$7/(R$6*R$7+Y$6*Y$7+K$6*K$7)</f>
        <v>7617.8483178130673</v>
      </c>
      <c r="S9" s="49">
        <f t="shared" si="1"/>
        <v>9382.162384207697</v>
      </c>
      <c r="T9" s="49">
        <f t="shared" si="1"/>
        <v>9982.9460935775369</v>
      </c>
      <c r="U9" s="49">
        <f t="shared" si="1"/>
        <v>9472.6804949680572</v>
      </c>
      <c r="V9" s="49">
        <f t="shared" si="1"/>
        <v>8671.2485603468449</v>
      </c>
      <c r="X9" s="49">
        <f>C9*X$6*X$7/(X$6*X$7+J$6*J$7+Q$6*Q$7)</f>
        <v>0</v>
      </c>
      <c r="Y9" s="49">
        <f t="shared" ref="Y9:AC13" si="2">D9*Y$6*Y$7/(Y$6*Y$7+K$6*K$7+R$6*R$7)</f>
        <v>0</v>
      </c>
      <c r="Z9" s="49">
        <f t="shared" si="2"/>
        <v>0</v>
      </c>
      <c r="AA9" s="49">
        <f t="shared" si="2"/>
        <v>0</v>
      </c>
      <c r="AB9" s="49">
        <f t="shared" si="2"/>
        <v>0</v>
      </c>
      <c r="AC9" s="49">
        <f t="shared" si="2"/>
        <v>0</v>
      </c>
      <c r="AE9" s="49">
        <f>C9-J9-Q9-X9</f>
        <v>0</v>
      </c>
      <c r="AF9" s="49">
        <f t="shared" ref="AF9:AJ9" si="3">D9-K9-R9-Y9</f>
        <v>1.8189894035458565E-12</v>
      </c>
      <c r="AG9" s="49">
        <f t="shared" si="3"/>
        <v>0</v>
      </c>
      <c r="AH9" s="49">
        <f t="shared" si="3"/>
        <v>0</v>
      </c>
      <c r="AI9" s="49">
        <f t="shared" si="3"/>
        <v>1.8189894035458565E-12</v>
      </c>
      <c r="AJ9" s="49">
        <f t="shared" si="3"/>
        <v>0</v>
      </c>
    </row>
    <row r="10" spans="1:36" ht="15.75">
      <c r="A10" s="6">
        <v>2</v>
      </c>
      <c r="B10" s="7" t="s">
        <v>82</v>
      </c>
      <c r="C10" s="13">
        <v>8923.2245399000021</v>
      </c>
      <c r="D10" s="13">
        <v>8006.0708729000007</v>
      </c>
      <c r="E10" s="13">
        <v>10423.3960556</v>
      </c>
      <c r="F10" s="13">
        <v>13970.036295399999</v>
      </c>
      <c r="G10" s="13">
        <v>15426.736300699999</v>
      </c>
      <c r="H10" s="142">
        <v>18980.976829500003</v>
      </c>
      <c r="J10" s="49">
        <f t="shared" ref="J10:K13" si="4">C10*J$6*J$7/(J$6*J$7+Q$6*Q$7+X$6*X$7)</f>
        <v>4135.8376004305292</v>
      </c>
      <c r="K10" s="49">
        <f t="shared" si="4"/>
        <v>3309.003195090977</v>
      </c>
      <c r="L10" s="49">
        <f t="shared" si="0"/>
        <v>4018.359689919072</v>
      </c>
      <c r="M10" s="49">
        <f t="shared" si="0"/>
        <v>5161.4476744372287</v>
      </c>
      <c r="N10" s="49">
        <f t="shared" si="0"/>
        <v>5393.8085195253234</v>
      </c>
      <c r="O10" s="49">
        <f t="shared" si="0"/>
        <v>6636.1482337030993</v>
      </c>
      <c r="Q10" s="49">
        <f t="shared" ref="Q10:Q13" si="5">C10*Q$6*Q$7/(Q$6*Q$7+X$6*X$7+J$6*J$7)</f>
        <v>4787.386939469473</v>
      </c>
      <c r="R10" s="49">
        <f t="shared" si="1"/>
        <v>4697.0676778090228</v>
      </c>
      <c r="S10" s="49">
        <f t="shared" si="1"/>
        <v>6405.0363656809277</v>
      </c>
      <c r="T10" s="49">
        <f t="shared" si="1"/>
        <v>8808.5886209627715</v>
      </c>
      <c r="U10" s="49">
        <f t="shared" si="1"/>
        <v>10032.927781174674</v>
      </c>
      <c r="V10" s="49">
        <f t="shared" si="1"/>
        <v>12344.828595796902</v>
      </c>
      <c r="X10" s="49">
        <f t="shared" ref="X10:X13" si="6">C10*X$6*X$7/(X$6*X$7+J$6*J$7+Q$6*Q$7)</f>
        <v>0</v>
      </c>
      <c r="Y10" s="49">
        <f t="shared" si="2"/>
        <v>0</v>
      </c>
      <c r="Z10" s="49">
        <f t="shared" si="2"/>
        <v>0</v>
      </c>
      <c r="AA10" s="49">
        <f t="shared" si="2"/>
        <v>0</v>
      </c>
      <c r="AB10" s="49">
        <f t="shared" si="2"/>
        <v>0</v>
      </c>
      <c r="AC10" s="49">
        <f t="shared" si="2"/>
        <v>0</v>
      </c>
      <c r="AE10" s="49">
        <f t="shared" ref="AE10:AE13" si="7">C10-J10-Q10-X10</f>
        <v>0</v>
      </c>
      <c r="AF10" s="49">
        <f t="shared" ref="AF10:AF13" si="8">D10-K10-R10-Y10</f>
        <v>9.0949470177292824E-13</v>
      </c>
      <c r="AG10" s="49">
        <f t="shared" ref="AG10:AG13" si="9">E10-L10-S10-Z10</f>
        <v>0</v>
      </c>
      <c r="AH10" s="49">
        <f t="shared" ref="AH10:AH13" si="10">F10-M10-T10-AA10</f>
        <v>0</v>
      </c>
      <c r="AI10" s="49">
        <f t="shared" ref="AI10:AJ13" si="11">G10-N10-U10-AB10</f>
        <v>1.8189894035458565E-12</v>
      </c>
      <c r="AJ10" s="49">
        <f t="shared" si="11"/>
        <v>1.8189894035458565E-12</v>
      </c>
    </row>
    <row r="11" spans="1:36" ht="15.75">
      <c r="A11" s="6">
        <v>3</v>
      </c>
      <c r="B11" s="7" t="s">
        <v>83</v>
      </c>
      <c r="C11" s="13">
        <v>1038.3277243</v>
      </c>
      <c r="D11" s="13">
        <v>1301.2124471000002</v>
      </c>
      <c r="E11" s="13">
        <v>1438.2051669999998</v>
      </c>
      <c r="F11" s="13">
        <v>1307.9700753</v>
      </c>
      <c r="G11" s="13">
        <v>1261.9798197</v>
      </c>
      <c r="H11" s="142">
        <v>1199.6536779999999</v>
      </c>
      <c r="J11" s="49">
        <f t="shared" si="4"/>
        <v>481.25594335627113</v>
      </c>
      <c r="K11" s="49">
        <f t="shared" si="4"/>
        <v>537.80639883174183</v>
      </c>
      <c r="L11" s="49">
        <f t="shared" si="0"/>
        <v>554.44747931277357</v>
      </c>
      <c r="M11" s="49">
        <f t="shared" si="0"/>
        <v>483.24993297359026</v>
      </c>
      <c r="N11" s="49">
        <f t="shared" si="0"/>
        <v>441.23898731956837</v>
      </c>
      <c r="O11" s="49">
        <f t="shared" si="0"/>
        <v>419.42412699972925</v>
      </c>
      <c r="Q11" s="49">
        <f t="shared" si="5"/>
        <v>557.07178094372887</v>
      </c>
      <c r="R11" s="49">
        <f t="shared" si="1"/>
        <v>763.40604826825813</v>
      </c>
      <c r="S11" s="49">
        <f t="shared" si="1"/>
        <v>883.75768768722617</v>
      </c>
      <c r="T11" s="49">
        <f t="shared" si="1"/>
        <v>824.72014232640981</v>
      </c>
      <c r="U11" s="49">
        <f t="shared" si="1"/>
        <v>820.74083238043158</v>
      </c>
      <c r="V11" s="49">
        <f t="shared" si="1"/>
        <v>780.22955100027059</v>
      </c>
      <c r="X11" s="49">
        <f t="shared" si="6"/>
        <v>0</v>
      </c>
      <c r="Y11" s="49">
        <f t="shared" si="2"/>
        <v>0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E11" s="49">
        <f t="shared" si="7"/>
        <v>0</v>
      </c>
      <c r="AF11" s="49">
        <f t="shared" si="8"/>
        <v>2.2737367544323206E-13</v>
      </c>
      <c r="AG11" s="49">
        <f t="shared" si="9"/>
        <v>1.1368683772161603E-13</v>
      </c>
      <c r="AH11" s="49">
        <f t="shared" si="10"/>
        <v>-1.1368683772161603E-13</v>
      </c>
      <c r="AI11" s="49">
        <f t="shared" si="11"/>
        <v>0</v>
      </c>
      <c r="AJ11" s="49">
        <f t="shared" si="11"/>
        <v>1.1368683772161603E-13</v>
      </c>
    </row>
    <row r="12" spans="1:36" ht="15.75">
      <c r="A12" s="6">
        <v>4</v>
      </c>
      <c r="B12" s="7" t="s">
        <v>84</v>
      </c>
      <c r="C12" s="13">
        <v>2064.6763524000003</v>
      </c>
      <c r="D12" s="13">
        <v>2372.4699869999999</v>
      </c>
      <c r="E12" s="13">
        <v>2637.5984245</v>
      </c>
      <c r="F12" s="13">
        <v>2883.8245075999998</v>
      </c>
      <c r="G12" s="13">
        <v>3162.1628353999995</v>
      </c>
      <c r="H12" s="142">
        <v>3985.5031516000004</v>
      </c>
      <c r="J12" s="49">
        <f t="shared" si="4"/>
        <v>956.95967895831643</v>
      </c>
      <c r="K12" s="49">
        <f t="shared" si="4"/>
        <v>980.56973162876784</v>
      </c>
      <c r="L12" s="49">
        <f t="shared" si="0"/>
        <v>1016.829748257585</v>
      </c>
      <c r="M12" s="49">
        <f t="shared" si="0"/>
        <v>1065.473917425561</v>
      </c>
      <c r="N12" s="49">
        <f t="shared" si="0"/>
        <v>1105.6195237441725</v>
      </c>
      <c r="O12" s="49">
        <f t="shared" si="0"/>
        <v>1393.4156254172713</v>
      </c>
      <c r="Q12" s="49">
        <f t="shared" si="5"/>
        <v>1107.7166734416842</v>
      </c>
      <c r="R12" s="49">
        <f t="shared" si="1"/>
        <v>1391.9002553712319</v>
      </c>
      <c r="S12" s="49">
        <f t="shared" si="1"/>
        <v>1620.768676242415</v>
      </c>
      <c r="T12" s="49">
        <f t="shared" si="1"/>
        <v>1818.350590174439</v>
      </c>
      <c r="U12" s="49">
        <f t="shared" si="1"/>
        <v>2056.543311655827</v>
      </c>
      <c r="V12" s="49">
        <f t="shared" si="1"/>
        <v>2592.0875261827287</v>
      </c>
      <c r="X12" s="49">
        <f t="shared" si="6"/>
        <v>0</v>
      </c>
      <c r="Y12" s="49">
        <f t="shared" si="2"/>
        <v>0</v>
      </c>
      <c r="Z12" s="49">
        <f t="shared" si="2"/>
        <v>0</v>
      </c>
      <c r="AA12" s="49">
        <f t="shared" si="2"/>
        <v>0</v>
      </c>
      <c r="AB12" s="49">
        <f t="shared" si="2"/>
        <v>0</v>
      </c>
      <c r="AC12" s="49">
        <f t="shared" si="2"/>
        <v>0</v>
      </c>
      <c r="AE12" s="49">
        <f t="shared" si="7"/>
        <v>-4.5474735088646412E-13</v>
      </c>
      <c r="AF12" s="49">
        <f t="shared" si="8"/>
        <v>2.2737367544323206E-13</v>
      </c>
      <c r="AG12" s="49">
        <f t="shared" si="9"/>
        <v>0</v>
      </c>
      <c r="AH12" s="49">
        <f t="shared" si="10"/>
        <v>-2.2737367544323206E-13</v>
      </c>
      <c r="AI12" s="49">
        <f t="shared" si="11"/>
        <v>0</v>
      </c>
      <c r="AJ12" s="49">
        <f t="shared" si="11"/>
        <v>4.5474735088646412E-13</v>
      </c>
    </row>
    <row r="13" spans="1:36" ht="15.75">
      <c r="A13" s="6">
        <v>5</v>
      </c>
      <c r="B13" s="7" t="s">
        <v>85</v>
      </c>
      <c r="C13" s="13">
        <v>13693.30292</v>
      </c>
      <c r="D13" s="45">
        <v>7957.5091599999996</v>
      </c>
      <c r="E13" s="45">
        <v>7957.5091700000003</v>
      </c>
      <c r="F13" s="45">
        <v>7803.4752600000002</v>
      </c>
      <c r="G13" s="45">
        <v>7957.5091650000004</v>
      </c>
      <c r="H13" s="150">
        <v>32937.21198</v>
      </c>
      <c r="J13" s="49">
        <f t="shared" si="4"/>
        <v>6346.7277817998083</v>
      </c>
      <c r="K13" s="49">
        <f t="shared" si="4"/>
        <v>3288.9320683552496</v>
      </c>
      <c r="L13" s="49">
        <f t="shared" si="0"/>
        <v>3067.7270546301556</v>
      </c>
      <c r="M13" s="49">
        <f t="shared" si="0"/>
        <v>2883.1155754776232</v>
      </c>
      <c r="N13" s="49">
        <f t="shared" si="0"/>
        <v>2782.2657943812951</v>
      </c>
      <c r="O13" s="49">
        <f t="shared" si="0"/>
        <v>11515.541221486194</v>
      </c>
      <c r="Q13" s="49">
        <f t="shared" si="5"/>
        <v>7346.5751382001918</v>
      </c>
      <c r="R13" s="49">
        <f t="shared" si="1"/>
        <v>4668.57709164475</v>
      </c>
      <c r="S13" s="49">
        <f t="shared" si="1"/>
        <v>4889.7821153698442</v>
      </c>
      <c r="T13" s="49">
        <f t="shared" si="1"/>
        <v>4920.3596845223774</v>
      </c>
      <c r="U13" s="49">
        <f t="shared" si="1"/>
        <v>5175.2433706187048</v>
      </c>
      <c r="V13" s="49">
        <f t="shared" si="1"/>
        <v>21421.670758513807</v>
      </c>
      <c r="X13" s="49">
        <f t="shared" si="6"/>
        <v>0</v>
      </c>
      <c r="Y13" s="49">
        <f t="shared" si="2"/>
        <v>0</v>
      </c>
      <c r="Z13" s="49">
        <f t="shared" si="2"/>
        <v>0</v>
      </c>
      <c r="AA13" s="49">
        <f t="shared" si="2"/>
        <v>0</v>
      </c>
      <c r="AB13" s="49">
        <f t="shared" si="2"/>
        <v>0</v>
      </c>
      <c r="AC13" s="49">
        <f>H13*AC$6*AC$7/(AC$6*AC$7+O$6*O$7+V$6*V$7)</f>
        <v>0</v>
      </c>
      <c r="AE13" s="49">
        <f t="shared" si="7"/>
        <v>0</v>
      </c>
      <c r="AF13" s="49">
        <f t="shared" si="8"/>
        <v>0</v>
      </c>
      <c r="AG13" s="49">
        <f t="shared" si="9"/>
        <v>0</v>
      </c>
      <c r="AH13" s="49">
        <f t="shared" si="10"/>
        <v>-9.0949470177292824E-13</v>
      </c>
      <c r="AI13" s="49">
        <f t="shared" si="11"/>
        <v>9.0949470177292824E-13</v>
      </c>
      <c r="AJ13" s="49">
        <f t="shared" si="11"/>
        <v>0</v>
      </c>
    </row>
    <row r="14" spans="1:36" ht="15.75">
      <c r="A14" s="6">
        <v>6</v>
      </c>
      <c r="B14" s="7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  <c r="Q14" s="49"/>
      <c r="R14" s="49"/>
      <c r="S14" s="49"/>
      <c r="T14" s="49"/>
      <c r="U14" s="49"/>
      <c r="V14" s="49"/>
      <c r="X14" s="100"/>
      <c r="Y14" s="49"/>
      <c r="Z14" s="49"/>
      <c r="AA14" s="49"/>
      <c r="AB14" s="49"/>
      <c r="AC14" s="49"/>
      <c r="AE14" s="100"/>
      <c r="AF14" s="49"/>
      <c r="AG14" s="49"/>
      <c r="AH14" s="49"/>
      <c r="AI14" s="49"/>
      <c r="AJ14" s="49"/>
    </row>
    <row r="15" spans="1:36" ht="15.75">
      <c r="A15" s="10">
        <v>6.1</v>
      </c>
      <c r="B15" s="7" t="s">
        <v>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2">
        <v>0</v>
      </c>
      <c r="J15" s="49">
        <f t="shared" ref="J15:O23" si="12">C15*J$6*J$7/(J$6*J$7+Q$6*Q$7+X$6*X$7)</f>
        <v>0</v>
      </c>
      <c r="K15" s="49">
        <f t="shared" si="12"/>
        <v>0</v>
      </c>
      <c r="L15" s="49">
        <f t="shared" si="12"/>
        <v>0</v>
      </c>
      <c r="M15" s="49">
        <f t="shared" si="12"/>
        <v>0</v>
      </c>
      <c r="N15" s="49">
        <f t="shared" si="12"/>
        <v>0</v>
      </c>
      <c r="O15" s="49">
        <f t="shared" si="12"/>
        <v>0</v>
      </c>
      <c r="Q15" s="49">
        <f t="shared" ref="Q15:V23" si="13">C15*Q$6*Q$7/(Q$6*Q$7+X$6*X$7+J$6*J$7)</f>
        <v>0</v>
      </c>
      <c r="R15" s="49">
        <f t="shared" si="13"/>
        <v>0</v>
      </c>
      <c r="S15" s="49">
        <f t="shared" si="13"/>
        <v>0</v>
      </c>
      <c r="T15" s="49">
        <f t="shared" si="13"/>
        <v>0</v>
      </c>
      <c r="U15" s="49">
        <f t="shared" si="13"/>
        <v>0</v>
      </c>
      <c r="V15" s="49">
        <f t="shared" si="13"/>
        <v>0</v>
      </c>
      <c r="X15" s="49">
        <f t="shared" ref="X15:AC23" si="14">C15*X$6*X$7/(X$6*X$7+J$6*J$7+Q$6*Q$7)</f>
        <v>0</v>
      </c>
      <c r="Y15" s="49">
        <f t="shared" si="14"/>
        <v>0</v>
      </c>
      <c r="Z15" s="49">
        <f t="shared" si="14"/>
        <v>0</v>
      </c>
      <c r="AA15" s="49">
        <f t="shared" si="14"/>
        <v>0</v>
      </c>
      <c r="AB15" s="49">
        <f t="shared" si="14"/>
        <v>0</v>
      </c>
      <c r="AC15" s="49">
        <f t="shared" si="14"/>
        <v>0</v>
      </c>
      <c r="AE15" s="49">
        <f t="shared" ref="AE15:AE23" si="15">C15-J15-Q15-X15</f>
        <v>0</v>
      </c>
      <c r="AF15" s="49">
        <f t="shared" ref="AF15:AF23" si="16">D15-K15-R15-Y15</f>
        <v>0</v>
      </c>
      <c r="AG15" s="49">
        <f t="shared" ref="AG15:AG23" si="17">E15-L15-S15-Z15</f>
        <v>0</v>
      </c>
      <c r="AH15" s="49">
        <f t="shared" ref="AH15:AH23" si="18">F15-M15-T15-AA15</f>
        <v>0</v>
      </c>
      <c r="AI15" s="49">
        <f t="shared" ref="AI15:AJ23" si="19">G15-N15-U15-AB15</f>
        <v>0</v>
      </c>
      <c r="AJ15" s="49">
        <f t="shared" si="19"/>
        <v>0</v>
      </c>
    </row>
    <row r="16" spans="1:36" ht="15.75">
      <c r="A16" s="10">
        <v>6.2</v>
      </c>
      <c r="B16" s="7" t="s">
        <v>88</v>
      </c>
      <c r="C16" s="13">
        <v>481.29273000000001</v>
      </c>
      <c r="D16" s="13">
        <v>563.43931670000018</v>
      </c>
      <c r="E16" s="13">
        <v>567.24630000000002</v>
      </c>
      <c r="F16" s="13">
        <v>606.91889000000003</v>
      </c>
      <c r="G16" s="13">
        <v>681.04215999999997</v>
      </c>
      <c r="H16" s="142">
        <v>679.47419000000002</v>
      </c>
      <c r="J16" s="49">
        <f t="shared" si="12"/>
        <v>223.0750286118168</v>
      </c>
      <c r="K16" s="49">
        <f t="shared" si="12"/>
        <v>232.87609225533083</v>
      </c>
      <c r="L16" s="49">
        <f t="shared" si="12"/>
        <v>218.68109529917814</v>
      </c>
      <c r="M16" s="49">
        <f t="shared" si="12"/>
        <v>224.23564456980034</v>
      </c>
      <c r="N16" s="49">
        <f t="shared" si="12"/>
        <v>238.11977680575538</v>
      </c>
      <c r="O16" s="49">
        <f t="shared" si="12"/>
        <v>237.55845056442882</v>
      </c>
      <c r="Q16" s="49">
        <f t="shared" si="13"/>
        <v>258.21770138818329</v>
      </c>
      <c r="R16" s="49">
        <f t="shared" si="13"/>
        <v>330.56322444466929</v>
      </c>
      <c r="S16" s="49">
        <f t="shared" si="13"/>
        <v>348.56520470082188</v>
      </c>
      <c r="T16" s="49">
        <f t="shared" si="13"/>
        <v>382.68324543019975</v>
      </c>
      <c r="U16" s="49">
        <f t="shared" si="13"/>
        <v>442.92238319424456</v>
      </c>
      <c r="V16" s="49">
        <f t="shared" si="13"/>
        <v>441.9157394355712</v>
      </c>
      <c r="X16" s="49">
        <f t="shared" si="14"/>
        <v>0</v>
      </c>
      <c r="Y16" s="49">
        <f t="shared" si="14"/>
        <v>0</v>
      </c>
      <c r="Z16" s="49">
        <f t="shared" si="14"/>
        <v>0</v>
      </c>
      <c r="AA16" s="49">
        <f t="shared" si="14"/>
        <v>0</v>
      </c>
      <c r="AB16" s="49">
        <f t="shared" si="14"/>
        <v>0</v>
      </c>
      <c r="AC16" s="49">
        <f t="shared" si="14"/>
        <v>0</v>
      </c>
      <c r="AE16" s="49">
        <f t="shared" si="15"/>
        <v>-1.1368683772161603E-13</v>
      </c>
      <c r="AF16" s="49">
        <f t="shared" si="16"/>
        <v>5.6843418860808015E-14</v>
      </c>
      <c r="AG16" s="49">
        <f t="shared" si="17"/>
        <v>0</v>
      </c>
      <c r="AH16" s="49">
        <f t="shared" si="18"/>
        <v>-5.6843418860808015E-14</v>
      </c>
      <c r="AI16" s="49">
        <f t="shared" si="19"/>
        <v>5.6843418860808015E-14</v>
      </c>
      <c r="AJ16" s="49">
        <f t="shared" si="19"/>
        <v>0</v>
      </c>
    </row>
    <row r="17" spans="1:36" ht="15.75">
      <c r="A17" s="10">
        <v>6.3</v>
      </c>
      <c r="B17" s="7" t="s">
        <v>89</v>
      </c>
      <c r="C17" s="13">
        <v>847.36304629999995</v>
      </c>
      <c r="D17" s="13">
        <v>968.37543549999998</v>
      </c>
      <c r="E17" s="13">
        <v>986.77482979999991</v>
      </c>
      <c r="F17" s="13">
        <v>1004.4197063000001</v>
      </c>
      <c r="G17" s="13">
        <v>961.1570395</v>
      </c>
      <c r="H17" s="142">
        <v>1025.1522155</v>
      </c>
      <c r="J17" s="49">
        <f t="shared" si="12"/>
        <v>392.74546240905971</v>
      </c>
      <c r="K17" s="49">
        <f t="shared" si="12"/>
        <v>400.24094977270886</v>
      </c>
      <c r="L17" s="49">
        <f t="shared" si="12"/>
        <v>380.41499890669019</v>
      </c>
      <c r="M17" s="49">
        <f t="shared" si="12"/>
        <v>371.09851739956565</v>
      </c>
      <c r="N17" s="49">
        <f t="shared" si="12"/>
        <v>336.05922388273382</v>
      </c>
      <c r="O17" s="49">
        <f t="shared" si="12"/>
        <v>358.41474995079858</v>
      </c>
      <c r="Q17" s="49">
        <f t="shared" si="13"/>
        <v>454.61758389094024</v>
      </c>
      <c r="R17" s="49">
        <f t="shared" si="13"/>
        <v>568.13448572729112</v>
      </c>
      <c r="S17" s="49">
        <f t="shared" si="13"/>
        <v>606.35983089330978</v>
      </c>
      <c r="T17" s="49">
        <f t="shared" si="13"/>
        <v>633.32118890043455</v>
      </c>
      <c r="U17" s="49">
        <f t="shared" si="13"/>
        <v>625.09781561726606</v>
      </c>
      <c r="V17" s="49">
        <f t="shared" si="13"/>
        <v>666.73746554920149</v>
      </c>
      <c r="X17" s="49">
        <f t="shared" si="14"/>
        <v>0</v>
      </c>
      <c r="Y17" s="49">
        <f t="shared" si="14"/>
        <v>0</v>
      </c>
      <c r="Z17" s="49">
        <f t="shared" si="14"/>
        <v>0</v>
      </c>
      <c r="AA17" s="49">
        <f t="shared" si="14"/>
        <v>0</v>
      </c>
      <c r="AB17" s="49">
        <f t="shared" si="14"/>
        <v>0</v>
      </c>
      <c r="AC17" s="49">
        <f t="shared" si="14"/>
        <v>0</v>
      </c>
      <c r="AE17" s="49">
        <f t="shared" si="15"/>
        <v>0</v>
      </c>
      <c r="AF17" s="49">
        <f t="shared" si="16"/>
        <v>0</v>
      </c>
      <c r="AG17" s="49">
        <f t="shared" si="17"/>
        <v>-1.1368683772161603E-13</v>
      </c>
      <c r="AH17" s="49">
        <f t="shared" si="18"/>
        <v>-1.1368683772161603E-13</v>
      </c>
      <c r="AI17" s="49">
        <f t="shared" si="19"/>
        <v>1.1368683772161603E-13</v>
      </c>
      <c r="AJ17" s="49">
        <f t="shared" si="19"/>
        <v>0</v>
      </c>
    </row>
    <row r="18" spans="1:36" s="14" customFormat="1" ht="15.75">
      <c r="A18" s="10">
        <v>6.4</v>
      </c>
      <c r="B18" s="7" t="s">
        <v>90</v>
      </c>
      <c r="C18" s="13">
        <v>136.93717719999998</v>
      </c>
      <c r="D18" s="13">
        <v>140.4786201</v>
      </c>
      <c r="E18" s="13">
        <v>149.02977009999998</v>
      </c>
      <c r="F18" s="13">
        <v>180.63920360000003</v>
      </c>
      <c r="G18" s="13">
        <v>217.96382919999999</v>
      </c>
      <c r="H18" s="142">
        <v>194.45093419999998</v>
      </c>
      <c r="J18" s="49">
        <f t="shared" si="12"/>
        <v>63.469200380216471</v>
      </c>
      <c r="K18" s="49">
        <f t="shared" si="12"/>
        <v>58.061464872405423</v>
      </c>
      <c r="L18" s="49">
        <f t="shared" si="12"/>
        <v>57.45298533926568</v>
      </c>
      <c r="M18" s="49">
        <f t="shared" si="12"/>
        <v>66.739969576200551</v>
      </c>
      <c r="N18" s="49">
        <f t="shared" si="12"/>
        <v>76.208935964892078</v>
      </c>
      <c r="O18" s="49">
        <f t="shared" si="12"/>
        <v>67.984131434569576</v>
      </c>
      <c r="P18" s="1"/>
      <c r="Q18" s="49">
        <f t="shared" si="13"/>
        <v>73.46797681978353</v>
      </c>
      <c r="R18" s="49">
        <f t="shared" si="13"/>
        <v>82.417155227594577</v>
      </c>
      <c r="S18" s="49">
        <f t="shared" si="13"/>
        <v>91.576784760734299</v>
      </c>
      <c r="T18" s="49">
        <f t="shared" si="13"/>
        <v>113.89923402379948</v>
      </c>
      <c r="U18" s="49">
        <f t="shared" si="13"/>
        <v>141.75489323510789</v>
      </c>
      <c r="V18" s="49">
        <f t="shared" si="13"/>
        <v>126.46680276543042</v>
      </c>
      <c r="W18" s="1"/>
      <c r="X18" s="49">
        <f t="shared" si="14"/>
        <v>0</v>
      </c>
      <c r="Y18" s="49">
        <f t="shared" si="14"/>
        <v>0</v>
      </c>
      <c r="Z18" s="49">
        <f t="shared" si="14"/>
        <v>0</v>
      </c>
      <c r="AA18" s="49">
        <f t="shared" si="14"/>
        <v>0</v>
      </c>
      <c r="AB18" s="49">
        <f t="shared" si="14"/>
        <v>0</v>
      </c>
      <c r="AC18" s="49">
        <f t="shared" si="14"/>
        <v>0</v>
      </c>
      <c r="AD18" s="1"/>
      <c r="AE18" s="49">
        <f t="shared" si="15"/>
        <v>-2.8421709430404007E-14</v>
      </c>
      <c r="AF18" s="49">
        <f t="shared" si="16"/>
        <v>0</v>
      </c>
      <c r="AG18" s="49">
        <f t="shared" si="17"/>
        <v>0</v>
      </c>
      <c r="AH18" s="49">
        <f t="shared" si="18"/>
        <v>0</v>
      </c>
      <c r="AI18" s="49">
        <f t="shared" si="19"/>
        <v>2.8421709430404007E-14</v>
      </c>
      <c r="AJ18" s="49">
        <f t="shared" si="19"/>
        <v>-1.4210854715202004E-14</v>
      </c>
    </row>
    <row r="19" spans="1:36" ht="15.75">
      <c r="A19" s="11">
        <v>6.5</v>
      </c>
      <c r="B19" s="12" t="s">
        <v>91</v>
      </c>
      <c r="C19" s="13">
        <v>19.51737</v>
      </c>
      <c r="D19" s="13">
        <v>6.4593999999999996</v>
      </c>
      <c r="E19" s="13">
        <v>23.074570000000001</v>
      </c>
      <c r="F19" s="13">
        <v>14.990399999999999</v>
      </c>
      <c r="G19" s="13">
        <v>47.388300000000001</v>
      </c>
      <c r="H19" s="142">
        <v>38.70093</v>
      </c>
      <c r="J19" s="49">
        <f t="shared" si="12"/>
        <v>9.0461326336207382</v>
      </c>
      <c r="K19" s="49">
        <f t="shared" si="12"/>
        <v>2.6697459437588504</v>
      </c>
      <c r="L19" s="49">
        <f t="shared" si="12"/>
        <v>8.8955577870804206</v>
      </c>
      <c r="M19" s="49">
        <f t="shared" si="12"/>
        <v>5.5384369505439768</v>
      </c>
      <c r="N19" s="49">
        <f t="shared" si="12"/>
        <v>16.568858848920865</v>
      </c>
      <c r="O19" s="49">
        <f t="shared" si="12"/>
        <v>13.530658119924201</v>
      </c>
      <c r="P19" s="14"/>
      <c r="Q19" s="49">
        <f t="shared" si="13"/>
        <v>10.471237366379263</v>
      </c>
      <c r="R19" s="49">
        <f t="shared" si="13"/>
        <v>3.7896540562411483</v>
      </c>
      <c r="S19" s="49">
        <f t="shared" si="13"/>
        <v>14.179012212919581</v>
      </c>
      <c r="T19" s="49">
        <f t="shared" si="13"/>
        <v>9.4519630494560243</v>
      </c>
      <c r="U19" s="49">
        <f t="shared" si="13"/>
        <v>30.819441151079136</v>
      </c>
      <c r="V19" s="49">
        <f t="shared" si="13"/>
        <v>25.170271880075799</v>
      </c>
      <c r="W19" s="14"/>
      <c r="X19" s="49">
        <f t="shared" si="14"/>
        <v>0</v>
      </c>
      <c r="Y19" s="49">
        <f t="shared" si="14"/>
        <v>0</v>
      </c>
      <c r="Z19" s="49">
        <f t="shared" si="14"/>
        <v>0</v>
      </c>
      <c r="AA19" s="49">
        <f t="shared" si="14"/>
        <v>0</v>
      </c>
      <c r="AB19" s="49">
        <f t="shared" si="14"/>
        <v>0</v>
      </c>
      <c r="AC19" s="49">
        <f t="shared" si="14"/>
        <v>0</v>
      </c>
      <c r="AD19" s="14"/>
      <c r="AE19" s="49">
        <f t="shared" si="15"/>
        <v>-1.7763568394002505E-15</v>
      </c>
      <c r="AF19" s="49">
        <f t="shared" si="16"/>
        <v>8.8817841970012523E-16</v>
      </c>
      <c r="AG19" s="49">
        <f t="shared" si="17"/>
        <v>0</v>
      </c>
      <c r="AH19" s="49">
        <f t="shared" si="18"/>
        <v>-1.7763568394002505E-15</v>
      </c>
      <c r="AI19" s="49">
        <f t="shared" si="19"/>
        <v>0</v>
      </c>
      <c r="AJ19" s="49">
        <f t="shared" si="19"/>
        <v>0</v>
      </c>
    </row>
    <row r="20" spans="1:36" ht="15.75">
      <c r="A20" s="10">
        <v>6.6</v>
      </c>
      <c r="B20" s="7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2">
        <v>0</v>
      </c>
      <c r="J20" s="49">
        <f t="shared" si="12"/>
        <v>0</v>
      </c>
      <c r="K20" s="49">
        <f t="shared" si="12"/>
        <v>0</v>
      </c>
      <c r="L20" s="49">
        <f t="shared" si="12"/>
        <v>0</v>
      </c>
      <c r="M20" s="49">
        <f t="shared" si="12"/>
        <v>0</v>
      </c>
      <c r="N20" s="49">
        <f t="shared" si="12"/>
        <v>0</v>
      </c>
      <c r="O20" s="49">
        <f t="shared" si="12"/>
        <v>0</v>
      </c>
      <c r="Q20" s="49">
        <f t="shared" si="13"/>
        <v>0</v>
      </c>
      <c r="R20" s="49">
        <f t="shared" si="13"/>
        <v>0</v>
      </c>
      <c r="S20" s="49">
        <f t="shared" si="13"/>
        <v>0</v>
      </c>
      <c r="T20" s="49">
        <f t="shared" si="13"/>
        <v>0</v>
      </c>
      <c r="U20" s="49">
        <f t="shared" si="13"/>
        <v>0</v>
      </c>
      <c r="V20" s="49">
        <f t="shared" si="13"/>
        <v>0</v>
      </c>
      <c r="X20" s="49">
        <f t="shared" si="14"/>
        <v>0</v>
      </c>
      <c r="Y20" s="49">
        <f t="shared" si="14"/>
        <v>0</v>
      </c>
      <c r="Z20" s="49">
        <f t="shared" si="14"/>
        <v>0</v>
      </c>
      <c r="AA20" s="49">
        <f t="shared" si="14"/>
        <v>0</v>
      </c>
      <c r="AB20" s="49">
        <f t="shared" si="14"/>
        <v>0</v>
      </c>
      <c r="AC20" s="49">
        <f t="shared" si="14"/>
        <v>0</v>
      </c>
      <c r="AE20" s="49">
        <f t="shared" si="15"/>
        <v>0</v>
      </c>
      <c r="AF20" s="49">
        <f t="shared" si="16"/>
        <v>0</v>
      </c>
      <c r="AG20" s="49">
        <f t="shared" si="17"/>
        <v>0</v>
      </c>
      <c r="AH20" s="49">
        <f t="shared" si="18"/>
        <v>0</v>
      </c>
      <c r="AI20" s="49">
        <f t="shared" si="19"/>
        <v>0</v>
      </c>
      <c r="AJ20" s="49">
        <f t="shared" si="19"/>
        <v>0</v>
      </c>
    </row>
    <row r="21" spans="1:36" ht="15.75">
      <c r="A21" s="10">
        <v>6.7</v>
      </c>
      <c r="B21" s="7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2">
        <v>0</v>
      </c>
      <c r="J21" s="49">
        <f t="shared" si="12"/>
        <v>0</v>
      </c>
      <c r="K21" s="49">
        <f t="shared" si="12"/>
        <v>0</v>
      </c>
      <c r="L21" s="49">
        <f t="shared" si="12"/>
        <v>0</v>
      </c>
      <c r="M21" s="49">
        <f t="shared" si="12"/>
        <v>0</v>
      </c>
      <c r="N21" s="49">
        <f t="shared" si="12"/>
        <v>0</v>
      </c>
      <c r="O21" s="49">
        <f t="shared" si="12"/>
        <v>0</v>
      </c>
      <c r="Q21" s="49">
        <f t="shared" si="13"/>
        <v>0</v>
      </c>
      <c r="R21" s="49">
        <f t="shared" si="13"/>
        <v>0</v>
      </c>
      <c r="S21" s="49">
        <f t="shared" si="13"/>
        <v>0</v>
      </c>
      <c r="T21" s="49">
        <f t="shared" si="13"/>
        <v>0</v>
      </c>
      <c r="U21" s="49">
        <f t="shared" si="13"/>
        <v>0</v>
      </c>
      <c r="V21" s="49">
        <f t="shared" si="13"/>
        <v>0</v>
      </c>
      <c r="X21" s="49">
        <f t="shared" si="14"/>
        <v>0</v>
      </c>
      <c r="Y21" s="49">
        <f t="shared" si="14"/>
        <v>0</v>
      </c>
      <c r="Z21" s="49">
        <f t="shared" si="14"/>
        <v>0</v>
      </c>
      <c r="AA21" s="49">
        <f t="shared" si="14"/>
        <v>0</v>
      </c>
      <c r="AB21" s="49">
        <f t="shared" si="14"/>
        <v>0</v>
      </c>
      <c r="AC21" s="49">
        <f t="shared" si="14"/>
        <v>0</v>
      </c>
      <c r="AE21" s="49">
        <f t="shared" si="15"/>
        <v>0</v>
      </c>
      <c r="AF21" s="49">
        <f t="shared" si="16"/>
        <v>0</v>
      </c>
      <c r="AG21" s="49">
        <f t="shared" si="17"/>
        <v>0</v>
      </c>
      <c r="AH21" s="49">
        <f t="shared" si="18"/>
        <v>0</v>
      </c>
      <c r="AI21" s="49">
        <f t="shared" si="19"/>
        <v>0</v>
      </c>
      <c r="AJ21" s="49">
        <f t="shared" si="19"/>
        <v>0</v>
      </c>
    </row>
    <row r="22" spans="1:36" ht="15.75">
      <c r="A22" s="10">
        <v>6.8</v>
      </c>
      <c r="B22" s="7" t="s">
        <v>94</v>
      </c>
      <c r="C22" s="13">
        <v>71.464119800000006</v>
      </c>
      <c r="D22" s="13">
        <v>59.752208799999998</v>
      </c>
      <c r="E22" s="13">
        <v>85.110821400000006</v>
      </c>
      <c r="F22" s="13">
        <v>146.01584270000001</v>
      </c>
      <c r="G22" s="13">
        <v>162.49032410000001</v>
      </c>
      <c r="H22" s="142">
        <v>192.46608850000001</v>
      </c>
      <c r="J22" s="49">
        <f t="shared" si="12"/>
        <v>33.123003061158443</v>
      </c>
      <c r="K22" s="49">
        <f t="shared" si="12"/>
        <v>24.696290224236289</v>
      </c>
      <c r="L22" s="49">
        <f t="shared" si="12"/>
        <v>32.811368968937707</v>
      </c>
      <c r="M22" s="49">
        <f t="shared" si="12"/>
        <v>53.94782918230981</v>
      </c>
      <c r="N22" s="49">
        <f t="shared" si="12"/>
        <v>56.813163678129506</v>
      </c>
      <c r="O22" s="49">
        <f t="shared" si="12"/>
        <v>67.290187682119651</v>
      </c>
      <c r="Q22" s="49">
        <f t="shared" si="13"/>
        <v>38.341116738841571</v>
      </c>
      <c r="R22" s="49">
        <f t="shared" si="13"/>
        <v>35.055918575763698</v>
      </c>
      <c r="S22" s="49">
        <f t="shared" si="13"/>
        <v>52.299452431062299</v>
      </c>
      <c r="T22" s="49">
        <f t="shared" si="13"/>
        <v>92.06801351769019</v>
      </c>
      <c r="U22" s="49">
        <f t="shared" si="13"/>
        <v>105.6771604218705</v>
      </c>
      <c r="V22" s="49">
        <f t="shared" si="13"/>
        <v>125.17590081788035</v>
      </c>
      <c r="X22" s="49">
        <f t="shared" si="14"/>
        <v>0</v>
      </c>
      <c r="Y22" s="49">
        <f t="shared" si="14"/>
        <v>0</v>
      </c>
      <c r="Z22" s="49">
        <f t="shared" si="14"/>
        <v>0</v>
      </c>
      <c r="AA22" s="49">
        <f t="shared" si="14"/>
        <v>0</v>
      </c>
      <c r="AB22" s="49">
        <f t="shared" si="14"/>
        <v>0</v>
      </c>
      <c r="AC22" s="49">
        <f t="shared" si="14"/>
        <v>0</v>
      </c>
      <c r="AE22" s="49">
        <f t="shared" si="15"/>
        <v>-7.1054273576010019E-15</v>
      </c>
      <c r="AF22" s="49">
        <f t="shared" si="16"/>
        <v>1.4210854715202004E-14</v>
      </c>
      <c r="AG22" s="49">
        <f t="shared" si="17"/>
        <v>0</v>
      </c>
      <c r="AH22" s="49">
        <f t="shared" si="18"/>
        <v>0</v>
      </c>
      <c r="AI22" s="49">
        <f t="shared" si="19"/>
        <v>0</v>
      </c>
      <c r="AJ22" s="49">
        <f t="shared" si="19"/>
        <v>1.4210854715202004E-14</v>
      </c>
    </row>
    <row r="23" spans="1:36" ht="15.75">
      <c r="A23" s="10">
        <v>6.9</v>
      </c>
      <c r="B23" s="7" t="s">
        <v>95</v>
      </c>
      <c r="C23" s="13">
        <v>137.03100000000001</v>
      </c>
      <c r="D23" s="13">
        <v>160.50800000000001</v>
      </c>
      <c r="E23" s="13">
        <v>187.74100000000001</v>
      </c>
      <c r="F23" s="13">
        <v>187.44</v>
      </c>
      <c r="G23" s="13">
        <v>209.5</v>
      </c>
      <c r="H23" s="142">
        <v>209.44</v>
      </c>
      <c r="J23" s="49">
        <f t="shared" si="12"/>
        <v>63.512686438679161</v>
      </c>
      <c r="K23" s="49">
        <f t="shared" si="12"/>
        <v>66.339843010317622</v>
      </c>
      <c r="L23" s="49">
        <f t="shared" si="12"/>
        <v>72.376686304631704</v>
      </c>
      <c r="M23" s="49">
        <f t="shared" si="12"/>
        <v>69.252629817080461</v>
      </c>
      <c r="N23" s="49">
        <f t="shared" si="12"/>
        <v>73.249640287769779</v>
      </c>
      <c r="O23" s="49">
        <f t="shared" si="12"/>
        <v>73.224623714131027</v>
      </c>
      <c r="Q23" s="49">
        <f t="shared" si="13"/>
        <v>73.518313561320852</v>
      </c>
      <c r="R23" s="49">
        <f t="shared" si="13"/>
        <v>94.168156989682373</v>
      </c>
      <c r="S23" s="49">
        <f t="shared" si="13"/>
        <v>115.36431369536831</v>
      </c>
      <c r="T23" s="49">
        <f t="shared" si="13"/>
        <v>118.18737018291954</v>
      </c>
      <c r="U23" s="49">
        <f t="shared" si="13"/>
        <v>136.25035971223022</v>
      </c>
      <c r="V23" s="49">
        <f t="shared" si="13"/>
        <v>136.21537628586896</v>
      </c>
      <c r="X23" s="49">
        <f t="shared" si="14"/>
        <v>0</v>
      </c>
      <c r="Y23" s="49">
        <f t="shared" si="14"/>
        <v>0</v>
      </c>
      <c r="Z23" s="49">
        <f t="shared" si="14"/>
        <v>0</v>
      </c>
      <c r="AA23" s="49">
        <f t="shared" si="14"/>
        <v>0</v>
      </c>
      <c r="AB23" s="49">
        <f t="shared" si="14"/>
        <v>0</v>
      </c>
      <c r="AC23" s="49">
        <f t="shared" si="14"/>
        <v>0</v>
      </c>
      <c r="AE23" s="49">
        <f t="shared" si="15"/>
        <v>-1.4210854715202004E-14</v>
      </c>
      <c r="AF23" s="49">
        <f t="shared" si="16"/>
        <v>1.4210854715202004E-14</v>
      </c>
      <c r="AG23" s="49">
        <f t="shared" si="17"/>
        <v>0</v>
      </c>
      <c r="AH23" s="49">
        <f t="shared" si="18"/>
        <v>0</v>
      </c>
      <c r="AI23" s="49">
        <f t="shared" si="19"/>
        <v>0</v>
      </c>
      <c r="AJ23" s="49">
        <f t="shared" si="19"/>
        <v>0</v>
      </c>
    </row>
    <row r="24" spans="1:36" ht="15.75">
      <c r="A24" s="10"/>
      <c r="B24" s="7" t="s">
        <v>96</v>
      </c>
      <c r="C24" s="15">
        <f>SUM(C15:C23)</f>
        <v>1693.6054432999999</v>
      </c>
      <c r="D24" s="15">
        <f t="shared" ref="D24:G24" si="20">SUM(D15:D23)</f>
        <v>1899.0129811000002</v>
      </c>
      <c r="E24" s="15">
        <f t="shared" si="20"/>
        <v>1998.9772912999999</v>
      </c>
      <c r="F24" s="15">
        <f t="shared" si="20"/>
        <v>2140.4240426000001</v>
      </c>
      <c r="G24" s="15">
        <f t="shared" si="20"/>
        <v>2279.5416528000001</v>
      </c>
      <c r="H24" s="146">
        <f t="shared" ref="H24" si="21">+SUM(H15:H23)</f>
        <v>2339.6843582000001</v>
      </c>
      <c r="J24" s="15">
        <f t="shared" ref="J24:O24" si="22">SUM(J15:J23)</f>
        <v>784.97151353455115</v>
      </c>
      <c r="K24" s="15">
        <f t="shared" si="22"/>
        <v>784.88438607875776</v>
      </c>
      <c r="L24" s="15">
        <f t="shared" si="22"/>
        <v>770.63269260578375</v>
      </c>
      <c r="M24" s="15">
        <f t="shared" si="22"/>
        <v>790.81302749550082</v>
      </c>
      <c r="N24" s="15">
        <f t="shared" si="22"/>
        <v>797.01959946820148</v>
      </c>
      <c r="O24" s="15">
        <f t="shared" si="22"/>
        <v>818.00280146597174</v>
      </c>
      <c r="Q24" s="15">
        <f t="shared" ref="Q24:V24" si="23">SUM(Q15:Q23)</f>
        <v>908.63392976544878</v>
      </c>
      <c r="R24" s="15">
        <f t="shared" si="23"/>
        <v>1114.1285950212421</v>
      </c>
      <c r="S24" s="15">
        <f t="shared" si="23"/>
        <v>1228.3445986942161</v>
      </c>
      <c r="T24" s="15">
        <f t="shared" si="23"/>
        <v>1349.6110151044993</v>
      </c>
      <c r="U24" s="15">
        <f t="shared" si="23"/>
        <v>1482.5220533317984</v>
      </c>
      <c r="V24" s="15">
        <f t="shared" si="23"/>
        <v>1521.6815567340282</v>
      </c>
      <c r="X24" s="15">
        <f t="shared" ref="X24:AC24" si="24">SUM(X15:X23)</f>
        <v>0</v>
      </c>
      <c r="Y24" s="15">
        <f t="shared" si="24"/>
        <v>0</v>
      </c>
      <c r="Z24" s="15">
        <f t="shared" si="24"/>
        <v>0</v>
      </c>
      <c r="AA24" s="15">
        <f t="shared" si="24"/>
        <v>0</v>
      </c>
      <c r="AB24" s="15">
        <f t="shared" si="24"/>
        <v>0</v>
      </c>
      <c r="AC24" s="15">
        <f t="shared" si="24"/>
        <v>0</v>
      </c>
      <c r="AE24" s="15">
        <f t="shared" ref="AE24:AI24" si="25">SUM(AE15:AE23)</f>
        <v>-1.6520118606422329E-13</v>
      </c>
      <c r="AF24" s="15">
        <f t="shared" si="25"/>
        <v>8.6153306710912148E-14</v>
      </c>
      <c r="AG24" s="15">
        <f t="shared" si="25"/>
        <v>-1.1368683772161603E-13</v>
      </c>
      <c r="AH24" s="15">
        <f t="shared" si="25"/>
        <v>-1.723066134218243E-13</v>
      </c>
      <c r="AI24" s="15">
        <f t="shared" si="25"/>
        <v>1.9895196601282805E-13</v>
      </c>
      <c r="AJ24" s="15">
        <f t="shared" ref="AJ24" si="26">SUM(AJ15:AJ23)</f>
        <v>0</v>
      </c>
    </row>
    <row r="25" spans="1:36" ht="15.75">
      <c r="A25" s="10">
        <v>7</v>
      </c>
      <c r="B25" s="7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  <c r="Q25" s="49"/>
      <c r="R25" s="49"/>
      <c r="S25" s="49"/>
      <c r="T25" s="49"/>
      <c r="U25" s="49"/>
      <c r="V25" s="49"/>
      <c r="X25" s="100"/>
      <c r="Y25" s="49"/>
      <c r="Z25" s="49"/>
      <c r="AA25" s="49"/>
      <c r="AB25" s="49"/>
      <c r="AC25" s="49"/>
      <c r="AE25" s="100"/>
      <c r="AF25" s="49"/>
      <c r="AG25" s="49"/>
      <c r="AH25" s="49"/>
      <c r="AI25" s="49"/>
      <c r="AJ25" s="49"/>
    </row>
    <row r="26" spans="1:36" ht="15.75">
      <c r="A26" s="10" t="s">
        <v>98</v>
      </c>
      <c r="B26" s="7" t="s">
        <v>99</v>
      </c>
      <c r="C26" s="13">
        <v>14112.059413300001</v>
      </c>
      <c r="D26" s="13">
        <v>16230.852697099996</v>
      </c>
      <c r="E26" s="13">
        <v>16501.2117607</v>
      </c>
      <c r="F26" s="13">
        <v>16488.2123345</v>
      </c>
      <c r="G26" s="13">
        <v>20800.9241616</v>
      </c>
      <c r="H26" s="142">
        <v>23241.316372999998</v>
      </c>
      <c r="J26" s="49">
        <f t="shared" ref="J26:O30" si="27">C26*J$6*J$7/(J$6*J$7+Q$6*Q$7+X$6*X$7)</f>
        <v>6540.8178041533201</v>
      </c>
      <c r="K26" s="49">
        <f t="shared" si="27"/>
        <v>6708.4021970817903</v>
      </c>
      <c r="L26" s="49">
        <f t="shared" si="27"/>
        <v>6361.4395750021731</v>
      </c>
      <c r="M26" s="49">
        <f t="shared" si="27"/>
        <v>6091.8270654425341</v>
      </c>
      <c r="N26" s="49">
        <f t="shared" si="27"/>
        <v>7272.8411097392809</v>
      </c>
      <c r="O26" s="49">
        <f t="shared" si="27"/>
        <v>8125.652435227259</v>
      </c>
      <c r="Q26" s="49">
        <f t="shared" ref="Q26:V30" si="28">C26*Q$6*Q$7/(Q$6*Q$7+X$6*X$7+J$6*J$7)</f>
        <v>7571.241609146683</v>
      </c>
      <c r="R26" s="49">
        <f t="shared" si="28"/>
        <v>9522.4505000182035</v>
      </c>
      <c r="S26" s="49">
        <f t="shared" si="28"/>
        <v>10139.772185697826</v>
      </c>
      <c r="T26" s="49">
        <f t="shared" si="28"/>
        <v>10396.385269057466</v>
      </c>
      <c r="U26" s="49">
        <f t="shared" si="28"/>
        <v>13528.08305186072</v>
      </c>
      <c r="V26" s="49">
        <f t="shared" si="28"/>
        <v>15115.663937772737</v>
      </c>
      <c r="X26" s="49">
        <f t="shared" ref="X26:AC30" si="29">C26*X$6*X$7/(X$6*X$7+J$6*J$7+Q$6*Q$7)</f>
        <v>0</v>
      </c>
      <c r="Y26" s="49">
        <f t="shared" si="29"/>
        <v>0</v>
      </c>
      <c r="Z26" s="49">
        <f t="shared" si="29"/>
        <v>0</v>
      </c>
      <c r="AA26" s="49">
        <f t="shared" si="29"/>
        <v>0</v>
      </c>
      <c r="AB26" s="49">
        <f t="shared" si="29"/>
        <v>0</v>
      </c>
      <c r="AC26" s="49">
        <f t="shared" si="29"/>
        <v>0</v>
      </c>
      <c r="AE26" s="49">
        <f t="shared" ref="AE26:AE29" si="30">C26-J26-Q26-X26</f>
        <v>-1.8189894035458565E-12</v>
      </c>
      <c r="AF26" s="49">
        <f t="shared" ref="AF26:AF30" si="31">D26-K26-R26-Y26</f>
        <v>1.8189894035458565E-12</v>
      </c>
      <c r="AG26" s="49">
        <f t="shared" ref="AG26:AG30" si="32">E26-L26-S26-Z26</f>
        <v>1.8189894035458565E-12</v>
      </c>
      <c r="AH26" s="49">
        <f t="shared" ref="AH26:AH30" si="33">F26-M26-T26-AA26</f>
        <v>0</v>
      </c>
      <c r="AI26" s="49">
        <f t="shared" ref="AI26:AJ30" si="34">G26-N26-U26-AB26</f>
        <v>-1.8189894035458565E-12</v>
      </c>
      <c r="AJ26" s="49">
        <f t="shared" si="34"/>
        <v>1.8189894035458565E-12</v>
      </c>
    </row>
    <row r="27" spans="1:36" ht="15.75">
      <c r="A27" s="10" t="s">
        <v>100</v>
      </c>
      <c r="B27" s="7" t="s">
        <v>101</v>
      </c>
      <c r="C27" s="13">
        <v>100.67368</v>
      </c>
      <c r="D27" s="13">
        <v>4256.0076162000005</v>
      </c>
      <c r="E27" s="13">
        <v>1561.8550190000001</v>
      </c>
      <c r="F27" s="13">
        <v>1641.92966</v>
      </c>
      <c r="G27" s="13">
        <v>1581.4968543</v>
      </c>
      <c r="H27" s="142">
        <v>1096.1628957</v>
      </c>
      <c r="J27" s="49">
        <f t="shared" si="27"/>
        <v>46.661382245389177</v>
      </c>
      <c r="K27" s="49">
        <f t="shared" si="27"/>
        <v>1759.0579728700386</v>
      </c>
      <c r="L27" s="49">
        <f t="shared" si="27"/>
        <v>602.11616409562953</v>
      </c>
      <c r="M27" s="49">
        <f t="shared" si="27"/>
        <v>606.63650730721713</v>
      </c>
      <c r="N27" s="49">
        <f t="shared" si="27"/>
        <v>552.95501524446047</v>
      </c>
      <c r="O27" s="49">
        <f t="shared" si="27"/>
        <v>383.24157547280726</v>
      </c>
      <c r="Q27" s="49">
        <f t="shared" si="28"/>
        <v>54.012297754610827</v>
      </c>
      <c r="R27" s="49">
        <f t="shared" si="28"/>
        <v>2496.9496433299614</v>
      </c>
      <c r="S27" s="49">
        <f t="shared" si="28"/>
        <v>959.73885490437056</v>
      </c>
      <c r="T27" s="49">
        <f t="shared" si="28"/>
        <v>1035.2931526927828</v>
      </c>
      <c r="U27" s="49">
        <f t="shared" si="28"/>
        <v>1028.5418390555394</v>
      </c>
      <c r="V27" s="49">
        <f t="shared" si="28"/>
        <v>712.92132022719272</v>
      </c>
      <c r="X27" s="49">
        <f t="shared" si="29"/>
        <v>0</v>
      </c>
      <c r="Y27" s="49">
        <f t="shared" si="29"/>
        <v>0</v>
      </c>
      <c r="Z27" s="49">
        <f t="shared" si="29"/>
        <v>0</v>
      </c>
      <c r="AA27" s="49">
        <f t="shared" si="29"/>
        <v>0</v>
      </c>
      <c r="AB27" s="49">
        <f t="shared" si="29"/>
        <v>0</v>
      </c>
      <c r="AC27" s="49">
        <f t="shared" si="29"/>
        <v>0</v>
      </c>
      <c r="AE27" s="49">
        <f t="shared" si="30"/>
        <v>0</v>
      </c>
      <c r="AF27" s="49">
        <f t="shared" si="31"/>
        <v>4.5474735088646412E-13</v>
      </c>
      <c r="AG27" s="49">
        <f t="shared" si="32"/>
        <v>0</v>
      </c>
      <c r="AH27" s="49">
        <f t="shared" si="33"/>
        <v>0</v>
      </c>
      <c r="AI27" s="49">
        <f t="shared" si="34"/>
        <v>2.2737367544323206E-13</v>
      </c>
      <c r="AJ27" s="49">
        <f t="shared" si="34"/>
        <v>1.1368683772161603E-13</v>
      </c>
    </row>
    <row r="28" spans="1:36" ht="15.75">
      <c r="A28" s="10" t="s">
        <v>102</v>
      </c>
      <c r="B28" s="7" t="s">
        <v>103</v>
      </c>
      <c r="C28" s="13">
        <v>657.30858460000002</v>
      </c>
      <c r="D28" s="13">
        <v>266.88707160000001</v>
      </c>
      <c r="E28" s="13">
        <v>-111.4360764</v>
      </c>
      <c r="F28" s="13">
        <v>-70.416285099999996</v>
      </c>
      <c r="G28" s="13">
        <v>3721.3805739999998</v>
      </c>
      <c r="H28" s="142">
        <v>987.30718480000007</v>
      </c>
      <c r="J28" s="49">
        <f t="shared" si="27"/>
        <v>304.65685886516053</v>
      </c>
      <c r="K28" s="49">
        <f t="shared" si="27"/>
        <v>110.30756368173174</v>
      </c>
      <c r="L28" s="49">
        <f t="shared" si="27"/>
        <v>-42.960109643720713</v>
      </c>
      <c r="M28" s="49">
        <f t="shared" si="27"/>
        <v>-26.016394180133897</v>
      </c>
      <c r="N28" s="49">
        <f t="shared" si="27"/>
        <v>1301.1445747942444</v>
      </c>
      <c r="O28" s="49">
        <f t="shared" si="27"/>
        <v>345.18333220606388</v>
      </c>
      <c r="Q28" s="49">
        <f t="shared" si="28"/>
        <v>352.65172573483954</v>
      </c>
      <c r="R28" s="49">
        <f t="shared" si="28"/>
        <v>156.57950791826823</v>
      </c>
      <c r="S28" s="49">
        <f t="shared" si="28"/>
        <v>-68.475966756279291</v>
      </c>
      <c r="T28" s="49">
        <f t="shared" si="28"/>
        <v>-44.399890919866102</v>
      </c>
      <c r="U28" s="49">
        <f t="shared" si="28"/>
        <v>2420.235999205755</v>
      </c>
      <c r="V28" s="49">
        <f t="shared" si="28"/>
        <v>642.12385259393614</v>
      </c>
      <c r="X28" s="49">
        <f t="shared" si="29"/>
        <v>0</v>
      </c>
      <c r="Y28" s="49">
        <f t="shared" si="29"/>
        <v>0</v>
      </c>
      <c r="Z28" s="49">
        <f t="shared" si="29"/>
        <v>0</v>
      </c>
      <c r="AA28" s="49">
        <f t="shared" si="29"/>
        <v>0</v>
      </c>
      <c r="AB28" s="49">
        <f t="shared" si="29"/>
        <v>0</v>
      </c>
      <c r="AC28" s="49">
        <f t="shared" si="29"/>
        <v>0</v>
      </c>
      <c r="AE28" s="49">
        <f t="shared" si="30"/>
        <v>-5.6843418860808015E-14</v>
      </c>
      <c r="AF28" s="49">
        <f t="shared" si="31"/>
        <v>5.6843418860808015E-14</v>
      </c>
      <c r="AG28" s="49">
        <f t="shared" si="32"/>
        <v>0</v>
      </c>
      <c r="AH28" s="49">
        <f t="shared" si="33"/>
        <v>7.1054273576010019E-15</v>
      </c>
      <c r="AI28" s="49">
        <f t="shared" si="34"/>
        <v>4.5474735088646412E-13</v>
      </c>
      <c r="AJ28" s="49">
        <f t="shared" si="34"/>
        <v>0</v>
      </c>
    </row>
    <row r="29" spans="1:36" ht="15.75">
      <c r="A29" s="10" t="s">
        <v>104</v>
      </c>
      <c r="B29" s="7" t="s">
        <v>105</v>
      </c>
      <c r="C29" s="13">
        <v>1251.1791249</v>
      </c>
      <c r="D29" s="13">
        <v>1457.0301268000001</v>
      </c>
      <c r="E29" s="13">
        <v>1454.9577191999999</v>
      </c>
      <c r="F29" s="13">
        <v>1499.9213450999998</v>
      </c>
      <c r="G29" s="13">
        <v>1563.1264274</v>
      </c>
      <c r="H29" s="142">
        <v>1559.4489257</v>
      </c>
      <c r="J29" s="49">
        <f t="shared" si="27"/>
        <v>579.91073142861615</v>
      </c>
      <c r="K29" s="49">
        <f t="shared" si="27"/>
        <v>602.20767733206549</v>
      </c>
      <c r="L29" s="49">
        <f t="shared" si="27"/>
        <v>560.90581401526993</v>
      </c>
      <c r="M29" s="49">
        <f t="shared" si="27"/>
        <v>554.16932174001101</v>
      </c>
      <c r="N29" s="49">
        <f t="shared" si="27"/>
        <v>546.5319738966906</v>
      </c>
      <c r="O29" s="49">
        <f t="shared" si="27"/>
        <v>545.21610382824849</v>
      </c>
      <c r="Q29" s="49">
        <f t="shared" si="28"/>
        <v>671.26839347138412</v>
      </c>
      <c r="R29" s="49">
        <f t="shared" si="28"/>
        <v>854.82244946793446</v>
      </c>
      <c r="S29" s="49">
        <f t="shared" si="28"/>
        <v>894.05190518472989</v>
      </c>
      <c r="T29" s="49">
        <f t="shared" si="28"/>
        <v>945.75202335998893</v>
      </c>
      <c r="U29" s="49">
        <f t="shared" si="28"/>
        <v>1016.5944535033093</v>
      </c>
      <c r="V29" s="49">
        <f t="shared" si="28"/>
        <v>1014.2328218717514</v>
      </c>
      <c r="X29" s="49">
        <f t="shared" si="29"/>
        <v>0</v>
      </c>
      <c r="Y29" s="49">
        <f t="shared" si="29"/>
        <v>0</v>
      </c>
      <c r="Z29" s="49">
        <f t="shared" si="29"/>
        <v>0</v>
      </c>
      <c r="AA29" s="49">
        <f t="shared" si="29"/>
        <v>0</v>
      </c>
      <c r="AB29" s="49">
        <f t="shared" si="29"/>
        <v>0</v>
      </c>
      <c r="AC29" s="49">
        <f t="shared" si="29"/>
        <v>0</v>
      </c>
      <c r="AE29" s="49">
        <f t="shared" si="30"/>
        <v>-2.2737367544323206E-13</v>
      </c>
      <c r="AF29" s="49">
        <f t="shared" si="31"/>
        <v>1.1368683772161603E-13</v>
      </c>
      <c r="AG29" s="49">
        <f t="shared" si="32"/>
        <v>1.1368683772161603E-13</v>
      </c>
      <c r="AH29" s="49">
        <f t="shared" si="33"/>
        <v>-1.1368683772161603E-13</v>
      </c>
      <c r="AI29" s="49">
        <f t="shared" si="34"/>
        <v>1.1368683772161603E-13</v>
      </c>
      <c r="AJ29" s="49">
        <f t="shared" si="34"/>
        <v>1.1368683772161603E-13</v>
      </c>
    </row>
    <row r="30" spans="1:36" ht="15.75">
      <c r="A30" s="10" t="s">
        <v>106</v>
      </c>
      <c r="B30" s="7" t="s">
        <v>107</v>
      </c>
      <c r="C30" s="13">
        <v>1639.8802565000001</v>
      </c>
      <c r="D30" s="13">
        <v>1691.7324475</v>
      </c>
      <c r="E30" s="13">
        <v>1870.1160283000002</v>
      </c>
      <c r="F30" s="13">
        <v>1920.7560285</v>
      </c>
      <c r="G30" s="13">
        <v>2833.3381837000002</v>
      </c>
      <c r="H30" s="142">
        <v>2495.1226427000001</v>
      </c>
      <c r="J30" s="49">
        <f t="shared" si="27"/>
        <v>760.07035289872545</v>
      </c>
      <c r="K30" s="49">
        <f t="shared" si="27"/>
        <v>699.21290516740839</v>
      </c>
      <c r="L30" s="49">
        <f t="shared" si="27"/>
        <v>720.95493863105469</v>
      </c>
      <c r="M30" s="49">
        <f t="shared" si="27"/>
        <v>709.65325549848569</v>
      </c>
      <c r="N30" s="49">
        <f t="shared" si="27"/>
        <v>990.64917789798574</v>
      </c>
      <c r="O30" s="49">
        <f t="shared" si="27"/>
        <v>872.34729102518952</v>
      </c>
      <c r="Q30" s="49">
        <f t="shared" si="28"/>
        <v>879.80990360127475</v>
      </c>
      <c r="R30" s="49">
        <f t="shared" si="28"/>
        <v>992.51954233259141</v>
      </c>
      <c r="S30" s="49">
        <f t="shared" si="28"/>
        <v>1149.1610896689454</v>
      </c>
      <c r="T30" s="49">
        <f t="shared" si="28"/>
        <v>1211.1027730015144</v>
      </c>
      <c r="U30" s="49">
        <f t="shared" si="28"/>
        <v>1842.6890058020142</v>
      </c>
      <c r="V30" s="49">
        <f t="shared" si="28"/>
        <v>1622.7753516748105</v>
      </c>
      <c r="X30" s="49">
        <f t="shared" si="29"/>
        <v>0</v>
      </c>
      <c r="Y30" s="49">
        <f t="shared" si="29"/>
        <v>0</v>
      </c>
      <c r="Z30" s="49">
        <f t="shared" si="29"/>
        <v>0</v>
      </c>
      <c r="AA30" s="49">
        <f t="shared" si="29"/>
        <v>0</v>
      </c>
      <c r="AB30" s="49">
        <f t="shared" si="29"/>
        <v>0</v>
      </c>
      <c r="AC30" s="49">
        <f t="shared" si="29"/>
        <v>0</v>
      </c>
      <c r="AE30" s="49">
        <f>C30-J30-Q30-X30</f>
        <v>-1.1368683772161603E-13</v>
      </c>
      <c r="AF30" s="49">
        <f t="shared" si="31"/>
        <v>2.2737367544323206E-13</v>
      </c>
      <c r="AG30" s="49">
        <f t="shared" si="32"/>
        <v>0</v>
      </c>
      <c r="AH30" s="49">
        <f t="shared" si="33"/>
        <v>0</v>
      </c>
      <c r="AI30" s="49">
        <f t="shared" si="34"/>
        <v>2.2737367544323206E-13</v>
      </c>
      <c r="AJ30" s="49">
        <f t="shared" si="34"/>
        <v>2.2737367544323206E-13</v>
      </c>
    </row>
    <row r="31" spans="1:36" ht="15.75">
      <c r="A31" s="10"/>
      <c r="B31" s="7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  <c r="Q31" s="49"/>
      <c r="R31" s="49"/>
      <c r="S31" s="49"/>
      <c r="T31" s="49"/>
      <c r="U31" s="49"/>
      <c r="V31" s="49"/>
      <c r="X31" s="100"/>
      <c r="Y31" s="49"/>
      <c r="Z31" s="49"/>
      <c r="AA31" s="49"/>
      <c r="AB31" s="49"/>
      <c r="AC31" s="49"/>
      <c r="AE31" s="100"/>
      <c r="AF31" s="49"/>
      <c r="AG31" s="49"/>
      <c r="AH31" s="49"/>
      <c r="AI31" s="49"/>
      <c r="AJ31" s="49"/>
    </row>
    <row r="32" spans="1:36" ht="15.75">
      <c r="A32" s="10">
        <v>7.2</v>
      </c>
      <c r="B32" s="7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  <c r="Q32" s="49"/>
      <c r="R32" s="49"/>
      <c r="S32" s="49"/>
      <c r="T32" s="49"/>
      <c r="U32" s="49"/>
      <c r="V32" s="49"/>
      <c r="X32" s="100"/>
      <c r="Y32" s="49"/>
      <c r="Z32" s="49"/>
      <c r="AA32" s="49"/>
      <c r="AB32" s="49"/>
      <c r="AC32" s="49"/>
      <c r="AE32" s="100"/>
      <c r="AF32" s="49"/>
      <c r="AG32" s="49"/>
      <c r="AH32" s="49"/>
      <c r="AI32" s="49"/>
      <c r="AJ32" s="49"/>
    </row>
    <row r="33" spans="1:36" ht="25.5">
      <c r="A33" s="10" t="s">
        <v>109</v>
      </c>
      <c r="B33" s="7" t="s">
        <v>110</v>
      </c>
      <c r="C33" s="13">
        <v>17.000219999999999</v>
      </c>
      <c r="D33" s="13">
        <v>22.03679</v>
      </c>
      <c r="E33" s="13">
        <v>31.511889500000002</v>
      </c>
      <c r="F33" s="13">
        <v>42.320412599999997</v>
      </c>
      <c r="G33" s="13">
        <v>-6.6600000000000006E-2</v>
      </c>
      <c r="H33" s="142">
        <v>0.35017999999999999</v>
      </c>
      <c r="J33" s="49">
        <f t="shared" ref="J33:O37" si="35">C33*J$6*J$7/(J$6*J$7+Q$6*Q$7+X$6*X$7)</f>
        <v>7.8794553221428876</v>
      </c>
      <c r="K33" s="49">
        <f t="shared" si="35"/>
        <v>9.1080643273315793</v>
      </c>
      <c r="L33" s="49">
        <f t="shared" si="35"/>
        <v>12.14825819191182</v>
      </c>
      <c r="M33" s="49">
        <f t="shared" si="35"/>
        <v>15.635936126194556</v>
      </c>
      <c r="N33" s="49">
        <f t="shared" si="35"/>
        <v>-2.3286043165467632E-2</v>
      </c>
      <c r="O33" s="49">
        <f t="shared" si="35"/>
        <v>0.12243028424472116</v>
      </c>
      <c r="Q33" s="49">
        <f t="shared" ref="Q33:V37" si="36">C33*Q$6*Q$7/(Q$6*Q$7+X$6*X$7+J$6*J$7)</f>
        <v>9.1207646778571121</v>
      </c>
      <c r="R33" s="49">
        <f t="shared" si="36"/>
        <v>12.928725672668421</v>
      </c>
      <c r="S33" s="49">
        <f t="shared" si="36"/>
        <v>19.363631308088177</v>
      </c>
      <c r="T33" s="49">
        <f t="shared" si="36"/>
        <v>26.684476473805443</v>
      </c>
      <c r="U33" s="49">
        <f t="shared" si="36"/>
        <v>-4.3313956834532374E-2</v>
      </c>
      <c r="V33" s="49">
        <f t="shared" si="36"/>
        <v>0.22774971575527883</v>
      </c>
      <c r="X33" s="49">
        <f t="shared" ref="X33:AC37" si="37">C33*X$6*X$7/(X$6*X$7+J$6*J$7+Q$6*Q$7)</f>
        <v>0</v>
      </c>
      <c r="Y33" s="49">
        <f t="shared" si="37"/>
        <v>0</v>
      </c>
      <c r="Z33" s="49">
        <f t="shared" si="37"/>
        <v>0</v>
      </c>
      <c r="AA33" s="49">
        <f t="shared" si="37"/>
        <v>0</v>
      </c>
      <c r="AB33" s="49">
        <f t="shared" si="37"/>
        <v>0</v>
      </c>
      <c r="AC33" s="49">
        <f t="shared" si="37"/>
        <v>0</v>
      </c>
      <c r="AE33" s="49">
        <f t="shared" ref="AE33:AE37" si="38">C33-J33-Q33-X33</f>
        <v>-1.7763568394002505E-15</v>
      </c>
      <c r="AF33" s="49">
        <f t="shared" ref="AF33:AF37" si="39">D33-K33-R33-Y33</f>
        <v>0</v>
      </c>
      <c r="AG33" s="49">
        <f t="shared" ref="AG33:AG37" si="40">E33-L33-S33-Z33</f>
        <v>3.5527136788005009E-15</v>
      </c>
      <c r="AH33" s="49">
        <f t="shared" ref="AH33:AH37" si="41">F33-M33-T33-AA33</f>
        <v>-3.5527136788005009E-15</v>
      </c>
      <c r="AI33" s="49">
        <f t="shared" ref="AI33:AJ37" si="42">G33-N33-U33-AB33</f>
        <v>0</v>
      </c>
      <c r="AJ33" s="49">
        <f t="shared" si="42"/>
        <v>0</v>
      </c>
    </row>
    <row r="34" spans="1:36" ht="25.5">
      <c r="A34" s="10" t="s">
        <v>111</v>
      </c>
      <c r="B34" s="7" t="s">
        <v>112</v>
      </c>
      <c r="C34" s="13">
        <v>1154.4001974</v>
      </c>
      <c r="D34" s="13">
        <v>1186.8976</v>
      </c>
      <c r="E34" s="13">
        <v>1440.8775078000003</v>
      </c>
      <c r="F34" s="13">
        <v>1737.0146990000001</v>
      </c>
      <c r="G34" s="13">
        <v>416.99778920000011</v>
      </c>
      <c r="H34" s="142">
        <v>982.62115180000012</v>
      </c>
      <c r="J34" s="49">
        <f t="shared" si="35"/>
        <v>535.05453336993469</v>
      </c>
      <c r="K34" s="49">
        <f t="shared" si="35"/>
        <v>490.55872886910777</v>
      </c>
      <c r="L34" s="49">
        <f t="shared" si="35"/>
        <v>555.47770271512422</v>
      </c>
      <c r="M34" s="49">
        <f t="shared" si="35"/>
        <v>641.7671571525525</v>
      </c>
      <c r="N34" s="49">
        <f t="shared" si="35"/>
        <v>145.79922701525183</v>
      </c>
      <c r="O34" s="49">
        <f t="shared" si="35"/>
        <v>343.54499662958852</v>
      </c>
      <c r="Q34" s="49">
        <f t="shared" si="36"/>
        <v>619.34566403006534</v>
      </c>
      <c r="R34" s="49">
        <f t="shared" si="36"/>
        <v>696.33887113089213</v>
      </c>
      <c r="S34" s="49">
        <f t="shared" si="36"/>
        <v>885.39980508487622</v>
      </c>
      <c r="T34" s="49">
        <f t="shared" si="36"/>
        <v>1095.2475418474476</v>
      </c>
      <c r="U34" s="49">
        <f t="shared" si="36"/>
        <v>271.19856218474825</v>
      </c>
      <c r="V34" s="49">
        <f t="shared" si="36"/>
        <v>639.07615517041154</v>
      </c>
      <c r="X34" s="49">
        <f t="shared" si="37"/>
        <v>0</v>
      </c>
      <c r="Y34" s="49">
        <f t="shared" si="37"/>
        <v>0</v>
      </c>
      <c r="Z34" s="49">
        <f t="shared" si="37"/>
        <v>0</v>
      </c>
      <c r="AA34" s="49">
        <f t="shared" si="37"/>
        <v>0</v>
      </c>
      <c r="AB34" s="49">
        <f t="shared" si="37"/>
        <v>0</v>
      </c>
      <c r="AC34" s="49">
        <f t="shared" si="37"/>
        <v>0</v>
      </c>
      <c r="AE34" s="49">
        <f t="shared" si="38"/>
        <v>0</v>
      </c>
      <c r="AF34" s="49">
        <f t="shared" si="39"/>
        <v>1.1368683772161603E-13</v>
      </c>
      <c r="AG34" s="49">
        <f t="shared" si="40"/>
        <v>-1.1368683772161603E-13</v>
      </c>
      <c r="AH34" s="49">
        <f t="shared" si="41"/>
        <v>0</v>
      </c>
      <c r="AI34" s="49">
        <f t="shared" si="42"/>
        <v>5.6843418860808015E-14</v>
      </c>
      <c r="AJ34" s="49">
        <f t="shared" si="42"/>
        <v>0</v>
      </c>
    </row>
    <row r="35" spans="1:36" ht="15.75">
      <c r="A35" s="10" t="s">
        <v>113</v>
      </c>
      <c r="B35" s="7" t="s">
        <v>114</v>
      </c>
      <c r="C35" s="13">
        <v>126.85007</v>
      </c>
      <c r="D35" s="13">
        <v>387.27615020000002</v>
      </c>
      <c r="E35" s="13">
        <v>331.358339</v>
      </c>
      <c r="F35" s="13">
        <v>300.127365</v>
      </c>
      <c r="G35" s="13">
        <v>379.11898910000002</v>
      </c>
      <c r="H35" s="142">
        <v>270.69409080000003</v>
      </c>
      <c r="J35" s="49">
        <f t="shared" si="35"/>
        <v>58.793913206752499</v>
      </c>
      <c r="K35" s="49">
        <f t="shared" si="35"/>
        <v>160.06578491980579</v>
      </c>
      <c r="L35" s="49">
        <f t="shared" si="35"/>
        <v>127.74310649366309</v>
      </c>
      <c r="M35" s="49">
        <f t="shared" si="35"/>
        <v>110.88673338839516</v>
      </c>
      <c r="N35" s="49">
        <f t="shared" si="35"/>
        <v>132.55527244791367</v>
      </c>
      <c r="O35" s="49">
        <f t="shared" si="35"/>
        <v>94.640340624851106</v>
      </c>
      <c r="Q35" s="49">
        <f t="shared" si="36"/>
        <v>68.05615679324751</v>
      </c>
      <c r="R35" s="49">
        <f t="shared" si="36"/>
        <v>227.2103652801942</v>
      </c>
      <c r="S35" s="49">
        <f t="shared" si="36"/>
        <v>203.61523250633689</v>
      </c>
      <c r="T35" s="49">
        <f t="shared" si="36"/>
        <v>189.24063161160484</v>
      </c>
      <c r="U35" s="49">
        <f t="shared" si="36"/>
        <v>246.56371665208633</v>
      </c>
      <c r="V35" s="49">
        <f t="shared" si="36"/>
        <v>176.05375017514888</v>
      </c>
      <c r="X35" s="49">
        <f t="shared" si="37"/>
        <v>0</v>
      </c>
      <c r="Y35" s="49">
        <f t="shared" si="37"/>
        <v>0</v>
      </c>
      <c r="Z35" s="49">
        <f t="shared" si="37"/>
        <v>0</v>
      </c>
      <c r="AA35" s="49">
        <f t="shared" si="37"/>
        <v>0</v>
      </c>
      <c r="AB35" s="49">
        <f t="shared" si="37"/>
        <v>0</v>
      </c>
      <c r="AC35" s="49">
        <f t="shared" si="37"/>
        <v>0</v>
      </c>
      <c r="AE35" s="49">
        <f t="shared" si="38"/>
        <v>0</v>
      </c>
      <c r="AF35" s="49">
        <f t="shared" si="39"/>
        <v>2.8421709430404007E-14</v>
      </c>
      <c r="AG35" s="49">
        <f t="shared" si="40"/>
        <v>0</v>
      </c>
      <c r="AH35" s="49">
        <f t="shared" si="41"/>
        <v>0</v>
      </c>
      <c r="AI35" s="49">
        <f t="shared" si="42"/>
        <v>2.8421709430404007E-14</v>
      </c>
      <c r="AJ35" s="49">
        <f t="shared" si="42"/>
        <v>5.6843418860808015E-14</v>
      </c>
    </row>
    <row r="36" spans="1:36" ht="15.75">
      <c r="A36" s="10" t="s">
        <v>115</v>
      </c>
      <c r="B36" s="7" t="s">
        <v>116</v>
      </c>
      <c r="C36" s="13">
        <v>183.33615069999999</v>
      </c>
      <c r="D36" s="13">
        <v>247.30342020000001</v>
      </c>
      <c r="E36" s="13">
        <v>171.1377985</v>
      </c>
      <c r="F36" s="13">
        <v>225.38750999999999</v>
      </c>
      <c r="G36" s="13">
        <v>243.78310999999999</v>
      </c>
      <c r="H36" s="142">
        <v>285.79237000000001</v>
      </c>
      <c r="J36" s="49">
        <f t="shared" si="35"/>
        <v>84.974724349114638</v>
      </c>
      <c r="K36" s="49">
        <f t="shared" si="35"/>
        <v>102.21341037196035</v>
      </c>
      <c r="L36" s="49">
        <f t="shared" si="35"/>
        <v>65.975928310277297</v>
      </c>
      <c r="M36" s="49">
        <f t="shared" si="35"/>
        <v>83.272928912844222</v>
      </c>
      <c r="N36" s="49">
        <f t="shared" si="35"/>
        <v>85.236396733812953</v>
      </c>
      <c r="O36" s="49">
        <f t="shared" si="35"/>
        <v>99.919016203302647</v>
      </c>
      <c r="Q36" s="49">
        <f t="shared" si="36"/>
        <v>98.361426350885381</v>
      </c>
      <c r="R36" s="49">
        <f t="shared" si="36"/>
        <v>145.09000982803965</v>
      </c>
      <c r="S36" s="49">
        <f t="shared" si="36"/>
        <v>105.16187018972271</v>
      </c>
      <c r="T36" s="49">
        <f t="shared" si="36"/>
        <v>142.11458108715578</v>
      </c>
      <c r="U36" s="49">
        <f t="shared" si="36"/>
        <v>158.54671326618703</v>
      </c>
      <c r="V36" s="49">
        <f t="shared" si="36"/>
        <v>185.87335379669733</v>
      </c>
      <c r="X36" s="49">
        <f t="shared" si="37"/>
        <v>0</v>
      </c>
      <c r="Y36" s="49">
        <f t="shared" si="37"/>
        <v>0</v>
      </c>
      <c r="Z36" s="49">
        <f t="shared" si="37"/>
        <v>0</v>
      </c>
      <c r="AA36" s="49">
        <f t="shared" si="37"/>
        <v>0</v>
      </c>
      <c r="AB36" s="49">
        <f t="shared" si="37"/>
        <v>0</v>
      </c>
      <c r="AC36" s="49">
        <f t="shared" si="37"/>
        <v>0</v>
      </c>
      <c r="AE36" s="49">
        <f t="shared" si="38"/>
        <v>-2.8421709430404007E-14</v>
      </c>
      <c r="AF36" s="49">
        <f t="shared" si="39"/>
        <v>0</v>
      </c>
      <c r="AG36" s="49">
        <f t="shared" si="40"/>
        <v>0</v>
      </c>
      <c r="AH36" s="49">
        <f t="shared" si="41"/>
        <v>0</v>
      </c>
      <c r="AI36" s="49">
        <f t="shared" si="42"/>
        <v>2.8421709430404007E-14</v>
      </c>
      <c r="AJ36" s="49">
        <f t="shared" si="42"/>
        <v>2.8421709430404007E-14</v>
      </c>
    </row>
    <row r="37" spans="1:36" ht="15.75">
      <c r="A37" s="10" t="s">
        <v>117</v>
      </c>
      <c r="B37" s="7" t="s">
        <v>118</v>
      </c>
      <c r="C37" s="13">
        <v>248.99025019999999</v>
      </c>
      <c r="D37" s="13">
        <v>351.55502800000005</v>
      </c>
      <c r="E37" s="13">
        <v>436.89248219999996</v>
      </c>
      <c r="F37" s="13">
        <v>349.25178450000004</v>
      </c>
      <c r="G37" s="13">
        <v>471.45173890000001</v>
      </c>
      <c r="H37" s="142">
        <v>267.30419390000003</v>
      </c>
      <c r="J37" s="49">
        <f t="shared" si="35"/>
        <v>115.40483311981134</v>
      </c>
      <c r="K37" s="49">
        <f t="shared" si="35"/>
        <v>145.30182524863446</v>
      </c>
      <c r="L37" s="49">
        <f t="shared" si="35"/>
        <v>168.42794132896532</v>
      </c>
      <c r="M37" s="49">
        <f t="shared" si="35"/>
        <v>129.03651592474</v>
      </c>
      <c r="N37" s="49">
        <f t="shared" si="35"/>
        <v>164.83852165856115</v>
      </c>
      <c r="O37" s="49">
        <f t="shared" si="35"/>
        <v>93.455161456916642</v>
      </c>
      <c r="Q37" s="49">
        <f t="shared" si="36"/>
        <v>133.58541708018865</v>
      </c>
      <c r="R37" s="49">
        <f t="shared" si="36"/>
        <v>206.25320275136559</v>
      </c>
      <c r="S37" s="49">
        <f t="shared" si="36"/>
        <v>268.46454087103461</v>
      </c>
      <c r="T37" s="49">
        <f t="shared" si="36"/>
        <v>220.21526857526007</v>
      </c>
      <c r="U37" s="49">
        <f t="shared" si="36"/>
        <v>306.6132172414388</v>
      </c>
      <c r="V37" s="49">
        <f t="shared" si="36"/>
        <v>173.84903244308336</v>
      </c>
      <c r="X37" s="49">
        <f t="shared" si="37"/>
        <v>0</v>
      </c>
      <c r="Y37" s="49">
        <f t="shared" si="37"/>
        <v>0</v>
      </c>
      <c r="Z37" s="49">
        <f t="shared" si="37"/>
        <v>0</v>
      </c>
      <c r="AA37" s="49">
        <f t="shared" si="37"/>
        <v>0</v>
      </c>
      <c r="AB37" s="49">
        <f t="shared" si="37"/>
        <v>0</v>
      </c>
      <c r="AC37" s="49">
        <f t="shared" si="37"/>
        <v>0</v>
      </c>
      <c r="AE37" s="49">
        <f t="shared" si="38"/>
        <v>0</v>
      </c>
      <c r="AF37" s="49">
        <f t="shared" si="39"/>
        <v>0</v>
      </c>
      <c r="AG37" s="49">
        <f t="shared" si="40"/>
        <v>0</v>
      </c>
      <c r="AH37" s="49">
        <f t="shared" si="41"/>
        <v>-2.8421709430404007E-14</v>
      </c>
      <c r="AI37" s="49">
        <f t="shared" si="42"/>
        <v>5.6843418860808015E-14</v>
      </c>
      <c r="AJ37" s="49">
        <f t="shared" si="42"/>
        <v>2.8421709430404007E-14</v>
      </c>
    </row>
    <row r="38" spans="1:36" ht="15.75">
      <c r="A38" s="10"/>
      <c r="B38" s="7" t="s">
        <v>119</v>
      </c>
      <c r="C38" s="13">
        <v>1730.5768882999998</v>
      </c>
      <c r="D38" s="13">
        <v>2195.0689884000003</v>
      </c>
      <c r="E38" s="13">
        <v>2411.7780170000001</v>
      </c>
      <c r="F38" s="13">
        <v>2654.1017711000004</v>
      </c>
      <c r="G38" s="13">
        <v>1511.2850272000003</v>
      </c>
      <c r="H38" s="142">
        <f t="shared" ref="H38" si="43">H33+H34+H35+H36+H37</f>
        <v>1806.7619865000001</v>
      </c>
      <c r="J38" s="103">
        <f>SUM(J33:J37)</f>
        <v>802.10745936775595</v>
      </c>
      <c r="K38" s="103">
        <f>SUM(K33:K37)</f>
        <v>907.24781373683993</v>
      </c>
      <c r="L38" s="103">
        <f t="shared" ref="L38:O38" si="44">SUM(L33:L37)</f>
        <v>929.77293703994167</v>
      </c>
      <c r="M38" s="103">
        <f t="shared" si="44"/>
        <v>980.59927150472652</v>
      </c>
      <c r="N38" s="103">
        <f t="shared" si="44"/>
        <v>528.40613181237416</v>
      </c>
      <c r="O38" s="103">
        <f t="shared" si="44"/>
        <v>631.68194519890358</v>
      </c>
      <c r="Q38" s="103">
        <f>SUM(Q33:Q37)</f>
        <v>928.469428932244</v>
      </c>
      <c r="R38" s="103">
        <f>SUM(R33:R37)</f>
        <v>1287.8211746631598</v>
      </c>
      <c r="S38" s="103">
        <f t="shared" ref="S38:V38" si="45">SUM(S33:S37)</f>
        <v>1482.0050799600588</v>
      </c>
      <c r="T38" s="103">
        <f t="shared" si="45"/>
        <v>1673.5024995952738</v>
      </c>
      <c r="U38" s="103">
        <f t="shared" si="45"/>
        <v>982.87889538762579</v>
      </c>
      <c r="V38" s="103">
        <f t="shared" si="45"/>
        <v>1175.0800413010963</v>
      </c>
      <c r="X38" s="103">
        <f>SUM(X33:X37)</f>
        <v>0</v>
      </c>
      <c r="Y38" s="103">
        <f>SUM(Y33:Y37)</f>
        <v>0</v>
      </c>
      <c r="Z38" s="103">
        <f t="shared" ref="Z38:AC38" si="46">SUM(Z33:Z37)</f>
        <v>0</v>
      </c>
      <c r="AA38" s="103">
        <f t="shared" si="46"/>
        <v>0</v>
      </c>
      <c r="AB38" s="103">
        <f t="shared" si="46"/>
        <v>0</v>
      </c>
      <c r="AC38" s="103">
        <f t="shared" si="46"/>
        <v>0</v>
      </c>
      <c r="AE38" s="103">
        <f>SUM(AE33:AE37)</f>
        <v>-3.0198066269804258E-14</v>
      </c>
      <c r="AF38" s="103">
        <f>SUM(AF33:AF37)</f>
        <v>1.4210854715202004E-13</v>
      </c>
      <c r="AG38" s="103">
        <f t="shared" ref="AG38:AI38" si="47">SUM(AG33:AG37)</f>
        <v>-1.1013412404281553E-13</v>
      </c>
      <c r="AH38" s="103">
        <f t="shared" si="47"/>
        <v>-3.1974423109204508E-14</v>
      </c>
      <c r="AI38" s="103">
        <f t="shared" si="47"/>
        <v>1.7053025658242404E-13</v>
      </c>
      <c r="AJ38" s="103">
        <f t="shared" ref="AJ38" si="48">SUM(AJ33:AJ37)</f>
        <v>1.1368683772161603E-13</v>
      </c>
    </row>
    <row r="39" spans="1:36" ht="15.75">
      <c r="A39" s="10"/>
      <c r="B39" s="7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  <c r="Q39" s="49"/>
      <c r="R39" s="49"/>
      <c r="S39" s="49"/>
      <c r="T39" s="49"/>
      <c r="U39" s="49"/>
      <c r="V39" s="49"/>
      <c r="X39" s="100"/>
      <c r="Y39" s="49"/>
      <c r="Z39" s="49"/>
      <c r="AA39" s="49"/>
      <c r="AB39" s="49"/>
      <c r="AC39" s="49"/>
      <c r="AE39" s="100"/>
      <c r="AF39" s="49"/>
      <c r="AG39" s="49"/>
      <c r="AH39" s="49"/>
      <c r="AI39" s="49"/>
      <c r="AJ39" s="49"/>
    </row>
    <row r="40" spans="1:36" ht="15.75">
      <c r="A40" s="10">
        <v>7.3</v>
      </c>
      <c r="B40" s="7" t="s">
        <v>120</v>
      </c>
      <c r="C40" s="13">
        <v>953.24645250000003</v>
      </c>
      <c r="D40" s="13">
        <v>726.41335320000007</v>
      </c>
      <c r="E40" s="13">
        <v>290.00656409999999</v>
      </c>
      <c r="F40" s="13">
        <v>282.81081030000001</v>
      </c>
      <c r="G40" s="13">
        <v>1.7514399999999999E-2</v>
      </c>
      <c r="H40" s="142">
        <v>1.2056800000000001E-2</v>
      </c>
      <c r="J40" s="49">
        <f t="shared" ref="J40:O43" si="49">C40*J$6*J$7/(J$6*J$7+Q$6*Q$7+X$6*X$7)</f>
        <v>441.82150780783741</v>
      </c>
      <c r="K40" s="49">
        <f t="shared" si="49"/>
        <v>300.23517713688051</v>
      </c>
      <c r="L40" s="49">
        <f t="shared" si="49"/>
        <v>111.80143983546355</v>
      </c>
      <c r="M40" s="49">
        <f t="shared" si="49"/>
        <v>104.48886232380745</v>
      </c>
      <c r="N40" s="49">
        <f t="shared" si="49"/>
        <v>6.1237398561151081E-3</v>
      </c>
      <c r="O40" s="49">
        <f t="shared" si="49"/>
        <v>4.2153105576610726E-3</v>
      </c>
      <c r="Q40" s="49">
        <f t="shared" ref="Q40:V43" si="50">C40*Q$6*Q$7/(Q$6*Q$7+X$6*X$7+J$6*J$7)</f>
        <v>511.42494469216274</v>
      </c>
      <c r="R40" s="49">
        <f t="shared" si="50"/>
        <v>426.17817606311957</v>
      </c>
      <c r="S40" s="49">
        <f t="shared" si="50"/>
        <v>178.20512426453644</v>
      </c>
      <c r="T40" s="49">
        <f t="shared" si="50"/>
        <v>178.3219479761926</v>
      </c>
      <c r="U40" s="49">
        <f t="shared" si="50"/>
        <v>1.1390660143884892E-2</v>
      </c>
      <c r="V40" s="49">
        <f t="shared" si="50"/>
        <v>7.8414894423389295E-3</v>
      </c>
      <c r="X40" s="49">
        <f t="shared" ref="X40:AC43" si="51">C40*X$6*X$7/(X$6*X$7+J$6*J$7+Q$6*Q$7)</f>
        <v>0</v>
      </c>
      <c r="Y40" s="49">
        <f t="shared" si="51"/>
        <v>0</v>
      </c>
      <c r="Z40" s="49">
        <f t="shared" si="51"/>
        <v>0</v>
      </c>
      <c r="AA40" s="49">
        <f t="shared" si="51"/>
        <v>0</v>
      </c>
      <c r="AB40" s="49">
        <f t="shared" si="51"/>
        <v>0</v>
      </c>
      <c r="AC40" s="49">
        <f t="shared" si="51"/>
        <v>0</v>
      </c>
      <c r="AE40" s="49">
        <f t="shared" ref="AE40:AE43" si="52">C40-J40-Q40-X40</f>
        <v>-1.1368683772161603E-13</v>
      </c>
      <c r="AF40" s="49">
        <f t="shared" ref="AF40:AF43" si="53">D40-K40-R40-Y40</f>
        <v>0</v>
      </c>
      <c r="AG40" s="49">
        <f t="shared" ref="AG40:AG43" si="54">E40-L40-S40-Z40</f>
        <v>0</v>
      </c>
      <c r="AH40" s="49">
        <f t="shared" ref="AH40:AH43" si="55">F40-M40-T40-AA40</f>
        <v>-2.8421709430404007E-14</v>
      </c>
      <c r="AI40" s="49">
        <f t="shared" ref="AI40:AJ43" si="56">G40-N40-U40-AB40</f>
        <v>-1.7347234759768071E-18</v>
      </c>
      <c r="AJ40" s="49">
        <f t="shared" si="56"/>
        <v>0</v>
      </c>
    </row>
    <row r="41" spans="1:36" ht="15.75">
      <c r="A41" s="10">
        <v>7.4</v>
      </c>
      <c r="B41" s="7" t="s">
        <v>121</v>
      </c>
      <c r="C41" s="13">
        <v>0</v>
      </c>
      <c r="D41" s="13">
        <v>0</v>
      </c>
      <c r="E41" s="13">
        <v>145.8634605</v>
      </c>
      <c r="F41" s="13">
        <v>1.7042166000000001</v>
      </c>
      <c r="G41" s="13">
        <v>0</v>
      </c>
      <c r="H41" s="142">
        <v>0</v>
      </c>
      <c r="J41" s="49">
        <f t="shared" si="49"/>
        <v>0</v>
      </c>
      <c r="K41" s="49">
        <f t="shared" si="49"/>
        <v>0</v>
      </c>
      <c r="L41" s="49">
        <f t="shared" si="49"/>
        <v>56.23233030566864</v>
      </c>
      <c r="M41" s="49">
        <f t="shared" si="49"/>
        <v>0.6296493882198223</v>
      </c>
      <c r="N41" s="49">
        <f t="shared" si="49"/>
        <v>0</v>
      </c>
      <c r="O41" s="49">
        <f t="shared" si="49"/>
        <v>0</v>
      </c>
      <c r="Q41" s="49">
        <f t="shared" si="50"/>
        <v>0</v>
      </c>
      <c r="R41" s="49">
        <f t="shared" si="50"/>
        <v>0</v>
      </c>
      <c r="S41" s="49">
        <f t="shared" si="50"/>
        <v>89.631130194331362</v>
      </c>
      <c r="T41" s="49">
        <f t="shared" si="50"/>
        <v>1.0745672117801777</v>
      </c>
      <c r="U41" s="49">
        <f t="shared" si="50"/>
        <v>0</v>
      </c>
      <c r="V41" s="49">
        <f t="shared" si="50"/>
        <v>0</v>
      </c>
      <c r="X41" s="49">
        <f t="shared" si="51"/>
        <v>0</v>
      </c>
      <c r="Y41" s="49">
        <f t="shared" si="51"/>
        <v>0</v>
      </c>
      <c r="Z41" s="49">
        <f t="shared" si="51"/>
        <v>0</v>
      </c>
      <c r="AA41" s="49">
        <f t="shared" si="51"/>
        <v>0</v>
      </c>
      <c r="AB41" s="49">
        <f t="shared" si="51"/>
        <v>0</v>
      </c>
      <c r="AC41" s="49">
        <f t="shared" si="51"/>
        <v>0</v>
      </c>
      <c r="AE41" s="49">
        <f t="shared" si="52"/>
        <v>0</v>
      </c>
      <c r="AF41" s="49">
        <f t="shared" si="53"/>
        <v>0</v>
      </c>
      <c r="AG41" s="49">
        <f t="shared" si="54"/>
        <v>0</v>
      </c>
      <c r="AH41" s="49">
        <f t="shared" si="55"/>
        <v>2.2204460492503131E-16</v>
      </c>
      <c r="AI41" s="49">
        <f t="shared" si="56"/>
        <v>0</v>
      </c>
      <c r="AJ41" s="49">
        <f t="shared" si="56"/>
        <v>0</v>
      </c>
    </row>
    <row r="42" spans="1:36" ht="12.75" customHeight="1">
      <c r="A42" s="10">
        <v>7.5</v>
      </c>
      <c r="B42" s="7" t="s">
        <v>122</v>
      </c>
      <c r="C42" s="13">
        <v>466.65681340000003</v>
      </c>
      <c r="D42" s="13">
        <v>511.98328350000003</v>
      </c>
      <c r="E42" s="13">
        <v>494.83422939999997</v>
      </c>
      <c r="F42" s="13">
        <v>800.8398138</v>
      </c>
      <c r="G42" s="13">
        <v>467.1486132</v>
      </c>
      <c r="H42" s="375">
        <v>3763.3745385000002</v>
      </c>
      <c r="J42" s="49">
        <f t="shared" si="49"/>
        <v>216.29140752054215</v>
      </c>
      <c r="K42" s="49">
        <f t="shared" si="49"/>
        <v>211.60870891978556</v>
      </c>
      <c r="L42" s="49">
        <f t="shared" si="49"/>
        <v>190.76526594658577</v>
      </c>
      <c r="M42" s="49">
        <f t="shared" si="49"/>
        <v>295.88275270951266</v>
      </c>
      <c r="N42" s="49">
        <f t="shared" si="49"/>
        <v>163.3339755505036</v>
      </c>
      <c r="O42" s="49">
        <f t="shared" si="49"/>
        <v>1315.7547960131972</v>
      </c>
      <c r="Q42" s="49">
        <f t="shared" si="50"/>
        <v>250.36540587945791</v>
      </c>
      <c r="R42" s="49">
        <f t="shared" si="50"/>
        <v>300.37457458021441</v>
      </c>
      <c r="S42" s="49">
        <f t="shared" si="50"/>
        <v>304.06896345341426</v>
      </c>
      <c r="T42" s="49">
        <f t="shared" si="50"/>
        <v>504.95706109048734</v>
      </c>
      <c r="U42" s="49">
        <f t="shared" si="50"/>
        <v>303.81463764949638</v>
      </c>
      <c r="V42" s="49">
        <f t="shared" si="50"/>
        <v>2447.6197424868028</v>
      </c>
      <c r="X42" s="49">
        <f t="shared" si="51"/>
        <v>0</v>
      </c>
      <c r="Y42" s="49">
        <f t="shared" si="51"/>
        <v>0</v>
      </c>
      <c r="Z42" s="49">
        <f t="shared" si="51"/>
        <v>0</v>
      </c>
      <c r="AA42" s="49">
        <f t="shared" si="51"/>
        <v>0</v>
      </c>
      <c r="AB42" s="49">
        <f t="shared" si="51"/>
        <v>0</v>
      </c>
      <c r="AC42" s="49">
        <f t="shared" si="51"/>
        <v>0</v>
      </c>
      <c r="AE42" s="49">
        <f t="shared" si="52"/>
        <v>-2.8421709430404007E-14</v>
      </c>
      <c r="AF42" s="49">
        <f t="shared" si="53"/>
        <v>5.6843418860808015E-14</v>
      </c>
      <c r="AG42" s="49">
        <f t="shared" si="54"/>
        <v>-5.6843418860808015E-14</v>
      </c>
      <c r="AH42" s="49">
        <f t="shared" si="55"/>
        <v>0</v>
      </c>
      <c r="AI42" s="49">
        <f t="shared" si="56"/>
        <v>0</v>
      </c>
      <c r="AJ42" s="49">
        <f t="shared" si="56"/>
        <v>4.5474735088646412E-13</v>
      </c>
    </row>
    <row r="43" spans="1:36" ht="12.75" customHeight="1">
      <c r="A43" s="10">
        <v>7.6</v>
      </c>
      <c r="B43" s="7" t="s">
        <v>123</v>
      </c>
      <c r="C43" s="13">
        <v>994.70921759999999</v>
      </c>
      <c r="D43" s="13">
        <v>555.43644319999999</v>
      </c>
      <c r="E43" s="13">
        <v>1486.6174625000001</v>
      </c>
      <c r="F43" s="13">
        <v>1109.7001508000001</v>
      </c>
      <c r="G43" s="13">
        <v>1752.0757982999999</v>
      </c>
      <c r="H43" s="376"/>
      <c r="J43" s="49">
        <f t="shared" si="49"/>
        <v>461.03914176421887</v>
      </c>
      <c r="K43" s="49">
        <f t="shared" si="49"/>
        <v>229.56841057204124</v>
      </c>
      <c r="L43" s="49">
        <f t="shared" si="49"/>
        <v>573.11107184019511</v>
      </c>
      <c r="M43" s="49">
        <f t="shared" si="49"/>
        <v>409.99601873298536</v>
      </c>
      <c r="N43" s="49">
        <f t="shared" si="49"/>
        <v>612.59628631208625</v>
      </c>
      <c r="O43" s="49">
        <f t="shared" si="49"/>
        <v>0</v>
      </c>
      <c r="Q43" s="49">
        <f t="shared" si="50"/>
        <v>533.67007583578118</v>
      </c>
      <c r="R43" s="49">
        <f t="shared" si="50"/>
        <v>325.86803262795871</v>
      </c>
      <c r="S43" s="49">
        <f t="shared" si="50"/>
        <v>913.50639065980499</v>
      </c>
      <c r="T43" s="49">
        <f t="shared" si="50"/>
        <v>699.70413206701471</v>
      </c>
      <c r="U43" s="49">
        <f t="shared" si="50"/>
        <v>1139.4795119879134</v>
      </c>
      <c r="V43" s="49">
        <f t="shared" si="50"/>
        <v>0</v>
      </c>
      <c r="X43" s="49">
        <f t="shared" si="51"/>
        <v>0</v>
      </c>
      <c r="Y43" s="49">
        <f t="shared" si="51"/>
        <v>0</v>
      </c>
      <c r="Z43" s="49">
        <f t="shared" si="51"/>
        <v>0</v>
      </c>
      <c r="AA43" s="49">
        <f t="shared" si="51"/>
        <v>0</v>
      </c>
      <c r="AB43" s="49">
        <f t="shared" si="51"/>
        <v>0</v>
      </c>
      <c r="AC43" s="49">
        <f t="shared" si="51"/>
        <v>0</v>
      </c>
      <c r="AE43" s="49">
        <f t="shared" si="52"/>
        <v>-1.1368683772161603E-13</v>
      </c>
      <c r="AF43" s="49">
        <f t="shared" si="53"/>
        <v>5.6843418860808015E-14</v>
      </c>
      <c r="AG43" s="49">
        <f t="shared" si="54"/>
        <v>0</v>
      </c>
      <c r="AH43" s="49">
        <f t="shared" si="55"/>
        <v>0</v>
      </c>
      <c r="AI43" s="49">
        <f t="shared" si="56"/>
        <v>2.2737367544323206E-13</v>
      </c>
      <c r="AJ43" s="49">
        <f t="shared" si="56"/>
        <v>0</v>
      </c>
    </row>
    <row r="44" spans="1:36" ht="15.75">
      <c r="A44" s="6"/>
      <c r="B44" s="7" t="s">
        <v>124</v>
      </c>
      <c r="C44" s="15">
        <f>C43+C42+C41+C40+C38+C30+C29+C28+C27+C26</f>
        <v>21906.290431100002</v>
      </c>
      <c r="D44" s="15">
        <f t="shared" ref="D44:G44" si="57">D43+D42+D41+D40+D38+D30+D29+D28+D27+D26</f>
        <v>27891.412027499995</v>
      </c>
      <c r="E44" s="15">
        <f t="shared" si="57"/>
        <v>26105.804184299999</v>
      </c>
      <c r="F44" s="15">
        <f t="shared" si="57"/>
        <v>26329.559845600001</v>
      </c>
      <c r="G44" s="15">
        <f t="shared" si="57"/>
        <v>34230.7931541</v>
      </c>
      <c r="H44" s="146">
        <f t="shared" ref="H44" si="58">H26+H38+H40+H41+H42+H43+H27+H28+H29+H30</f>
        <v>34949.506603699992</v>
      </c>
      <c r="J44" s="15">
        <f t="shared" ref="J44:O44" si="59">J43+J42+J41+J40+J38+J30+J29+J28+J27+J26</f>
        <v>10153.376646051565</v>
      </c>
      <c r="K44" s="15">
        <f t="shared" si="59"/>
        <v>11527.848426498582</v>
      </c>
      <c r="L44" s="15">
        <f t="shared" si="59"/>
        <v>10064.139427068261</v>
      </c>
      <c r="M44" s="15">
        <f t="shared" si="59"/>
        <v>9727.8663104673651</v>
      </c>
      <c r="N44" s="15">
        <f t="shared" si="59"/>
        <v>11968.464368987483</v>
      </c>
      <c r="O44" s="15">
        <f t="shared" si="59"/>
        <v>12219.081694282226</v>
      </c>
      <c r="Q44" s="15">
        <f t="shared" ref="Q44:V44" si="60">Q43+Q42+Q41+Q40+Q38+Q30+Q29+Q28+Q27+Q26</f>
        <v>11752.913785048437</v>
      </c>
      <c r="R44" s="15">
        <f t="shared" si="60"/>
        <v>16363.563601001411</v>
      </c>
      <c r="S44" s="15">
        <f t="shared" si="60"/>
        <v>16041.664757231738</v>
      </c>
      <c r="T44" s="15">
        <f t="shared" si="60"/>
        <v>16601.693535132632</v>
      </c>
      <c r="U44" s="15">
        <f t="shared" si="60"/>
        <v>22262.328785112517</v>
      </c>
      <c r="V44" s="15">
        <f t="shared" si="60"/>
        <v>22730.424909417769</v>
      </c>
      <c r="X44" s="100"/>
      <c r="Y44" s="15">
        <f t="shared" ref="Y44:AC44" si="61">Y43+Y42+Y41+Y40+Y38+Y30+Y29+Y28+Y27+Y26</f>
        <v>0</v>
      </c>
      <c r="Z44" s="15">
        <f t="shared" si="61"/>
        <v>0</v>
      </c>
      <c r="AA44" s="15">
        <f t="shared" si="61"/>
        <v>0</v>
      </c>
      <c r="AB44" s="15">
        <f t="shared" si="61"/>
        <v>0</v>
      </c>
      <c r="AC44" s="15">
        <f t="shared" si="61"/>
        <v>0</v>
      </c>
      <c r="AE44" s="15">
        <f t="shared" ref="AE44:AI44" si="62">AE43+AE42+AE41+AE40+AE38+AE30+AE29+AE28+AE27+AE26</f>
        <v>-2.5028867867149529E-12</v>
      </c>
      <c r="AF44" s="15">
        <f t="shared" si="62"/>
        <v>2.9274360713316128E-12</v>
      </c>
      <c r="AG44" s="15">
        <f t="shared" si="62"/>
        <v>1.765698698363849E-12</v>
      </c>
      <c r="AH44" s="15">
        <f t="shared" si="62"/>
        <v>-1.6675549829869851E-13</v>
      </c>
      <c r="AI44" s="15">
        <f t="shared" si="62"/>
        <v>-3.9790566674913208E-13</v>
      </c>
      <c r="AJ44" s="15">
        <f t="shared" ref="AJ44" si="63">AJ43+AJ42+AJ41+AJ40+AJ38+AJ30+AJ29+AJ28+AJ27+AJ26</f>
        <v>2.8421709430404007E-12</v>
      </c>
    </row>
    <row r="45" spans="1:36" ht="15.75">
      <c r="A45" s="6">
        <v>8</v>
      </c>
      <c r="B45" s="7" t="s">
        <v>125</v>
      </c>
      <c r="C45" s="13">
        <v>3.234305</v>
      </c>
      <c r="D45" s="13">
        <v>6.2632030000000007</v>
      </c>
      <c r="E45" s="13">
        <v>1.2820924</v>
      </c>
      <c r="F45" s="13">
        <v>3.9002700000000001E-2</v>
      </c>
      <c r="G45" s="13">
        <v>0.72786640000000002</v>
      </c>
      <c r="H45" s="142">
        <v>2.8122197999999998</v>
      </c>
      <c r="J45" s="49">
        <f t="shared" ref="J45:O48" si="64">C45*J$6*J$7/(J$6*J$7+Q$6*Q$7+X$6*X$7)</f>
        <v>1.4990724676317926</v>
      </c>
      <c r="K45" s="49">
        <f t="shared" si="64"/>
        <v>2.5886554175601861</v>
      </c>
      <c r="L45" s="49">
        <f t="shared" si="64"/>
        <v>0.49426390318764879</v>
      </c>
      <c r="M45" s="49">
        <f t="shared" si="64"/>
        <v>1.4410155489578769E-2</v>
      </c>
      <c r="N45" s="49">
        <f t="shared" si="64"/>
        <v>0.25449141755395682</v>
      </c>
      <c r="O45" s="49">
        <f t="shared" si="64"/>
        <v>0.9832111184894422</v>
      </c>
      <c r="Q45" s="49">
        <f t="shared" ref="Q45:V48" si="65">C45*Q$6*Q$7/(Q$6*Q$7+X$6*X$7+J$6*J$7)</f>
        <v>1.7352325323682074</v>
      </c>
      <c r="R45" s="49">
        <f t="shared" si="65"/>
        <v>3.6745475824398142</v>
      </c>
      <c r="S45" s="49">
        <f t="shared" si="65"/>
        <v>0.78782849681235123</v>
      </c>
      <c r="T45" s="49">
        <f t="shared" si="65"/>
        <v>2.4592544510421237E-2</v>
      </c>
      <c r="U45" s="49">
        <f t="shared" si="65"/>
        <v>0.47337498244604309</v>
      </c>
      <c r="V45" s="49">
        <f t="shared" si="65"/>
        <v>1.8290086815105575</v>
      </c>
      <c r="X45" s="49">
        <f t="shared" ref="X45:AC48" si="66">C45*X$6*X$7/(X$6*X$7+J$6*J$7+Q$6*Q$7)</f>
        <v>0</v>
      </c>
      <c r="Y45" s="49">
        <f t="shared" si="66"/>
        <v>0</v>
      </c>
      <c r="Z45" s="49">
        <f t="shared" si="66"/>
        <v>0</v>
      </c>
      <c r="AA45" s="49">
        <f t="shared" si="66"/>
        <v>0</v>
      </c>
      <c r="AB45" s="49">
        <f t="shared" si="66"/>
        <v>0</v>
      </c>
      <c r="AC45" s="49">
        <f t="shared" si="66"/>
        <v>0</v>
      </c>
      <c r="AE45" s="49">
        <f t="shared" ref="AE45:AE48" si="67">C45-J45-Q45-X45</f>
        <v>0</v>
      </c>
      <c r="AF45" s="49">
        <f t="shared" ref="AF45:AF48" si="68">D45-K45-R45-Y45</f>
        <v>4.4408920985006262E-16</v>
      </c>
      <c r="AG45" s="49">
        <f t="shared" ref="AG45:AG48" si="69">E45-L45-S45-Z45</f>
        <v>0</v>
      </c>
      <c r="AH45" s="49">
        <f t="shared" ref="AH45:AH48" si="70">F45-M45-T45-AA45</f>
        <v>-3.4694469519536142E-18</v>
      </c>
      <c r="AI45" s="49">
        <f t="shared" ref="AI45:AJ48" si="71">G45-N45-U45-AB45</f>
        <v>1.1102230246251565E-16</v>
      </c>
      <c r="AJ45" s="49">
        <f t="shared" si="71"/>
        <v>2.2204460492503131E-16</v>
      </c>
    </row>
    <row r="46" spans="1:36" ht="15.75">
      <c r="A46" s="6">
        <v>9</v>
      </c>
      <c r="B46" s="7" t="s">
        <v>126</v>
      </c>
      <c r="C46" s="13">
        <v>85.465774499999995</v>
      </c>
      <c r="D46" s="13">
        <v>45.9538808</v>
      </c>
      <c r="E46" s="13">
        <v>93.831560800000005</v>
      </c>
      <c r="F46" s="13">
        <v>127.21673</v>
      </c>
      <c r="G46" s="13">
        <v>28.669870699999997</v>
      </c>
      <c r="H46" s="142">
        <v>57.048304499999993</v>
      </c>
      <c r="J46" s="49">
        <f t="shared" si="64"/>
        <v>39.612649233073981</v>
      </c>
      <c r="K46" s="49">
        <f t="shared" si="64"/>
        <v>18.99327907635039</v>
      </c>
      <c r="L46" s="49">
        <f t="shared" si="64"/>
        <v>36.173331565803821</v>
      </c>
      <c r="M46" s="49">
        <f t="shared" si="64"/>
        <v>47.002203954489303</v>
      </c>
      <c r="N46" s="49">
        <f t="shared" si="64"/>
        <v>10.024141841870502</v>
      </c>
      <c r="O46" s="49">
        <f t="shared" si="64"/>
        <v>19.945285669125607</v>
      </c>
      <c r="Q46" s="49">
        <f t="shared" si="65"/>
        <v>45.853125266926021</v>
      </c>
      <c r="R46" s="49">
        <f t="shared" si="65"/>
        <v>26.960601723649603</v>
      </c>
      <c r="S46" s="49">
        <f t="shared" si="65"/>
        <v>57.65822923419617</v>
      </c>
      <c r="T46" s="49">
        <f t="shared" si="65"/>
        <v>80.214526045510709</v>
      </c>
      <c r="U46" s="49">
        <f t="shared" si="65"/>
        <v>18.645728858129495</v>
      </c>
      <c r="V46" s="49">
        <f t="shared" si="65"/>
        <v>37.103018830874383</v>
      </c>
      <c r="X46" s="49">
        <f t="shared" si="66"/>
        <v>0</v>
      </c>
      <c r="Y46" s="49">
        <f t="shared" si="66"/>
        <v>0</v>
      </c>
      <c r="Z46" s="49">
        <f t="shared" si="66"/>
        <v>0</v>
      </c>
      <c r="AA46" s="49">
        <f t="shared" si="66"/>
        <v>0</v>
      </c>
      <c r="AB46" s="49">
        <f t="shared" si="66"/>
        <v>0</v>
      </c>
      <c r="AC46" s="49">
        <f t="shared" si="66"/>
        <v>0</v>
      </c>
      <c r="AE46" s="49">
        <f t="shared" si="67"/>
        <v>-7.1054273576010019E-15</v>
      </c>
      <c r="AF46" s="49">
        <f t="shared" si="68"/>
        <v>7.1054273576010019E-15</v>
      </c>
      <c r="AG46" s="49">
        <f t="shared" si="69"/>
        <v>1.4210854715202004E-14</v>
      </c>
      <c r="AH46" s="49">
        <f t="shared" si="70"/>
        <v>-1.4210854715202004E-14</v>
      </c>
      <c r="AI46" s="49">
        <f t="shared" si="71"/>
        <v>0</v>
      </c>
      <c r="AJ46" s="49">
        <f t="shared" si="71"/>
        <v>7.1054273576010019E-15</v>
      </c>
    </row>
    <row r="47" spans="1:36" ht="15.75">
      <c r="A47" s="6">
        <v>10</v>
      </c>
      <c r="B47" s="7" t="s">
        <v>127</v>
      </c>
      <c r="C47" s="13">
        <v>-395.8884796000001</v>
      </c>
      <c r="D47" s="13">
        <v>338.55587200000002</v>
      </c>
      <c r="E47" s="13">
        <v>41.893932100000001</v>
      </c>
      <c r="F47" s="13">
        <v>0</v>
      </c>
      <c r="G47" s="13">
        <v>0</v>
      </c>
      <c r="H47" s="142">
        <v>0</v>
      </c>
      <c r="J47" s="49">
        <f t="shared" si="64"/>
        <v>-183.49089526837164</v>
      </c>
      <c r="K47" s="49">
        <f t="shared" si="64"/>
        <v>139.92912128181268</v>
      </c>
      <c r="L47" s="49">
        <f t="shared" si="64"/>
        <v>16.150675567240185</v>
      </c>
      <c r="M47" s="49">
        <f t="shared" si="64"/>
        <v>0</v>
      </c>
      <c r="N47" s="49">
        <f t="shared" si="64"/>
        <v>0</v>
      </c>
      <c r="O47" s="49">
        <f t="shared" si="64"/>
        <v>0</v>
      </c>
      <c r="Q47" s="49">
        <f t="shared" si="65"/>
        <v>-212.39758433162848</v>
      </c>
      <c r="R47" s="49">
        <f t="shared" si="65"/>
        <v>198.62675071818734</v>
      </c>
      <c r="S47" s="49">
        <f t="shared" si="65"/>
        <v>25.743256532759812</v>
      </c>
      <c r="T47" s="49">
        <f t="shared" si="65"/>
        <v>0</v>
      </c>
      <c r="U47" s="49">
        <f t="shared" si="65"/>
        <v>0</v>
      </c>
      <c r="V47" s="49">
        <f t="shared" si="65"/>
        <v>0</v>
      </c>
      <c r="X47" s="49">
        <f t="shared" si="66"/>
        <v>0</v>
      </c>
      <c r="Y47" s="49">
        <f t="shared" si="66"/>
        <v>0</v>
      </c>
      <c r="Z47" s="49">
        <f t="shared" si="66"/>
        <v>0</v>
      </c>
      <c r="AA47" s="49">
        <f t="shared" si="66"/>
        <v>0</v>
      </c>
      <c r="AB47" s="49">
        <f t="shared" si="66"/>
        <v>0</v>
      </c>
      <c r="AC47" s="49">
        <f t="shared" si="66"/>
        <v>0</v>
      </c>
      <c r="AE47" s="49">
        <f t="shared" si="67"/>
        <v>2.8421709430404007E-14</v>
      </c>
      <c r="AF47" s="49">
        <f t="shared" si="68"/>
        <v>0</v>
      </c>
      <c r="AG47" s="49">
        <f t="shared" si="69"/>
        <v>3.5527136788005009E-15</v>
      </c>
      <c r="AH47" s="49">
        <f t="shared" si="70"/>
        <v>0</v>
      </c>
      <c r="AI47" s="49">
        <f t="shared" si="71"/>
        <v>0</v>
      </c>
      <c r="AJ47" s="49">
        <f t="shared" si="71"/>
        <v>0</v>
      </c>
    </row>
    <row r="48" spans="1:36" ht="15.75">
      <c r="A48" s="6">
        <v>11</v>
      </c>
      <c r="B48" s="7" t="s">
        <v>128</v>
      </c>
      <c r="C48" s="13">
        <f>'CC Expenses'!I55</f>
        <v>8305.0459684407633</v>
      </c>
      <c r="D48" s="13">
        <f>'CC Expenses'!J55</f>
        <v>9632.0591099924022</v>
      </c>
      <c r="E48" s="13">
        <f>'CC Expenses'!K55</f>
        <v>11635.191317984498</v>
      </c>
      <c r="F48" s="13">
        <f>'CC Expenses'!L55</f>
        <v>12194.674442812184</v>
      </c>
      <c r="G48" s="13">
        <f>'CC Expenses'!M55</f>
        <v>13668.191555765652</v>
      </c>
      <c r="H48" s="142">
        <f>13051.6485963*RAT</f>
        <v>12878.061669969209</v>
      </c>
      <c r="J48" s="49">
        <f t="shared" si="64"/>
        <v>3849.3171651115053</v>
      </c>
      <c r="K48" s="49">
        <f t="shared" si="64"/>
        <v>3981.0432453397684</v>
      </c>
      <c r="L48" s="49">
        <f t="shared" si="64"/>
        <v>4485.5230989295796</v>
      </c>
      <c r="M48" s="49">
        <f t="shared" si="64"/>
        <v>4505.5125636357452</v>
      </c>
      <c r="N48" s="49">
        <f t="shared" si="64"/>
        <v>4778.9504288504368</v>
      </c>
      <c r="O48" s="49">
        <f t="shared" si="64"/>
        <v>4502.4408897577778</v>
      </c>
      <c r="Q48" s="49">
        <f t="shared" si="65"/>
        <v>4455.7288033292589</v>
      </c>
      <c r="R48" s="49">
        <f t="shared" si="65"/>
        <v>5651.0158646526324</v>
      </c>
      <c r="S48" s="49">
        <f t="shared" si="65"/>
        <v>7149.6682190549191</v>
      </c>
      <c r="T48" s="49">
        <f t="shared" si="65"/>
        <v>7689.1618791764395</v>
      </c>
      <c r="U48" s="49">
        <f t="shared" si="65"/>
        <v>8889.2411269152144</v>
      </c>
      <c r="V48" s="49">
        <f t="shared" si="65"/>
        <v>8375.6207802114313</v>
      </c>
      <c r="X48" s="49">
        <f t="shared" si="66"/>
        <v>0</v>
      </c>
      <c r="Y48" s="49">
        <f t="shared" si="66"/>
        <v>0</v>
      </c>
      <c r="Z48" s="49">
        <f t="shared" si="66"/>
        <v>0</v>
      </c>
      <c r="AA48" s="49">
        <f t="shared" si="66"/>
        <v>0</v>
      </c>
      <c r="AB48" s="49">
        <f t="shared" si="66"/>
        <v>0</v>
      </c>
      <c r="AC48" s="49">
        <f t="shared" si="66"/>
        <v>0</v>
      </c>
      <c r="AE48" s="49">
        <f t="shared" si="67"/>
        <v>-9.0949470177292824E-13</v>
      </c>
      <c r="AF48" s="49">
        <f t="shared" si="68"/>
        <v>1.8189894035458565E-12</v>
      </c>
      <c r="AG48" s="49">
        <f t="shared" si="69"/>
        <v>-9.0949470177292824E-13</v>
      </c>
      <c r="AH48" s="49">
        <f t="shared" si="70"/>
        <v>-9.0949470177292824E-13</v>
      </c>
      <c r="AI48" s="49">
        <f t="shared" si="71"/>
        <v>0</v>
      </c>
      <c r="AJ48" s="49">
        <f t="shared" si="71"/>
        <v>0</v>
      </c>
    </row>
    <row r="49" spans="1:36" ht="15.75">
      <c r="A49" s="6">
        <v>12</v>
      </c>
      <c r="B49" s="7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  <c r="Q49" s="86"/>
      <c r="R49" s="86"/>
      <c r="S49" s="49"/>
      <c r="T49" s="49"/>
      <c r="U49" s="49"/>
      <c r="V49" s="49"/>
      <c r="X49" s="100"/>
      <c r="Y49" s="86"/>
      <c r="Z49" s="49"/>
      <c r="AA49" s="49"/>
      <c r="AB49" s="49"/>
      <c r="AC49" s="49"/>
      <c r="AE49" s="100"/>
      <c r="AF49" s="86"/>
      <c r="AG49" s="49"/>
      <c r="AH49" s="49"/>
      <c r="AI49" s="49"/>
      <c r="AJ49" s="49"/>
    </row>
    <row r="50" spans="1:36" ht="15.75">
      <c r="A50" s="10">
        <v>12.1</v>
      </c>
      <c r="B50" s="7" t="s">
        <v>130</v>
      </c>
      <c r="C50" s="13">
        <v>658.18485999999996</v>
      </c>
      <c r="D50" s="13">
        <v>413.61565120000006</v>
      </c>
      <c r="E50" s="13">
        <v>480.83288269999997</v>
      </c>
      <c r="F50" s="13">
        <v>426.16996</v>
      </c>
      <c r="G50" s="13">
        <v>661.81294000000003</v>
      </c>
      <c r="H50" s="142">
        <v>1180.3624503000001</v>
      </c>
      <c r="J50" s="49">
        <f t="shared" ref="J50:O63" si="72">C50*J$6*J$7/(J$6*J$7+Q$6*Q$7+X$6*X$7)</f>
        <v>305.06300495410477</v>
      </c>
      <c r="K50" s="49">
        <f t="shared" si="72"/>
        <v>170.95221027748332</v>
      </c>
      <c r="L50" s="49">
        <f t="shared" si="72"/>
        <v>185.36755805140945</v>
      </c>
      <c r="M50" s="49">
        <f t="shared" si="72"/>
        <v>157.4551348647033</v>
      </c>
      <c r="N50" s="49">
        <f t="shared" si="72"/>
        <v>231.39646679136692</v>
      </c>
      <c r="O50" s="49">
        <f t="shared" si="72"/>
        <v>412.67950854424748</v>
      </c>
      <c r="Q50" s="49">
        <f t="shared" ref="Q50:V63" si="73">C50*Q$6*Q$7/(Q$6*Q$7+X$6*X$7+J$6*J$7)</f>
        <v>353.12185504589519</v>
      </c>
      <c r="R50" s="49">
        <f t="shared" si="73"/>
        <v>242.66344092251668</v>
      </c>
      <c r="S50" s="49">
        <f t="shared" si="73"/>
        <v>295.46532464859052</v>
      </c>
      <c r="T50" s="49">
        <f t="shared" si="73"/>
        <v>268.71482513529668</v>
      </c>
      <c r="U50" s="49">
        <f t="shared" si="73"/>
        <v>430.41647320863308</v>
      </c>
      <c r="V50" s="49">
        <f t="shared" si="73"/>
        <v>767.68294175575261</v>
      </c>
      <c r="X50" s="49">
        <f t="shared" ref="X50:AC63" si="74">C50*X$6*X$7/(X$6*X$7+J$6*J$7+Q$6*Q$7)</f>
        <v>0</v>
      </c>
      <c r="Y50" s="49">
        <f t="shared" si="74"/>
        <v>0</v>
      </c>
      <c r="Z50" s="49">
        <f t="shared" si="74"/>
        <v>0</v>
      </c>
      <c r="AA50" s="49">
        <f t="shared" si="74"/>
        <v>0</v>
      </c>
      <c r="AB50" s="49">
        <f t="shared" si="74"/>
        <v>0</v>
      </c>
      <c r="AC50" s="49">
        <f t="shared" si="74"/>
        <v>0</v>
      </c>
      <c r="AE50" s="49">
        <f t="shared" ref="AE50:AE63" si="75">C50-J50-Q50-X50</f>
        <v>0</v>
      </c>
      <c r="AF50" s="49">
        <f t="shared" ref="AF50:AF63" si="76">D50-K50-R50-Y50</f>
        <v>5.6843418860808015E-14</v>
      </c>
      <c r="AG50" s="49">
        <f t="shared" ref="AG50:AG63" si="77">E50-L50-S50-Z50</f>
        <v>0</v>
      </c>
      <c r="AH50" s="49">
        <f t="shared" ref="AH50:AH63" si="78">F50-M50-T50-AA50</f>
        <v>0</v>
      </c>
      <c r="AI50" s="49">
        <f t="shared" ref="AI50:AJ63" si="79">G50-N50-U50-AB50</f>
        <v>0</v>
      </c>
      <c r="AJ50" s="49">
        <f t="shared" si="79"/>
        <v>0</v>
      </c>
    </row>
    <row r="51" spans="1:36" ht="15.75">
      <c r="A51" s="10">
        <v>12.2</v>
      </c>
      <c r="B51" s="7" t="s">
        <v>131</v>
      </c>
      <c r="C51" s="13">
        <v>115.53820699999999</v>
      </c>
      <c r="D51" s="13">
        <v>146.24615300000002</v>
      </c>
      <c r="E51" s="13">
        <v>146.49001000000001</v>
      </c>
      <c r="F51" s="13">
        <v>159.53951000000001</v>
      </c>
      <c r="G51" s="13">
        <v>153.90987999999999</v>
      </c>
      <c r="H51" s="142">
        <v>38.371969999999997</v>
      </c>
      <c r="J51" s="49">
        <f t="shared" si="72"/>
        <v>53.550962285017285</v>
      </c>
      <c r="K51" s="49">
        <f t="shared" si="72"/>
        <v>60.445254011531468</v>
      </c>
      <c r="L51" s="49">
        <f t="shared" si="72"/>
        <v>56.473873583992635</v>
      </c>
      <c r="M51" s="49">
        <f t="shared" si="72"/>
        <v>58.944358873390996</v>
      </c>
      <c r="N51" s="49">
        <f t="shared" si="72"/>
        <v>53.813094733812946</v>
      </c>
      <c r="O51" s="49">
        <f t="shared" si="72"/>
        <v>13.415646793448834</v>
      </c>
      <c r="Q51" s="49">
        <f t="shared" si="73"/>
        <v>61.987244714982708</v>
      </c>
      <c r="R51" s="49">
        <f t="shared" si="73"/>
        <v>85.800898988468546</v>
      </c>
      <c r="S51" s="49">
        <f t="shared" si="73"/>
        <v>90.016136416007384</v>
      </c>
      <c r="T51" s="49">
        <f t="shared" si="73"/>
        <v>100.59515112660901</v>
      </c>
      <c r="U51" s="49">
        <f t="shared" si="73"/>
        <v>100.09678526618703</v>
      </c>
      <c r="V51" s="49">
        <f t="shared" si="73"/>
        <v>24.956323206551158</v>
      </c>
      <c r="X51" s="49">
        <f t="shared" si="74"/>
        <v>0</v>
      </c>
      <c r="Y51" s="49">
        <f t="shared" si="74"/>
        <v>0</v>
      </c>
      <c r="Z51" s="49">
        <f t="shared" si="74"/>
        <v>0</v>
      </c>
      <c r="AA51" s="49">
        <f t="shared" si="74"/>
        <v>0</v>
      </c>
      <c r="AB51" s="49">
        <f t="shared" si="74"/>
        <v>0</v>
      </c>
      <c r="AC51" s="49">
        <f t="shared" si="74"/>
        <v>0</v>
      </c>
      <c r="AE51" s="49">
        <f t="shared" si="75"/>
        <v>-7.1054273576010019E-15</v>
      </c>
      <c r="AF51" s="49">
        <f t="shared" si="76"/>
        <v>1.4210854715202004E-14</v>
      </c>
      <c r="AG51" s="49">
        <f t="shared" si="77"/>
        <v>0</v>
      </c>
      <c r="AH51" s="49">
        <f t="shared" si="78"/>
        <v>0</v>
      </c>
      <c r="AI51" s="49">
        <f t="shared" si="79"/>
        <v>1.4210854715202004E-14</v>
      </c>
      <c r="AJ51" s="49">
        <f t="shared" si="79"/>
        <v>3.5527136788005009E-15</v>
      </c>
    </row>
    <row r="52" spans="1:36" ht="15.75">
      <c r="A52" s="10">
        <v>12.3</v>
      </c>
      <c r="B52" s="7" t="s">
        <v>132</v>
      </c>
      <c r="C52" s="13">
        <v>107.30512449999999</v>
      </c>
      <c r="D52" s="13">
        <v>77.441453499999994</v>
      </c>
      <c r="E52" s="13">
        <v>94.204919000000004</v>
      </c>
      <c r="F52" s="13">
        <v>139.88576560000001</v>
      </c>
      <c r="G52" s="13">
        <v>190.23604</v>
      </c>
      <c r="H52" s="142">
        <v>147.7690504</v>
      </c>
      <c r="J52" s="49">
        <f t="shared" si="72"/>
        <v>49.734999566754446</v>
      </c>
      <c r="K52" s="49">
        <f t="shared" si="72"/>
        <v>32.007462978049766</v>
      </c>
      <c r="L52" s="49">
        <f t="shared" si="72"/>
        <v>36.317266184883628</v>
      </c>
      <c r="M52" s="49">
        <f t="shared" si="72"/>
        <v>51.682976641995786</v>
      </c>
      <c r="N52" s="49">
        <f t="shared" si="72"/>
        <v>66.514183769784182</v>
      </c>
      <c r="O52" s="49">
        <f t="shared" si="72"/>
        <v>51.66316420996209</v>
      </c>
      <c r="Q52" s="49">
        <f t="shared" si="73"/>
        <v>57.570124933245559</v>
      </c>
      <c r="R52" s="49">
        <f t="shared" si="73"/>
        <v>45.433990521950228</v>
      </c>
      <c r="S52" s="49">
        <f t="shared" si="73"/>
        <v>57.887652815116368</v>
      </c>
      <c r="T52" s="49">
        <f t="shared" si="73"/>
        <v>88.202788958004234</v>
      </c>
      <c r="U52" s="49">
        <f t="shared" si="73"/>
        <v>123.72185623021582</v>
      </c>
      <c r="V52" s="49">
        <f t="shared" si="73"/>
        <v>96.105886190037893</v>
      </c>
      <c r="X52" s="49">
        <f t="shared" si="74"/>
        <v>0</v>
      </c>
      <c r="Y52" s="49">
        <f t="shared" si="74"/>
        <v>0</v>
      </c>
      <c r="Z52" s="49">
        <f t="shared" si="74"/>
        <v>0</v>
      </c>
      <c r="AA52" s="49">
        <f t="shared" si="74"/>
        <v>0</v>
      </c>
      <c r="AB52" s="49">
        <f t="shared" si="74"/>
        <v>0</v>
      </c>
      <c r="AC52" s="49">
        <f t="shared" si="74"/>
        <v>0</v>
      </c>
      <c r="AE52" s="49">
        <f t="shared" si="75"/>
        <v>-1.4210854715202004E-14</v>
      </c>
      <c r="AF52" s="49">
        <f t="shared" si="76"/>
        <v>0</v>
      </c>
      <c r="AG52" s="49">
        <f t="shared" si="77"/>
        <v>7.1054273576010019E-15</v>
      </c>
      <c r="AH52" s="49">
        <f t="shared" si="78"/>
        <v>-1.4210854715202004E-14</v>
      </c>
      <c r="AI52" s="49">
        <f t="shared" si="79"/>
        <v>0</v>
      </c>
      <c r="AJ52" s="49">
        <f t="shared" si="79"/>
        <v>1.4210854715202004E-14</v>
      </c>
    </row>
    <row r="53" spans="1:36" ht="15.75">
      <c r="A53" s="10">
        <v>12.4</v>
      </c>
      <c r="B53" s="7" t="s">
        <v>133</v>
      </c>
      <c r="C53" s="13">
        <v>219.135425</v>
      </c>
      <c r="D53" s="13">
        <v>180.40804170000001</v>
      </c>
      <c r="E53" s="13">
        <v>256.16782000000001</v>
      </c>
      <c r="F53" s="13">
        <v>105.45583000000001</v>
      </c>
      <c r="G53" s="13">
        <v>168.72593000000001</v>
      </c>
      <c r="H53" s="142">
        <v>101.10459</v>
      </c>
      <c r="J53" s="49">
        <f t="shared" si="72"/>
        <v>101.56737917428677</v>
      </c>
      <c r="K53" s="49">
        <f t="shared" si="72"/>
        <v>74.564764149929189</v>
      </c>
      <c r="L53" s="49">
        <f t="shared" si="72"/>
        <v>98.756147828558269</v>
      </c>
      <c r="M53" s="49">
        <f t="shared" si="72"/>
        <v>38.962300240306064</v>
      </c>
      <c r="N53" s="49">
        <f t="shared" si="72"/>
        <v>58.99338271942446</v>
      </c>
      <c r="O53" s="49">
        <f t="shared" si="72"/>
        <v>35.348288572008663</v>
      </c>
      <c r="Q53" s="49">
        <f t="shared" si="73"/>
        <v>117.56804582571323</v>
      </c>
      <c r="R53" s="49">
        <f t="shared" si="73"/>
        <v>105.84327755007081</v>
      </c>
      <c r="S53" s="49">
        <f t="shared" si="73"/>
        <v>157.41167217144172</v>
      </c>
      <c r="T53" s="49">
        <f t="shared" si="73"/>
        <v>66.493529759693942</v>
      </c>
      <c r="U53" s="49">
        <f t="shared" si="73"/>
        <v>109.73254728057553</v>
      </c>
      <c r="V53" s="49">
        <f t="shared" si="73"/>
        <v>65.756301427991332</v>
      </c>
      <c r="X53" s="49">
        <f t="shared" si="74"/>
        <v>0</v>
      </c>
      <c r="Y53" s="49">
        <f t="shared" si="74"/>
        <v>0</v>
      </c>
      <c r="Z53" s="49">
        <f t="shared" si="74"/>
        <v>0</v>
      </c>
      <c r="AA53" s="49">
        <f t="shared" si="74"/>
        <v>0</v>
      </c>
      <c r="AB53" s="49">
        <f t="shared" si="74"/>
        <v>0</v>
      </c>
      <c r="AC53" s="49">
        <f t="shared" si="74"/>
        <v>0</v>
      </c>
      <c r="AE53" s="49">
        <f t="shared" si="75"/>
        <v>0</v>
      </c>
      <c r="AF53" s="49">
        <f t="shared" si="76"/>
        <v>1.4210854715202004E-14</v>
      </c>
      <c r="AG53" s="49">
        <f t="shared" si="77"/>
        <v>2.8421709430404007E-14</v>
      </c>
      <c r="AH53" s="49">
        <f t="shared" si="78"/>
        <v>0</v>
      </c>
      <c r="AI53" s="49">
        <f t="shared" si="79"/>
        <v>1.4210854715202004E-14</v>
      </c>
      <c r="AJ53" s="49">
        <f t="shared" si="79"/>
        <v>0</v>
      </c>
    </row>
    <row r="54" spans="1:36" ht="15.75">
      <c r="A54" s="10">
        <v>12.5</v>
      </c>
      <c r="B54" s="7" t="s">
        <v>134</v>
      </c>
      <c r="C54" s="13">
        <v>100.4643507</v>
      </c>
      <c r="D54" s="13">
        <v>63.393223899999995</v>
      </c>
      <c r="E54" s="13">
        <v>129.84788800000001</v>
      </c>
      <c r="F54" s="13">
        <v>114.12826</v>
      </c>
      <c r="G54" s="13">
        <v>120.41326599999999</v>
      </c>
      <c r="H54" s="142">
        <v>99.9743122</v>
      </c>
      <c r="J54" s="49">
        <f t="shared" si="72"/>
        <v>46.564359920562474</v>
      </c>
      <c r="K54" s="49">
        <f t="shared" si="72"/>
        <v>26.201164561541571</v>
      </c>
      <c r="L54" s="49">
        <f t="shared" si="72"/>
        <v>50.058111212228283</v>
      </c>
      <c r="M54" s="49">
        <f t="shared" si="72"/>
        <v>42.166464689754115</v>
      </c>
      <c r="N54" s="49">
        <f t="shared" si="72"/>
        <v>42.101328975539566</v>
      </c>
      <c r="O54" s="49">
        <f t="shared" si="72"/>
        <v>34.953119709339468</v>
      </c>
      <c r="Q54" s="49">
        <f t="shared" si="73"/>
        <v>53.89999077943753</v>
      </c>
      <c r="R54" s="49">
        <f t="shared" si="73"/>
        <v>37.192059338458428</v>
      </c>
      <c r="S54" s="49">
        <f t="shared" si="73"/>
        <v>79.789776787771729</v>
      </c>
      <c r="T54" s="49">
        <f t="shared" si="73"/>
        <v>71.96179531024589</v>
      </c>
      <c r="U54" s="49">
        <f t="shared" si="73"/>
        <v>78.31193702446042</v>
      </c>
      <c r="V54" s="49">
        <f t="shared" si="73"/>
        <v>65.021192490660525</v>
      </c>
      <c r="X54" s="49">
        <f t="shared" si="74"/>
        <v>0</v>
      </c>
      <c r="Y54" s="49">
        <f t="shared" si="74"/>
        <v>0</v>
      </c>
      <c r="Z54" s="49">
        <f t="shared" si="74"/>
        <v>0</v>
      </c>
      <c r="AA54" s="49">
        <f t="shared" si="74"/>
        <v>0</v>
      </c>
      <c r="AB54" s="49">
        <f t="shared" si="74"/>
        <v>0</v>
      </c>
      <c r="AC54" s="49">
        <f t="shared" si="74"/>
        <v>0</v>
      </c>
      <c r="AE54" s="49">
        <f t="shared" si="75"/>
        <v>-7.1054273576010019E-15</v>
      </c>
      <c r="AF54" s="49">
        <f t="shared" si="76"/>
        <v>-7.1054273576010019E-15</v>
      </c>
      <c r="AG54" s="49">
        <f t="shared" si="77"/>
        <v>0</v>
      </c>
      <c r="AH54" s="49">
        <f t="shared" si="78"/>
        <v>0</v>
      </c>
      <c r="AI54" s="49">
        <f t="shared" si="79"/>
        <v>1.4210854715202004E-14</v>
      </c>
      <c r="AJ54" s="49">
        <f t="shared" si="79"/>
        <v>0</v>
      </c>
    </row>
    <row r="55" spans="1:36" ht="15.75">
      <c r="A55" s="10">
        <v>12.6</v>
      </c>
      <c r="B55" s="7" t="s">
        <v>135</v>
      </c>
      <c r="C55" s="13">
        <v>33.385829999999999</v>
      </c>
      <c r="D55" s="13">
        <v>9.2215199999999999</v>
      </c>
      <c r="E55" s="13">
        <v>24.50338</v>
      </c>
      <c r="F55" s="13">
        <v>20.91113</v>
      </c>
      <c r="G55" s="13">
        <v>18.14912</v>
      </c>
      <c r="H55" s="142">
        <v>31.41225</v>
      </c>
      <c r="J55" s="49">
        <f t="shared" si="72"/>
        <v>15.47404421105478</v>
      </c>
      <c r="K55" s="49">
        <f t="shared" si="72"/>
        <v>3.8113626057050372</v>
      </c>
      <c r="L55" s="49">
        <f t="shared" si="72"/>
        <v>9.4463833028650424</v>
      </c>
      <c r="M55" s="49">
        <f t="shared" si="72"/>
        <v>7.7259429414577774</v>
      </c>
      <c r="N55" s="49">
        <f t="shared" si="72"/>
        <v>6.3456635395683447</v>
      </c>
      <c r="O55" s="49">
        <f t="shared" si="72"/>
        <v>10.98238247834326</v>
      </c>
      <c r="Q55" s="49">
        <f t="shared" si="73"/>
        <v>17.91178578894522</v>
      </c>
      <c r="R55" s="49">
        <f t="shared" si="73"/>
        <v>5.4101573942949619</v>
      </c>
      <c r="S55" s="49">
        <f t="shared" si="73"/>
        <v>15.056996697134956</v>
      </c>
      <c r="T55" s="49">
        <f t="shared" si="73"/>
        <v>13.185187058542223</v>
      </c>
      <c r="U55" s="49">
        <f t="shared" si="73"/>
        <v>11.803456460431654</v>
      </c>
      <c r="V55" s="49">
        <f t="shared" si="73"/>
        <v>20.429867521656739</v>
      </c>
      <c r="X55" s="49">
        <f t="shared" si="74"/>
        <v>0</v>
      </c>
      <c r="Y55" s="49">
        <f t="shared" si="74"/>
        <v>0</v>
      </c>
      <c r="Z55" s="49">
        <f t="shared" si="74"/>
        <v>0</v>
      </c>
      <c r="AA55" s="49">
        <f t="shared" si="74"/>
        <v>0</v>
      </c>
      <c r="AB55" s="49">
        <f t="shared" si="74"/>
        <v>0</v>
      </c>
      <c r="AC55" s="49">
        <f t="shared" si="74"/>
        <v>0</v>
      </c>
      <c r="AE55" s="49">
        <f t="shared" si="75"/>
        <v>-3.5527136788005009E-15</v>
      </c>
      <c r="AF55" s="49">
        <f t="shared" si="76"/>
        <v>8.8817841970012523E-16</v>
      </c>
      <c r="AG55" s="49">
        <f t="shared" si="77"/>
        <v>1.7763568394002505E-15</v>
      </c>
      <c r="AH55" s="49">
        <f t="shared" si="78"/>
        <v>0</v>
      </c>
      <c r="AI55" s="49">
        <f t="shared" si="79"/>
        <v>0</v>
      </c>
      <c r="AJ55" s="49">
        <f t="shared" si="79"/>
        <v>0</v>
      </c>
    </row>
    <row r="56" spans="1:36" ht="15.75">
      <c r="A56" s="10">
        <v>12.7</v>
      </c>
      <c r="B56" s="7" t="s">
        <v>136</v>
      </c>
      <c r="C56" s="13">
        <v>139.01692</v>
      </c>
      <c r="D56" s="13">
        <v>237.72151270000001</v>
      </c>
      <c r="E56" s="13">
        <v>562.83849869999995</v>
      </c>
      <c r="F56" s="13">
        <v>2513.0275198000004</v>
      </c>
      <c r="G56" s="13">
        <v>1731.1363353000004</v>
      </c>
      <c r="H56" s="142">
        <v>651.84188949999998</v>
      </c>
      <c r="J56" s="49">
        <f t="shared" si="72"/>
        <v>64.433143227670712</v>
      </c>
      <c r="K56" s="49">
        <f t="shared" si="72"/>
        <v>98.253095376512235</v>
      </c>
      <c r="L56" s="49">
        <f t="shared" si="72"/>
        <v>216.98182847955292</v>
      </c>
      <c r="M56" s="49">
        <f t="shared" si="72"/>
        <v>928.47719029473581</v>
      </c>
      <c r="N56" s="49">
        <f t="shared" si="72"/>
        <v>605.27500644302165</v>
      </c>
      <c r="O56" s="49">
        <f t="shared" si="72"/>
        <v>227.89761783682999</v>
      </c>
      <c r="Q56" s="49">
        <f t="shared" si="73"/>
        <v>74.583776772329301</v>
      </c>
      <c r="R56" s="49">
        <f t="shared" si="73"/>
        <v>139.46841732348776</v>
      </c>
      <c r="S56" s="49">
        <f t="shared" si="73"/>
        <v>345.85667022044703</v>
      </c>
      <c r="T56" s="49">
        <f t="shared" si="73"/>
        <v>1584.5503295052649</v>
      </c>
      <c r="U56" s="49">
        <f t="shared" si="73"/>
        <v>1125.8613288569786</v>
      </c>
      <c r="V56" s="49">
        <f t="shared" si="73"/>
        <v>423.9442716631699</v>
      </c>
      <c r="X56" s="49">
        <f t="shared" si="74"/>
        <v>0</v>
      </c>
      <c r="Y56" s="49">
        <f t="shared" si="74"/>
        <v>0</v>
      </c>
      <c r="Z56" s="49">
        <f t="shared" si="74"/>
        <v>0</v>
      </c>
      <c r="AA56" s="49">
        <f t="shared" si="74"/>
        <v>0</v>
      </c>
      <c r="AB56" s="49">
        <f t="shared" si="74"/>
        <v>0</v>
      </c>
      <c r="AC56" s="49">
        <f t="shared" si="74"/>
        <v>0</v>
      </c>
      <c r="AE56" s="49">
        <f t="shared" si="75"/>
        <v>-1.4210854715202004E-14</v>
      </c>
      <c r="AF56" s="49">
        <f t="shared" si="76"/>
        <v>0</v>
      </c>
      <c r="AG56" s="49">
        <f t="shared" si="77"/>
        <v>0</v>
      </c>
      <c r="AH56" s="49">
        <f t="shared" si="78"/>
        <v>-4.5474735088646412E-13</v>
      </c>
      <c r="AI56" s="49">
        <f t="shared" si="79"/>
        <v>0</v>
      </c>
      <c r="AJ56" s="49">
        <f t="shared" si="79"/>
        <v>5.6843418860808015E-14</v>
      </c>
    </row>
    <row r="57" spans="1:36" ht="15.75">
      <c r="A57" s="10">
        <v>12.8</v>
      </c>
      <c r="B57" s="7" t="s">
        <v>137</v>
      </c>
      <c r="C57" s="13">
        <v>35.918885699999997</v>
      </c>
      <c r="D57" s="13">
        <v>-64.668040000000005</v>
      </c>
      <c r="E57" s="13">
        <v>-144.02175830000002</v>
      </c>
      <c r="F57" s="13">
        <v>31.621732000000002</v>
      </c>
      <c r="G57" s="13">
        <v>-29.099460499999992</v>
      </c>
      <c r="H57" s="142">
        <v>10.550452</v>
      </c>
      <c r="J57" s="49">
        <f t="shared" si="72"/>
        <v>16.648093677276357</v>
      </c>
      <c r="K57" s="49">
        <f t="shared" si="72"/>
        <v>-26.728061039854339</v>
      </c>
      <c r="L57" s="49">
        <f t="shared" si="72"/>
        <v>-55.522329280874104</v>
      </c>
      <c r="M57" s="49">
        <f t="shared" si="72"/>
        <v>11.683141807356634</v>
      </c>
      <c r="N57" s="49">
        <f t="shared" si="72"/>
        <v>-10.174343743165466</v>
      </c>
      <c r="O57" s="49">
        <f t="shared" si="72"/>
        <v>3.6886596529507307</v>
      </c>
      <c r="Q57" s="49">
        <f t="shared" si="73"/>
        <v>19.270792022723647</v>
      </c>
      <c r="R57" s="49">
        <f t="shared" si="73"/>
        <v>-37.939978960145659</v>
      </c>
      <c r="S57" s="49">
        <f t="shared" si="73"/>
        <v>-88.499429019125913</v>
      </c>
      <c r="T57" s="49">
        <f t="shared" si="73"/>
        <v>19.938590192643368</v>
      </c>
      <c r="U57" s="49">
        <f t="shared" si="73"/>
        <v>-18.925116756834523</v>
      </c>
      <c r="V57" s="49">
        <f t="shared" si="73"/>
        <v>6.8617923470492679</v>
      </c>
      <c r="X57" s="49">
        <f t="shared" si="74"/>
        <v>0</v>
      </c>
      <c r="Y57" s="49">
        <f t="shared" si="74"/>
        <v>0</v>
      </c>
      <c r="Z57" s="49">
        <f t="shared" si="74"/>
        <v>0</v>
      </c>
      <c r="AA57" s="49">
        <f t="shared" si="74"/>
        <v>0</v>
      </c>
      <c r="AB57" s="49">
        <f t="shared" si="74"/>
        <v>0</v>
      </c>
      <c r="AC57" s="49">
        <f t="shared" si="74"/>
        <v>0</v>
      </c>
      <c r="AE57" s="49">
        <f t="shared" si="75"/>
        <v>-7.1054273576010019E-15</v>
      </c>
      <c r="AF57" s="49">
        <f t="shared" si="76"/>
        <v>-7.1054273576010019E-15</v>
      </c>
      <c r="AG57" s="49">
        <f t="shared" si="77"/>
        <v>0</v>
      </c>
      <c r="AH57" s="49">
        <f t="shared" si="78"/>
        <v>0</v>
      </c>
      <c r="AI57" s="49">
        <f t="shared" si="79"/>
        <v>-3.5527136788005009E-15</v>
      </c>
      <c r="AJ57" s="49">
        <f t="shared" si="79"/>
        <v>8.8817841970012523E-16</v>
      </c>
    </row>
    <row r="58" spans="1:36" ht="15.75">
      <c r="A58" s="10">
        <v>12.9</v>
      </c>
      <c r="B58" s="7" t="s">
        <v>138</v>
      </c>
      <c r="C58" s="13">
        <v>4.6715900000000001</v>
      </c>
      <c r="D58" s="13">
        <v>2.4983399999999998</v>
      </c>
      <c r="E58" s="13">
        <v>3.2568899999999998</v>
      </c>
      <c r="F58" s="13">
        <v>5.1276999999999999</v>
      </c>
      <c r="G58" s="13">
        <v>4.1081899999999996</v>
      </c>
      <c r="H58" s="142">
        <v>4.9329299999999998</v>
      </c>
      <c r="J58" s="49">
        <f t="shared" si="72"/>
        <v>2.1652416667766357</v>
      </c>
      <c r="K58" s="49">
        <f t="shared" si="72"/>
        <v>1.0325932874772406</v>
      </c>
      <c r="L58" s="49">
        <f t="shared" si="72"/>
        <v>1.2555749988478377</v>
      </c>
      <c r="M58" s="49">
        <f t="shared" si="72"/>
        <v>1.8945086956521739</v>
      </c>
      <c r="N58" s="49">
        <f t="shared" si="72"/>
        <v>1.4363887338129497</v>
      </c>
      <c r="O58" s="49">
        <f t="shared" si="72"/>
        <v>1.7246559542501352</v>
      </c>
      <c r="Q58" s="49">
        <f t="shared" si="73"/>
        <v>2.5063483332233649</v>
      </c>
      <c r="R58" s="49">
        <f t="shared" si="73"/>
        <v>1.4657467125227592</v>
      </c>
      <c r="S58" s="49">
        <f t="shared" si="73"/>
        <v>2.0013150011521623</v>
      </c>
      <c r="T58" s="49">
        <f t="shared" si="73"/>
        <v>3.2331913043478258</v>
      </c>
      <c r="U58" s="49">
        <f t="shared" si="73"/>
        <v>2.6718012661870496</v>
      </c>
      <c r="V58" s="49">
        <f t="shared" si="73"/>
        <v>3.2082740457498642</v>
      </c>
      <c r="X58" s="49">
        <f t="shared" si="74"/>
        <v>0</v>
      </c>
      <c r="Y58" s="49">
        <f t="shared" si="74"/>
        <v>0</v>
      </c>
      <c r="Z58" s="49">
        <f t="shared" si="74"/>
        <v>0</v>
      </c>
      <c r="AA58" s="49">
        <f t="shared" si="74"/>
        <v>0</v>
      </c>
      <c r="AB58" s="49">
        <f t="shared" si="74"/>
        <v>0</v>
      </c>
      <c r="AC58" s="49">
        <f t="shared" si="74"/>
        <v>0</v>
      </c>
      <c r="AE58" s="49">
        <f t="shared" si="75"/>
        <v>-4.4408920985006262E-16</v>
      </c>
      <c r="AF58" s="49">
        <f t="shared" si="76"/>
        <v>0</v>
      </c>
      <c r="AG58" s="49">
        <f t="shared" si="77"/>
        <v>-4.4408920985006262E-16</v>
      </c>
      <c r="AH58" s="49">
        <f t="shared" si="78"/>
        <v>0</v>
      </c>
      <c r="AI58" s="49">
        <f t="shared" si="79"/>
        <v>0</v>
      </c>
      <c r="AJ58" s="49">
        <f t="shared" si="79"/>
        <v>4.4408920985006262E-16</v>
      </c>
    </row>
    <row r="59" spans="1:36" ht="15.75">
      <c r="A59" s="18">
        <v>12.1</v>
      </c>
      <c r="B59" s="7" t="s">
        <v>139</v>
      </c>
      <c r="C59" s="13">
        <v>38.531275299999997</v>
      </c>
      <c r="D59" s="13">
        <v>54.818073399999996</v>
      </c>
      <c r="E59" s="13">
        <v>16.220929999999999</v>
      </c>
      <c r="F59" s="13">
        <v>48.124811999999999</v>
      </c>
      <c r="G59" s="13">
        <v>42.822784200000001</v>
      </c>
      <c r="H59" s="142">
        <v>230.58668920000002</v>
      </c>
      <c r="J59" s="49">
        <f t="shared" si="72"/>
        <v>17.858913721795233</v>
      </c>
      <c r="K59" s="49">
        <f t="shared" si="72"/>
        <v>22.656954067610759</v>
      </c>
      <c r="L59" s="49">
        <f t="shared" si="72"/>
        <v>6.2533871779706578</v>
      </c>
      <c r="M59" s="49">
        <f t="shared" si="72"/>
        <v>17.780461963575501</v>
      </c>
      <c r="N59" s="49">
        <f t="shared" si="72"/>
        <v>14.972570590791367</v>
      </c>
      <c r="O59" s="49">
        <f t="shared" si="72"/>
        <v>80.617950487763949</v>
      </c>
      <c r="Q59" s="49">
        <f t="shared" si="73"/>
        <v>20.672361578204761</v>
      </c>
      <c r="R59" s="49">
        <f t="shared" si="73"/>
        <v>32.161119332389234</v>
      </c>
      <c r="S59" s="49">
        <f t="shared" si="73"/>
        <v>9.9675428220293423</v>
      </c>
      <c r="T59" s="49">
        <f t="shared" si="73"/>
        <v>30.344350036424501</v>
      </c>
      <c r="U59" s="49">
        <f t="shared" si="73"/>
        <v>27.850213609208627</v>
      </c>
      <c r="V59" s="49">
        <f t="shared" si="73"/>
        <v>149.96873871223605</v>
      </c>
      <c r="X59" s="49">
        <f t="shared" si="74"/>
        <v>0</v>
      </c>
      <c r="Y59" s="49">
        <f t="shared" si="74"/>
        <v>0</v>
      </c>
      <c r="Z59" s="49">
        <f t="shared" si="74"/>
        <v>0</v>
      </c>
      <c r="AA59" s="49">
        <f t="shared" si="74"/>
        <v>0</v>
      </c>
      <c r="AB59" s="49">
        <f t="shared" si="74"/>
        <v>0</v>
      </c>
      <c r="AC59" s="49">
        <f t="shared" si="74"/>
        <v>0</v>
      </c>
      <c r="AE59" s="49">
        <f t="shared" si="75"/>
        <v>3.5527136788005009E-15</v>
      </c>
      <c r="AF59" s="49">
        <f t="shared" si="76"/>
        <v>0</v>
      </c>
      <c r="AG59" s="49">
        <f t="shared" si="77"/>
        <v>-1.7763568394002505E-15</v>
      </c>
      <c r="AH59" s="49">
        <f t="shared" si="78"/>
        <v>-3.5527136788005009E-15</v>
      </c>
      <c r="AI59" s="49">
        <f t="shared" si="79"/>
        <v>7.1054273576010019E-15</v>
      </c>
      <c r="AJ59" s="49">
        <f t="shared" si="79"/>
        <v>2.8421709430404007E-14</v>
      </c>
    </row>
    <row r="60" spans="1:36" ht="15.75">
      <c r="A60" s="18">
        <v>12.11</v>
      </c>
      <c r="B60" s="7" t="s">
        <v>140</v>
      </c>
      <c r="C60" s="13">
        <v>21.699449999999985</v>
      </c>
      <c r="D60" s="13">
        <v>1.4214699999999993</v>
      </c>
      <c r="E60" s="13">
        <v>100.98118300000002</v>
      </c>
      <c r="F60" s="13">
        <v>58.635109999999997</v>
      </c>
      <c r="G60" s="13">
        <v>56.95359000000002</v>
      </c>
      <c r="H60" s="142">
        <v>60.87035000000003</v>
      </c>
      <c r="J60" s="49">
        <f t="shared" si="72"/>
        <v>10.057507890490438</v>
      </c>
      <c r="K60" s="49">
        <f t="shared" si="72"/>
        <v>0.587510258952053</v>
      </c>
      <c r="L60" s="49">
        <f t="shared" si="72"/>
        <v>38.929607302941854</v>
      </c>
      <c r="M60" s="49">
        <f t="shared" si="72"/>
        <v>21.66365539433308</v>
      </c>
      <c r="N60" s="49">
        <f t="shared" si="72"/>
        <v>19.913269597122309</v>
      </c>
      <c r="O60" s="49">
        <f t="shared" si="72"/>
        <v>21.281553065782362</v>
      </c>
      <c r="Q60" s="49">
        <f t="shared" si="73"/>
        <v>11.641942109509547</v>
      </c>
      <c r="R60" s="49">
        <f t="shared" si="73"/>
        <v>0.83395974104794612</v>
      </c>
      <c r="S60" s="49">
        <f t="shared" si="73"/>
        <v>62.051575697058155</v>
      </c>
      <c r="T60" s="49">
        <f t="shared" si="73"/>
        <v>36.971454605666914</v>
      </c>
      <c r="U60" s="49">
        <f t="shared" si="73"/>
        <v>37.040320402877704</v>
      </c>
      <c r="V60" s="49">
        <f t="shared" si="73"/>
        <v>39.588796934217669</v>
      </c>
      <c r="X60" s="49">
        <f t="shared" si="74"/>
        <v>0</v>
      </c>
      <c r="Y60" s="49">
        <f t="shared" si="74"/>
        <v>0</v>
      </c>
      <c r="Z60" s="49">
        <f t="shared" si="74"/>
        <v>0</v>
      </c>
      <c r="AA60" s="49">
        <f t="shared" si="74"/>
        <v>0</v>
      </c>
      <c r="AB60" s="49">
        <f t="shared" si="74"/>
        <v>0</v>
      </c>
      <c r="AC60" s="49">
        <f t="shared" si="74"/>
        <v>0</v>
      </c>
      <c r="AE60" s="49">
        <f t="shared" si="75"/>
        <v>0</v>
      </c>
      <c r="AF60" s="49">
        <f t="shared" si="76"/>
        <v>2.2204460492503131E-16</v>
      </c>
      <c r="AG60" s="49">
        <f t="shared" si="77"/>
        <v>7.1054273576010019E-15</v>
      </c>
      <c r="AH60" s="49">
        <f t="shared" si="78"/>
        <v>7.1054273576010019E-15</v>
      </c>
      <c r="AI60" s="49">
        <f t="shared" si="79"/>
        <v>7.1054273576010019E-15</v>
      </c>
      <c r="AJ60" s="49">
        <f t="shared" si="79"/>
        <v>0</v>
      </c>
    </row>
    <row r="61" spans="1:36" ht="15.75">
      <c r="A61" s="18">
        <v>12.12</v>
      </c>
      <c r="B61" s="7" t="s">
        <v>141</v>
      </c>
      <c r="C61" s="13">
        <v>30.210824300000002</v>
      </c>
      <c r="D61" s="13">
        <v>45.165060999999994</v>
      </c>
      <c r="E61" s="13">
        <v>43.929335000000002</v>
      </c>
      <c r="F61" s="13">
        <v>52.409702199999998</v>
      </c>
      <c r="G61" s="13">
        <v>47.608314400000005</v>
      </c>
      <c r="H61" s="142">
        <v>56.616563800000002</v>
      </c>
      <c r="J61" s="49">
        <f t="shared" si="72"/>
        <v>14.002456457443415</v>
      </c>
      <c r="K61" s="49">
        <f t="shared" si="72"/>
        <v>18.667250581225971</v>
      </c>
      <c r="L61" s="49">
        <f t="shared" si="72"/>
        <v>16.935350823027882</v>
      </c>
      <c r="M61" s="49">
        <f t="shared" si="72"/>
        <v>19.363581440887899</v>
      </c>
      <c r="N61" s="49">
        <f t="shared" si="72"/>
        <v>16.64578474705036</v>
      </c>
      <c r="O61" s="49">
        <f t="shared" si="72"/>
        <v>19.794340050812128</v>
      </c>
      <c r="Q61" s="49">
        <f t="shared" si="73"/>
        <v>16.208367842556587</v>
      </c>
      <c r="R61" s="49">
        <f t="shared" si="73"/>
        <v>26.497810418774016</v>
      </c>
      <c r="S61" s="49">
        <f t="shared" si="73"/>
        <v>26.99398417697212</v>
      </c>
      <c r="T61" s="49">
        <f t="shared" si="73"/>
        <v>33.0461207591121</v>
      </c>
      <c r="U61" s="49">
        <f t="shared" si="73"/>
        <v>30.962529652949641</v>
      </c>
      <c r="V61" s="49">
        <f t="shared" si="73"/>
        <v>36.82222374918787</v>
      </c>
      <c r="X61" s="49">
        <f t="shared" si="74"/>
        <v>0</v>
      </c>
      <c r="Y61" s="49">
        <f t="shared" si="74"/>
        <v>0</v>
      </c>
      <c r="Z61" s="49">
        <f t="shared" si="74"/>
        <v>0</v>
      </c>
      <c r="AA61" s="49">
        <f t="shared" si="74"/>
        <v>0</v>
      </c>
      <c r="AB61" s="49">
        <f t="shared" si="74"/>
        <v>0</v>
      </c>
      <c r="AC61" s="49">
        <f t="shared" si="74"/>
        <v>0</v>
      </c>
      <c r="AE61" s="49">
        <f t="shared" si="75"/>
        <v>0</v>
      </c>
      <c r="AF61" s="49">
        <f t="shared" si="76"/>
        <v>7.1054273576010019E-15</v>
      </c>
      <c r="AG61" s="49">
        <f t="shared" si="77"/>
        <v>0</v>
      </c>
      <c r="AH61" s="49">
        <f t="shared" si="78"/>
        <v>0</v>
      </c>
      <c r="AI61" s="49">
        <f t="shared" si="79"/>
        <v>3.5527136788005009E-15</v>
      </c>
      <c r="AJ61" s="49">
        <f t="shared" si="79"/>
        <v>0</v>
      </c>
    </row>
    <row r="62" spans="1:36" ht="15.75">
      <c r="A62" s="18">
        <v>12.13</v>
      </c>
      <c r="B62" s="7" t="s">
        <v>142</v>
      </c>
      <c r="C62" s="13">
        <v>67.598942100000002</v>
      </c>
      <c r="D62" s="13">
        <v>54.898627599999998</v>
      </c>
      <c r="E62" s="13">
        <v>74.145622500000002</v>
      </c>
      <c r="F62" s="13">
        <v>59.853634999999997</v>
      </c>
      <c r="G62" s="13">
        <v>107.56343539999999</v>
      </c>
      <c r="H62" s="142">
        <v>59.1636782</v>
      </c>
      <c r="J62" s="49">
        <f t="shared" si="72"/>
        <v>31.331526539131492</v>
      </c>
      <c r="K62" s="49">
        <f t="shared" si="72"/>
        <v>22.69024806530447</v>
      </c>
      <c r="L62" s="49">
        <f t="shared" si="72"/>
        <v>28.584136978838622</v>
      </c>
      <c r="M62" s="49">
        <f t="shared" si="72"/>
        <v>22.113858449966127</v>
      </c>
      <c r="N62" s="49">
        <f t="shared" si="72"/>
        <v>37.608510506762585</v>
      </c>
      <c r="O62" s="49">
        <f t="shared" si="72"/>
        <v>20.684864752382239</v>
      </c>
      <c r="Q62" s="49">
        <f t="shared" si="73"/>
        <v>36.267415560868521</v>
      </c>
      <c r="R62" s="49">
        <f t="shared" si="73"/>
        <v>32.208379534695524</v>
      </c>
      <c r="S62" s="49">
        <f t="shared" si="73"/>
        <v>45.56148552116138</v>
      </c>
      <c r="T62" s="49">
        <f t="shared" si="73"/>
        <v>37.739776550033874</v>
      </c>
      <c r="U62" s="49">
        <f t="shared" si="73"/>
        <v>69.954924893237404</v>
      </c>
      <c r="V62" s="49">
        <f t="shared" si="73"/>
        <v>38.478813447617753</v>
      </c>
      <c r="X62" s="49">
        <f t="shared" si="74"/>
        <v>0</v>
      </c>
      <c r="Y62" s="49">
        <f t="shared" si="74"/>
        <v>0</v>
      </c>
      <c r="Z62" s="49">
        <f t="shared" si="74"/>
        <v>0</v>
      </c>
      <c r="AA62" s="49">
        <f t="shared" si="74"/>
        <v>0</v>
      </c>
      <c r="AB62" s="49">
        <f t="shared" si="74"/>
        <v>0</v>
      </c>
      <c r="AC62" s="49">
        <f t="shared" si="74"/>
        <v>0</v>
      </c>
      <c r="AE62" s="49">
        <f t="shared" si="75"/>
        <v>-7.1054273576010019E-15</v>
      </c>
      <c r="AF62" s="49">
        <f t="shared" si="76"/>
        <v>0</v>
      </c>
      <c r="AG62" s="49">
        <f t="shared" si="77"/>
        <v>0</v>
      </c>
      <c r="AH62" s="49">
        <f t="shared" si="78"/>
        <v>-7.1054273576010019E-15</v>
      </c>
      <c r="AI62" s="49">
        <f t="shared" si="79"/>
        <v>0</v>
      </c>
      <c r="AJ62" s="49">
        <f t="shared" si="79"/>
        <v>7.1054273576010019E-15</v>
      </c>
    </row>
    <row r="63" spans="1:36" ht="14.25">
      <c r="A63" s="18">
        <v>12.14</v>
      </c>
      <c r="B63" s="7" t="s">
        <v>143</v>
      </c>
      <c r="C63" s="30">
        <f>C143+C145+C146+C147+C148+C151+C152</f>
        <v>604.84548570000027</v>
      </c>
      <c r="D63" s="30">
        <f t="shared" ref="D63:H63" si="80">D143+D145+D146+D147+D148+D151+D152</f>
        <v>1130.8527682999995</v>
      </c>
      <c r="E63" s="30">
        <f t="shared" si="80"/>
        <v>1205.8646486</v>
      </c>
      <c r="F63" s="30">
        <f>F143+F145+F146+F147+F148+F151+F152</f>
        <v>1261.3848823999988</v>
      </c>
      <c r="G63" s="30">
        <f t="shared" si="80"/>
        <v>1384.1526921</v>
      </c>
      <c r="H63" s="30">
        <f t="shared" si="80"/>
        <v>1380.1540619000002</v>
      </c>
      <c r="J63" s="49">
        <f t="shared" si="72"/>
        <v>280.3406650839205</v>
      </c>
      <c r="K63" s="49">
        <f t="shared" si="72"/>
        <v>467.39474117679526</v>
      </c>
      <c r="L63" s="49">
        <f t="shared" si="72"/>
        <v>464.87707745014211</v>
      </c>
      <c r="M63" s="49">
        <f t="shared" si="72"/>
        <v>466.03830728611126</v>
      </c>
      <c r="N63" s="49">
        <f t="shared" si="72"/>
        <v>483.95554558316547</v>
      </c>
      <c r="O63" s="49">
        <f t="shared" si="72"/>
        <v>482.53085298967244</v>
      </c>
      <c r="Q63" s="49">
        <f t="shared" si="73"/>
        <v>324.50482061607977</v>
      </c>
      <c r="R63" s="49">
        <f t="shared" si="73"/>
        <v>663.45802712320415</v>
      </c>
      <c r="S63" s="49">
        <f t="shared" si="73"/>
        <v>740.9875711498579</v>
      </c>
      <c r="T63" s="49">
        <f t="shared" si="73"/>
        <v>795.34657511388764</v>
      </c>
      <c r="U63" s="49">
        <f t="shared" si="73"/>
        <v>900.19714651683432</v>
      </c>
      <c r="V63" s="49">
        <f t="shared" si="73"/>
        <v>897.62320891032766</v>
      </c>
      <c r="X63" s="49">
        <f t="shared" si="74"/>
        <v>0</v>
      </c>
      <c r="Y63" s="49">
        <f t="shared" si="74"/>
        <v>0</v>
      </c>
      <c r="Z63" s="49">
        <f t="shared" si="74"/>
        <v>0</v>
      </c>
      <c r="AA63" s="49">
        <f t="shared" si="74"/>
        <v>0</v>
      </c>
      <c r="AB63" s="49">
        <f t="shared" si="74"/>
        <v>0</v>
      </c>
      <c r="AC63" s="49">
        <f t="shared" si="74"/>
        <v>0</v>
      </c>
      <c r="AE63" s="49">
        <f t="shared" si="75"/>
        <v>0</v>
      </c>
      <c r="AF63" s="49">
        <f t="shared" si="76"/>
        <v>1.1368683772161603E-13</v>
      </c>
      <c r="AG63" s="49">
        <f t="shared" si="77"/>
        <v>0</v>
      </c>
      <c r="AH63" s="49">
        <f t="shared" si="78"/>
        <v>-1.1368683772161603E-13</v>
      </c>
      <c r="AI63" s="49">
        <f t="shared" si="79"/>
        <v>1.1368683772161603E-13</v>
      </c>
      <c r="AJ63" s="49">
        <f t="shared" si="79"/>
        <v>1.1368683772161603E-13</v>
      </c>
    </row>
    <row r="64" spans="1:36" ht="15">
      <c r="A64" s="6"/>
      <c r="B64" s="7" t="s">
        <v>144</v>
      </c>
      <c r="C64" s="15">
        <f>SUM(C50:C63)</f>
        <v>2176.5071703000003</v>
      </c>
      <c r="D64" s="15">
        <f t="shared" ref="D64:H64" si="81">SUM(D50:D63)</f>
        <v>2353.0338562999996</v>
      </c>
      <c r="E64" s="15">
        <f t="shared" si="81"/>
        <v>2995.2622492</v>
      </c>
      <c r="F64" s="15">
        <f t="shared" si="81"/>
        <v>4996.275549</v>
      </c>
      <c r="G64" s="15">
        <f t="shared" si="81"/>
        <v>4658.4930569000007</v>
      </c>
      <c r="H64" s="15">
        <f t="shared" si="81"/>
        <v>4053.7112375000006</v>
      </c>
      <c r="J64" s="15">
        <f t="shared" ref="J64:O64" si="82">SUM(J50:J63)</f>
        <v>1008.7922983762853</v>
      </c>
      <c r="K64" s="15">
        <f t="shared" si="82"/>
        <v>972.53655035826409</v>
      </c>
      <c r="L64" s="15">
        <f t="shared" si="82"/>
        <v>1154.7139740943849</v>
      </c>
      <c r="M64" s="15">
        <f t="shared" si="82"/>
        <v>1845.9518835842264</v>
      </c>
      <c r="N64" s="15">
        <f t="shared" si="82"/>
        <v>1628.7968529880575</v>
      </c>
      <c r="O64" s="15">
        <f t="shared" si="82"/>
        <v>1417.2626050977938</v>
      </c>
      <c r="Q64" s="15">
        <f t="shared" ref="Q64:V64" si="83">SUM(Q50:Q63)</f>
        <v>1167.7148719237148</v>
      </c>
      <c r="R64" s="15">
        <f t="shared" si="83"/>
        <v>1380.4973059417355</v>
      </c>
      <c r="S64" s="15">
        <f t="shared" si="83"/>
        <v>1840.5482751056152</v>
      </c>
      <c r="T64" s="15">
        <f t="shared" si="83"/>
        <v>3150.3236654157736</v>
      </c>
      <c r="U64" s="15">
        <f t="shared" si="83"/>
        <v>3029.6962039119426</v>
      </c>
      <c r="V64" s="15">
        <f t="shared" si="83"/>
        <v>2636.4486324022064</v>
      </c>
      <c r="X64" s="15">
        <f t="shared" ref="X64:AC64" si="84">SUM(X50:X63)</f>
        <v>0</v>
      </c>
      <c r="Y64" s="15">
        <f t="shared" si="84"/>
        <v>0</v>
      </c>
      <c r="Z64" s="15">
        <f t="shared" si="84"/>
        <v>0</v>
      </c>
      <c r="AA64" s="15">
        <f t="shared" si="84"/>
        <v>0</v>
      </c>
      <c r="AB64" s="15">
        <f t="shared" si="84"/>
        <v>0</v>
      </c>
      <c r="AC64" s="15">
        <f t="shared" si="84"/>
        <v>0</v>
      </c>
      <c r="AE64" s="15">
        <f t="shared" ref="AE64:AI64" si="85">SUM(AE50:AE63)</f>
        <v>-5.7287508070658077E-14</v>
      </c>
      <c r="AF64" s="15">
        <f t="shared" si="85"/>
        <v>1.9295676167985221E-13</v>
      </c>
      <c r="AG64" s="15">
        <f t="shared" si="85"/>
        <v>4.2188474935755949E-14</v>
      </c>
      <c r="AH64" s="15">
        <f t="shared" si="85"/>
        <v>-5.8619775700208265E-13</v>
      </c>
      <c r="AI64" s="15">
        <f t="shared" si="85"/>
        <v>1.7053025658242404E-13</v>
      </c>
      <c r="AJ64" s="15">
        <f t="shared" ref="AJ64" si="86">SUM(AJ50:AJ63)</f>
        <v>2.2515322939398175E-13</v>
      </c>
    </row>
    <row r="65" spans="1:36" ht="15">
      <c r="A65" s="6">
        <v>13</v>
      </c>
      <c r="B65" s="7" t="s">
        <v>145</v>
      </c>
      <c r="C65" s="15">
        <f>C64+C48+C47+C46+C45+C24+C13+C12+C11+C10+C9+C44</f>
        <v>71158.736398640773</v>
      </c>
      <c r="D65" s="15">
        <f t="shared" ref="D65:H65" si="87">D64+D48+D47+D46+D45+D24+D13+D12+D11+D10+D9+D44</f>
        <v>74788.044513192406</v>
      </c>
      <c r="E65" s="15">
        <f t="shared" si="87"/>
        <v>80597.247955184503</v>
      </c>
      <c r="F65" s="15">
        <f t="shared" si="87"/>
        <v>87586.011635612173</v>
      </c>
      <c r="G65" s="15">
        <f t="shared" si="87"/>
        <v>97240.099401365645</v>
      </c>
      <c r="H65" s="15">
        <f t="shared" si="87"/>
        <v>124716.77864126921</v>
      </c>
      <c r="J65" s="15">
        <f t="shared" ref="J65:O65" si="88">J64+J48+J47+J46+J45+J24+J13+J12+J11+J10+J9+J44</f>
        <v>32981.460488936777</v>
      </c>
      <c r="K65" s="15">
        <f t="shared" si="88"/>
        <v>30910.777855644763</v>
      </c>
      <c r="L65" s="15">
        <f t="shared" si="88"/>
        <v>31071.325561646132</v>
      </c>
      <c r="M65" s="15">
        <f t="shared" si="88"/>
        <v>32360.017290629279</v>
      </c>
      <c r="N65" s="15">
        <f t="shared" si="88"/>
        <v>33999.056337455899</v>
      </c>
      <c r="O65" s="15">
        <f t="shared" si="88"/>
        <v>43603.605743150831</v>
      </c>
      <c r="Q65" s="15">
        <f t="shared" ref="Q65:V65" si="89">Q64+Q48+Q47+Q46+Q45+Q24+Q13+Q12+Q11+Q10+Q9+Q44</f>
        <v>38177.275909703982</v>
      </c>
      <c r="R65" s="15">
        <f t="shared" si="89"/>
        <v>43877.266657547625</v>
      </c>
      <c r="S65" s="15">
        <f t="shared" si="89"/>
        <v>49525.922393538363</v>
      </c>
      <c r="T65" s="15">
        <f t="shared" si="89"/>
        <v>55225.994344982901</v>
      </c>
      <c r="U65" s="15">
        <f t="shared" si="89"/>
        <v>63241.043063909747</v>
      </c>
      <c r="V65" s="15">
        <f t="shared" si="89"/>
        <v>81113.172898118384</v>
      </c>
      <c r="X65" s="15">
        <f t="shared" ref="X65:AC65" si="90">X64+X48+X47+X46+X45+X24+X13+X12+X11+X10+X9+X44</f>
        <v>0</v>
      </c>
      <c r="Y65" s="15">
        <f t="shared" si="90"/>
        <v>0</v>
      </c>
      <c r="Z65" s="15">
        <f t="shared" si="90"/>
        <v>0</v>
      </c>
      <c r="AA65" s="15">
        <f t="shared" si="90"/>
        <v>0</v>
      </c>
      <c r="AB65" s="15">
        <f t="shared" si="90"/>
        <v>0</v>
      </c>
      <c r="AC65" s="15">
        <f t="shared" si="90"/>
        <v>0</v>
      </c>
      <c r="AE65" s="15">
        <f t="shared" ref="AE65:AI65" si="91">AE64+AE48+AE47+AE46+AE45+AE24+AE13+AE12+AE11+AE10+AE9+AE44</f>
        <v>-4.0683012514364236E-12</v>
      </c>
      <c r="AF65" s="15">
        <f t="shared" si="91"/>
        <v>8.2163165160409335E-12</v>
      </c>
      <c r="AG65" s="15">
        <f t="shared" si="91"/>
        <v>9.1615603992067918E-13</v>
      </c>
      <c r="AH65" s="15">
        <f t="shared" si="91"/>
        <v>-3.099524109595464E-12</v>
      </c>
      <c r="AI65" s="15">
        <f t="shared" si="91"/>
        <v>4.5191610870132237E-12</v>
      </c>
      <c r="AJ65" s="15">
        <f t="shared" ref="AJ65" si="92">AJ64+AJ48+AJ47+AJ46+AJ45+AJ24+AJ13+AJ12+AJ11+AJ10+AJ9+AJ44</f>
        <v>5.4620752365508451E-12</v>
      </c>
    </row>
    <row r="66" spans="1:36" ht="15.75">
      <c r="A66" s="6">
        <v>14</v>
      </c>
      <c r="B66" s="7" t="s">
        <v>146</v>
      </c>
      <c r="C66" s="13">
        <v>-108.96581740000001</v>
      </c>
      <c r="D66" s="13">
        <v>-190.00305789999999</v>
      </c>
      <c r="E66" s="13">
        <v>-107.4733193</v>
      </c>
      <c r="F66" s="13">
        <v>-126.0604259</v>
      </c>
      <c r="G66" s="13">
        <v>-158.14037329999999</v>
      </c>
      <c r="H66" s="142">
        <v>-156.32177110000001</v>
      </c>
      <c r="J66" s="49">
        <f t="shared" ref="J66:O66" si="93">C66*J$6*J$7/(J$6*J$7+Q$6*Q$7+X$6*X$7)</f>
        <v>-50.504716400380708</v>
      </c>
      <c r="K66" s="49">
        <f t="shared" si="93"/>
        <v>-78.530497125166903</v>
      </c>
      <c r="L66" s="49">
        <f t="shared" si="93"/>
        <v>-41.432413362523995</v>
      </c>
      <c r="M66" s="49">
        <f t="shared" si="93"/>
        <v>-46.574989380261428</v>
      </c>
      <c r="N66" s="49">
        <f t="shared" si="93"/>
        <v>-55.29224562863309</v>
      </c>
      <c r="O66" s="49">
        <f t="shared" si="93"/>
        <v>-54.65337503401463</v>
      </c>
      <c r="Q66" s="49">
        <f t="shared" ref="Q66:V66" si="94">C66*Q$6*Q$7/(Q$6*Q$7+X$6*X$7+J$6*J$7)</f>
        <v>-58.461100999619305</v>
      </c>
      <c r="R66" s="49">
        <f t="shared" si="94"/>
        <v>-111.47256077483308</v>
      </c>
      <c r="S66" s="49">
        <f t="shared" si="94"/>
        <v>-66.040905937475998</v>
      </c>
      <c r="T66" s="49">
        <f t="shared" si="94"/>
        <v>-79.48543651973857</v>
      </c>
      <c r="U66" s="49">
        <f t="shared" si="94"/>
        <v>-102.84812767136688</v>
      </c>
      <c r="V66" s="49">
        <f t="shared" si="94"/>
        <v>-101.66839606598538</v>
      </c>
      <c r="X66" s="49">
        <f t="shared" ref="X66:AC66" si="95">C66*X$6*X$7/(X$6*X$7+J$6*J$7+Q$6*Q$7)</f>
        <v>0</v>
      </c>
      <c r="Y66" s="49">
        <f t="shared" si="95"/>
        <v>0</v>
      </c>
      <c r="Z66" s="49">
        <f t="shared" si="95"/>
        <v>0</v>
      </c>
      <c r="AA66" s="49">
        <f t="shared" si="95"/>
        <v>0</v>
      </c>
      <c r="AB66" s="49">
        <f t="shared" si="95"/>
        <v>0</v>
      </c>
      <c r="AC66" s="49">
        <f t="shared" si="95"/>
        <v>0</v>
      </c>
      <c r="AE66" s="49">
        <f t="shared" ref="AE66" si="96">C66-J66-Q66-X66</f>
        <v>7.1054273576010019E-15</v>
      </c>
      <c r="AF66" s="49">
        <f t="shared" ref="AF66" si="97">D66-K66-R66-Y66</f>
        <v>0</v>
      </c>
      <c r="AG66" s="49">
        <f t="shared" ref="AG66" si="98">E66-L66-S66-Z66</f>
        <v>0</v>
      </c>
      <c r="AH66" s="49">
        <f t="shared" ref="AH66" si="99">F66-M66-T66-AA66</f>
        <v>0</v>
      </c>
      <c r="AI66" s="49">
        <f t="shared" ref="AI66:AJ66" si="100">G66-N66-U66-AB66</f>
        <v>-2.8421709430404007E-14</v>
      </c>
      <c r="AJ66" s="49">
        <f t="shared" si="100"/>
        <v>0</v>
      </c>
    </row>
    <row r="67" spans="1:36" ht="22.15" customHeight="1">
      <c r="A67" s="6">
        <v>15</v>
      </c>
      <c r="B67" s="7" t="s">
        <v>147</v>
      </c>
      <c r="C67" s="146">
        <f t="shared" ref="C67:G67" si="101">+C65+C66</f>
        <v>71049.770581240766</v>
      </c>
      <c r="D67" s="146">
        <f t="shared" si="101"/>
        <v>74598.041455292405</v>
      </c>
      <c r="E67" s="146">
        <f t="shared" si="101"/>
        <v>80489.774635884503</v>
      </c>
      <c r="F67" s="146">
        <f t="shared" si="101"/>
        <v>87459.951209712177</v>
      </c>
      <c r="G67" s="146">
        <f t="shared" si="101"/>
        <v>97081.959028065641</v>
      </c>
      <c r="H67" s="146">
        <f t="shared" ref="H67" si="102">+H65+H66</f>
        <v>124560.4568701692</v>
      </c>
      <c r="J67" s="46">
        <f>J65+J66</f>
        <v>32930.955772536399</v>
      </c>
      <c r="K67" s="46">
        <f>K65+K66</f>
        <v>30832.247358519595</v>
      </c>
      <c r="L67" s="46">
        <f t="shared" ref="L67:O67" si="103">L65+L66</f>
        <v>31029.893148283609</v>
      </c>
      <c r="M67" s="46">
        <f t="shared" si="103"/>
        <v>32313.442301249019</v>
      </c>
      <c r="N67" s="46">
        <f t="shared" si="103"/>
        <v>33943.764091827266</v>
      </c>
      <c r="O67" s="46">
        <f t="shared" si="103"/>
        <v>43548.952368116814</v>
      </c>
      <c r="Q67" s="46">
        <f>Q65+Q66</f>
        <v>38118.814808704359</v>
      </c>
      <c r="R67" s="46">
        <f>R65+R66</f>
        <v>43765.794096772792</v>
      </c>
      <c r="S67" s="46">
        <f t="shared" ref="S67:V67" si="104">S65+S66</f>
        <v>49459.881487600891</v>
      </c>
      <c r="T67" s="46">
        <f t="shared" si="104"/>
        <v>55146.508908463162</v>
      </c>
      <c r="U67" s="46">
        <f t="shared" si="104"/>
        <v>63138.194936238382</v>
      </c>
      <c r="V67" s="46">
        <f t="shared" si="104"/>
        <v>81011.504502052398</v>
      </c>
      <c r="X67" s="46">
        <f>X65+X66</f>
        <v>0</v>
      </c>
      <c r="Y67" s="46">
        <f>Y65+Y66</f>
        <v>0</v>
      </c>
      <c r="Z67" s="46">
        <f t="shared" ref="Z67:AC67" si="105">Z65+Z66</f>
        <v>0</v>
      </c>
      <c r="AA67" s="46">
        <f t="shared" si="105"/>
        <v>0</v>
      </c>
      <c r="AB67" s="46">
        <f t="shared" si="105"/>
        <v>0</v>
      </c>
      <c r="AC67" s="46">
        <f t="shared" si="105"/>
        <v>0</v>
      </c>
      <c r="AE67" s="46">
        <f>AE65+AE66</f>
        <v>-4.0611958240788226E-12</v>
      </c>
      <c r="AF67" s="46">
        <f>AF65+AF66</f>
        <v>8.2163165160409335E-12</v>
      </c>
      <c r="AG67" s="46">
        <f t="shared" ref="AG67:AI67" si="106">AG65+AG66</f>
        <v>9.1615603992067918E-13</v>
      </c>
      <c r="AH67" s="46">
        <f t="shared" si="106"/>
        <v>-3.099524109595464E-12</v>
      </c>
      <c r="AI67" s="46">
        <f t="shared" si="106"/>
        <v>4.4907393775828197E-12</v>
      </c>
      <c r="AJ67" s="46">
        <f t="shared" ref="AJ67" si="107">AJ65+AJ66</f>
        <v>5.4620752365508451E-12</v>
      </c>
    </row>
    <row r="68" spans="1:36" ht="16.149999999999999" customHeight="1">
      <c r="A68" s="6">
        <v>16</v>
      </c>
      <c r="B68" s="7" t="s">
        <v>148</v>
      </c>
      <c r="C68" s="13">
        <v>611.93491620000009</v>
      </c>
      <c r="D68" s="13">
        <v>967.54302249999921</v>
      </c>
      <c r="E68" s="13">
        <v>1539.6256520000004</v>
      </c>
      <c r="F68" s="13">
        <v>2198.6451400999972</v>
      </c>
      <c r="G68" s="13">
        <v>682.26215745044772</v>
      </c>
      <c r="H68" s="147"/>
      <c r="I68" s="19"/>
      <c r="J68" s="49">
        <f t="shared" ref="J68:N68" si="108">C68*J$6*J$7/(J$6*J$7+Q$6*Q$7+X$6*X$7)</f>
        <v>283.62655496559182</v>
      </c>
      <c r="K68" s="49">
        <f t="shared" si="108"/>
        <v>399.89690369562982</v>
      </c>
      <c r="L68" s="49">
        <f t="shared" si="108"/>
        <v>593.54644345863744</v>
      </c>
      <c r="M68" s="49">
        <f t="shared" si="108"/>
        <v>812.32371951807556</v>
      </c>
      <c r="N68" s="49">
        <f t="shared" si="108"/>
        <v>238.54633706540835</v>
      </c>
      <c r="O68" s="49">
        <f>H68*O$6*O$7/(O$6*O$7+V$6*V$7+AC$6*AC$7)</f>
        <v>0</v>
      </c>
      <c r="Q68" s="49">
        <f t="shared" ref="Q68:V68" si="109">C68*Q$6*Q$7/(Q$6*Q$7+X$6*X$7+J$6*J$7)</f>
        <v>328.30836123440832</v>
      </c>
      <c r="R68" s="49">
        <f t="shared" si="109"/>
        <v>567.64611880436928</v>
      </c>
      <c r="S68" s="49">
        <f t="shared" si="109"/>
        <v>946.07920854136285</v>
      </c>
      <c r="T68" s="49">
        <f t="shared" si="109"/>
        <v>1386.3214205819215</v>
      </c>
      <c r="U68" s="49">
        <f t="shared" si="109"/>
        <v>443.71582038503931</v>
      </c>
      <c r="V68" s="49">
        <f t="shared" si="109"/>
        <v>0</v>
      </c>
      <c r="X68" s="49">
        <f t="shared" ref="X68:AC68" si="110">C68*X$6*X$7/(X$6*X$7+J$6*J$7+Q$6*Q$7)</f>
        <v>0</v>
      </c>
      <c r="Y68" s="49">
        <f t="shared" si="110"/>
        <v>0</v>
      </c>
      <c r="Z68" s="49">
        <f t="shared" si="110"/>
        <v>0</v>
      </c>
      <c r="AA68" s="49">
        <f t="shared" si="110"/>
        <v>0</v>
      </c>
      <c r="AB68" s="49">
        <f t="shared" si="110"/>
        <v>0</v>
      </c>
      <c r="AC68" s="49">
        <f t="shared" si="110"/>
        <v>0</v>
      </c>
      <c r="AE68" s="49">
        <f t="shared" ref="AE68" si="111">C68-J68-Q68-X68</f>
        <v>-5.6843418860808015E-14</v>
      </c>
      <c r="AF68" s="49">
        <f t="shared" ref="AF68" si="112">D68-K68-R68-Y68</f>
        <v>1.1368683772161603E-13</v>
      </c>
      <c r="AG68" s="49">
        <f t="shared" ref="AG68" si="113">E68-L68-S68-Z68</f>
        <v>1.1368683772161603E-13</v>
      </c>
      <c r="AH68" s="49">
        <f t="shared" ref="AH68" si="114">F68-M68-T68-AA68</f>
        <v>2.2737367544323206E-13</v>
      </c>
      <c r="AI68" s="49">
        <f t="shared" ref="AI68:AJ68" si="115">G68-N68-U68-AB68</f>
        <v>5.6843418860808015E-14</v>
      </c>
      <c r="AJ68" s="49">
        <f t="shared" si="115"/>
        <v>0</v>
      </c>
    </row>
    <row r="69" spans="1:36">
      <c r="A69" s="6"/>
      <c r="B69" s="7" t="s">
        <v>149</v>
      </c>
      <c r="C69" s="21">
        <f>C68+C67</f>
        <v>71661.705497440766</v>
      </c>
      <c r="D69" s="21">
        <f t="shared" ref="D69:H69" si="116">D68+D67</f>
        <v>75565.584477792407</v>
      </c>
      <c r="E69" s="21">
        <f t="shared" si="116"/>
        <v>82029.400287884506</v>
      </c>
      <c r="F69" s="21">
        <f t="shared" si="116"/>
        <v>89658.596349812171</v>
      </c>
      <c r="G69" s="21">
        <f t="shared" si="116"/>
        <v>97764.221185516086</v>
      </c>
      <c r="H69" s="21">
        <f t="shared" si="116"/>
        <v>124560.4568701692</v>
      </c>
      <c r="J69" s="21">
        <f t="shared" ref="J69:N69" si="117">J68+J67</f>
        <v>33214.582327501994</v>
      </c>
      <c r="K69" s="21">
        <f t="shared" si="117"/>
        <v>31232.144262215224</v>
      </c>
      <c r="L69" s="21">
        <f t="shared" si="117"/>
        <v>31623.439591742244</v>
      </c>
      <c r="M69" s="21">
        <f t="shared" si="117"/>
        <v>33125.766020767092</v>
      </c>
      <c r="N69" s="21">
        <f t="shared" si="117"/>
        <v>34182.310428892677</v>
      </c>
      <c r="O69" s="21">
        <f t="shared" ref="O69" si="118">O68+O67</f>
        <v>43548.952368116814</v>
      </c>
      <c r="Q69" s="21">
        <f t="shared" ref="Q69:AB69" si="119">Q68+Q67</f>
        <v>38447.123169938764</v>
      </c>
      <c r="R69" s="21">
        <f t="shared" si="119"/>
        <v>44333.44021557716</v>
      </c>
      <c r="S69" s="21">
        <f t="shared" si="119"/>
        <v>50405.960696142254</v>
      </c>
      <c r="T69" s="21">
        <f t="shared" si="119"/>
        <v>56532.830329045086</v>
      </c>
      <c r="U69" s="21">
        <f t="shared" si="119"/>
        <v>63581.910756623423</v>
      </c>
      <c r="V69" s="21">
        <f t="shared" ref="V69" si="120">V68+V67</f>
        <v>81011.504502052398</v>
      </c>
      <c r="X69" s="21">
        <f t="shared" si="119"/>
        <v>0</v>
      </c>
      <c r="Y69" s="21">
        <f t="shared" si="119"/>
        <v>0</v>
      </c>
      <c r="Z69" s="21">
        <f t="shared" si="119"/>
        <v>0</v>
      </c>
      <c r="AA69" s="21">
        <f t="shared" si="119"/>
        <v>0</v>
      </c>
      <c r="AB69" s="21">
        <f t="shared" si="119"/>
        <v>0</v>
      </c>
      <c r="AC69" s="21">
        <f t="shared" ref="AC69" si="121">AC68+AC67</f>
        <v>0</v>
      </c>
      <c r="AE69" s="21">
        <f t="shared" ref="AE69:AI69" si="122">AE68+AE67</f>
        <v>-4.1180392429396306E-12</v>
      </c>
      <c r="AF69" s="21">
        <f t="shared" si="122"/>
        <v>8.3300033537625495E-12</v>
      </c>
      <c r="AG69" s="21">
        <f t="shared" si="122"/>
        <v>1.0298428776422952E-12</v>
      </c>
      <c r="AH69" s="21">
        <f t="shared" si="122"/>
        <v>-2.8721504341522319E-12</v>
      </c>
      <c r="AI69" s="21">
        <f t="shared" si="122"/>
        <v>4.5475827964436277E-12</v>
      </c>
      <c r="AJ69" s="21">
        <f t="shared" ref="AJ69" si="123">AJ68+AJ67</f>
        <v>5.4620752365508451E-12</v>
      </c>
    </row>
    <row r="70" spans="1:36" s="64" customFormat="1" ht="14.25">
      <c r="J70" s="93">
        <f>J69/J7</f>
        <v>26.360779625001584</v>
      </c>
      <c r="K70" s="93">
        <f t="shared" ref="K70:O70" si="124">K69/K7</f>
        <v>24.787416081123194</v>
      </c>
      <c r="L70" s="93">
        <f t="shared" si="124"/>
        <v>25.097967929954162</v>
      </c>
      <c r="M70" s="93">
        <f t="shared" si="124"/>
        <v>26.290290492672295</v>
      </c>
      <c r="N70" s="93">
        <f t="shared" si="124"/>
        <v>27.128817800708475</v>
      </c>
      <c r="O70" s="93">
        <f t="shared" si="124"/>
        <v>34.562660609616522</v>
      </c>
      <c r="Q70" s="93">
        <f>Q69/Q7</f>
        <v>18.82387610599833</v>
      </c>
      <c r="R70" s="93">
        <f t="shared" ref="R70:V70" si="125">R69/R7</f>
        <v>17.733376086230866</v>
      </c>
      <c r="S70" s="93">
        <f t="shared" si="125"/>
        <v>16.801986898714084</v>
      </c>
      <c r="T70" s="93">
        <f t="shared" si="125"/>
        <v>17.606214223636055</v>
      </c>
      <c r="U70" s="93">
        <f t="shared" si="125"/>
        <v>18.16626021617812</v>
      </c>
      <c r="V70" s="93">
        <f t="shared" si="125"/>
        <v>23.146144143443543</v>
      </c>
      <c r="X70" s="93" t="e">
        <f>X69/X7</f>
        <v>#DIV/0!</v>
      </c>
      <c r="Y70" s="93" t="e">
        <f t="shared" ref="Y70:AC70" si="126">Y69/Y7</f>
        <v>#DIV/0!</v>
      </c>
      <c r="Z70" s="93" t="e">
        <f t="shared" si="126"/>
        <v>#DIV/0!</v>
      </c>
      <c r="AA70" s="93" t="e">
        <f t="shared" si="126"/>
        <v>#DIV/0!</v>
      </c>
      <c r="AB70" s="93" t="e">
        <f t="shared" si="126"/>
        <v>#DIV/0!</v>
      </c>
      <c r="AC70" s="93" t="e">
        <f t="shared" si="126"/>
        <v>#DIV/0!</v>
      </c>
    </row>
    <row r="71" spans="1:36" ht="15">
      <c r="C71" s="19">
        <v>10.084931506849315</v>
      </c>
      <c r="D71" s="1">
        <v>11</v>
      </c>
      <c r="E71" s="1">
        <v>12</v>
      </c>
      <c r="F71" s="98">
        <v>12.421917808219177</v>
      </c>
      <c r="G71" s="1">
        <v>13</v>
      </c>
      <c r="H71" s="1">
        <v>13</v>
      </c>
      <c r="J71" s="19">
        <f t="shared" ref="J71:O72" si="127">C71</f>
        <v>10.084931506849315</v>
      </c>
      <c r="K71" s="19">
        <f t="shared" si="127"/>
        <v>11</v>
      </c>
      <c r="L71" s="19">
        <f t="shared" si="127"/>
        <v>12</v>
      </c>
      <c r="M71" s="19">
        <f t="shared" si="127"/>
        <v>12.421917808219177</v>
      </c>
      <c r="N71" s="19">
        <f t="shared" si="127"/>
        <v>13</v>
      </c>
      <c r="O71" s="19">
        <f t="shared" si="127"/>
        <v>13</v>
      </c>
      <c r="Q71" s="19">
        <f>J71</f>
        <v>10.084931506849315</v>
      </c>
      <c r="R71" s="19">
        <f t="shared" ref="R71:V72" si="128">K71</f>
        <v>11</v>
      </c>
      <c r="S71" s="19">
        <f t="shared" si="128"/>
        <v>12</v>
      </c>
      <c r="T71" s="19">
        <f t="shared" si="128"/>
        <v>12.421917808219177</v>
      </c>
      <c r="U71" s="19">
        <f t="shared" si="128"/>
        <v>13</v>
      </c>
      <c r="V71" s="19">
        <f t="shared" si="128"/>
        <v>13</v>
      </c>
      <c r="X71" s="19">
        <f>Q71</f>
        <v>10.084931506849315</v>
      </c>
      <c r="Y71" s="19">
        <f t="shared" ref="Y71:AC72" si="129">R71</f>
        <v>11</v>
      </c>
      <c r="Z71" s="19">
        <f t="shared" si="129"/>
        <v>12</v>
      </c>
      <c r="AA71" s="19">
        <f t="shared" si="129"/>
        <v>12.421917808219177</v>
      </c>
      <c r="AB71" s="19">
        <f t="shared" si="129"/>
        <v>13</v>
      </c>
      <c r="AC71" s="19">
        <f t="shared" si="129"/>
        <v>13</v>
      </c>
    </row>
    <row r="72" spans="1:36">
      <c r="C72" s="19">
        <f>3260+42.4658</f>
        <v>3302.4657999999999</v>
      </c>
      <c r="D72" s="1">
        <v>3760</v>
      </c>
      <c r="E72" s="1">
        <v>4260</v>
      </c>
      <c r="F72" s="105">
        <v>4470.9589041095887</v>
      </c>
      <c r="G72" s="1">
        <v>4760</v>
      </c>
      <c r="H72" s="1">
        <v>4760</v>
      </c>
      <c r="J72" s="19">
        <f t="shared" si="127"/>
        <v>3302.4657999999999</v>
      </c>
      <c r="K72" s="19">
        <f t="shared" si="127"/>
        <v>3760</v>
      </c>
      <c r="L72" s="19">
        <f t="shared" si="127"/>
        <v>4260</v>
      </c>
      <c r="M72" s="19">
        <f t="shared" si="127"/>
        <v>4470.9589041095887</v>
      </c>
      <c r="N72" s="19">
        <f t="shared" si="127"/>
        <v>4760</v>
      </c>
      <c r="O72" s="19">
        <f t="shared" si="127"/>
        <v>4760</v>
      </c>
      <c r="Q72" s="19">
        <f>J72</f>
        <v>3302.4657999999999</v>
      </c>
      <c r="R72" s="19">
        <f t="shared" si="128"/>
        <v>3760</v>
      </c>
      <c r="S72" s="19">
        <f t="shared" si="128"/>
        <v>4260</v>
      </c>
      <c r="T72" s="19">
        <f t="shared" si="128"/>
        <v>4470.9589041095887</v>
      </c>
      <c r="U72" s="19">
        <f t="shared" si="128"/>
        <v>4760</v>
      </c>
      <c r="V72" s="19">
        <f t="shared" si="128"/>
        <v>4760</v>
      </c>
      <c r="X72" s="19">
        <f>Q72</f>
        <v>3302.4657999999999</v>
      </c>
      <c r="Y72" s="19">
        <f t="shared" si="129"/>
        <v>3760</v>
      </c>
      <c r="Z72" s="19">
        <f t="shared" si="129"/>
        <v>4260</v>
      </c>
      <c r="AA72" s="19">
        <f t="shared" si="129"/>
        <v>4470.9589041095887</v>
      </c>
      <c r="AB72" s="19">
        <f t="shared" si="129"/>
        <v>4760</v>
      </c>
      <c r="AC72" s="19">
        <f t="shared" si="129"/>
        <v>4760</v>
      </c>
    </row>
    <row r="73" spans="1:36" ht="14.25"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36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  <c r="P74" s="64"/>
      <c r="Q74" s="68" t="s">
        <v>75</v>
      </c>
      <c r="R74" s="68" t="s">
        <v>76</v>
      </c>
      <c r="S74" s="68" t="s">
        <v>77</v>
      </c>
      <c r="T74" s="68" t="s">
        <v>78</v>
      </c>
      <c r="U74" s="68" t="s">
        <v>79</v>
      </c>
      <c r="V74" s="68" t="s">
        <v>79</v>
      </c>
      <c r="W74" s="64"/>
      <c r="X74" s="68" t="s">
        <v>75</v>
      </c>
      <c r="Y74" s="68" t="s">
        <v>76</v>
      </c>
      <c r="Z74" s="68" t="s">
        <v>77</v>
      </c>
      <c r="AA74" s="68" t="s">
        <v>78</v>
      </c>
      <c r="AB74" s="68" t="s">
        <v>79</v>
      </c>
      <c r="AC74" s="68" t="s">
        <v>79</v>
      </c>
    </row>
    <row r="75" spans="1:36" ht="14.2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5406.6010348856144</v>
      </c>
      <c r="K75" s="30">
        <f t="shared" ref="K75:O75" si="130">K9*$C75</f>
        <v>5366.64279768693</v>
      </c>
      <c r="L75" s="30">
        <f t="shared" si="130"/>
        <v>5886.1341257923032</v>
      </c>
      <c r="M75" s="30">
        <f t="shared" si="130"/>
        <v>5849.569791022459</v>
      </c>
      <c r="N75" s="30">
        <f t="shared" si="130"/>
        <v>5092.613628931942</v>
      </c>
      <c r="O75" s="30">
        <f t="shared" si="130"/>
        <v>4661.360048153153</v>
      </c>
      <c r="P75" s="64"/>
      <c r="Q75" s="30">
        <f>Q9*$C75</f>
        <v>6258.343214114384</v>
      </c>
      <c r="R75" s="30">
        <f t="shared" ref="R75:V75" si="131">R9*$C75</f>
        <v>7617.8483178130673</v>
      </c>
      <c r="S75" s="30">
        <f t="shared" si="131"/>
        <v>9382.162384207697</v>
      </c>
      <c r="T75" s="30">
        <f t="shared" si="131"/>
        <v>9982.9460935775369</v>
      </c>
      <c r="U75" s="30">
        <f t="shared" si="131"/>
        <v>9472.6804949680572</v>
      </c>
      <c r="V75" s="30">
        <f t="shared" si="131"/>
        <v>8671.2485603468449</v>
      </c>
      <c r="W75" s="64"/>
      <c r="X75" s="30">
        <f>X9*$C75</f>
        <v>0</v>
      </c>
      <c r="Y75" s="30">
        <f t="shared" ref="Y75:AC75" si="132">Y9*$C75</f>
        <v>0</v>
      </c>
      <c r="Z75" s="30">
        <f t="shared" si="132"/>
        <v>0</v>
      </c>
      <c r="AA75" s="30">
        <f t="shared" si="132"/>
        <v>0</v>
      </c>
      <c r="AB75" s="30">
        <f t="shared" si="132"/>
        <v>0</v>
      </c>
      <c r="AC75" s="30">
        <f t="shared" si="132"/>
        <v>0</v>
      </c>
    </row>
    <row r="76" spans="1:36" ht="14.2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133">J10*$C76</f>
        <v>4135.8376004305292</v>
      </c>
      <c r="K76" s="30">
        <f t="shared" si="133"/>
        <v>3309.003195090977</v>
      </c>
      <c r="L76" s="30">
        <f t="shared" si="133"/>
        <v>4018.359689919072</v>
      </c>
      <c r="M76" s="30">
        <f t="shared" si="133"/>
        <v>5161.4476744372287</v>
      </c>
      <c r="N76" s="30">
        <f t="shared" si="133"/>
        <v>5393.8085195253234</v>
      </c>
      <c r="O76" s="30">
        <f t="shared" si="133"/>
        <v>6636.1482337030993</v>
      </c>
      <c r="P76" s="64"/>
      <c r="Q76" s="30">
        <f t="shared" ref="Q76:V79" si="134">Q10*$C76</f>
        <v>4787.386939469473</v>
      </c>
      <c r="R76" s="30">
        <f t="shared" si="134"/>
        <v>4697.0676778090228</v>
      </c>
      <c r="S76" s="30">
        <f t="shared" si="134"/>
        <v>6405.0363656809277</v>
      </c>
      <c r="T76" s="30">
        <f t="shared" si="134"/>
        <v>8808.5886209627715</v>
      </c>
      <c r="U76" s="30">
        <f t="shared" si="134"/>
        <v>10032.927781174674</v>
      </c>
      <c r="V76" s="30">
        <f t="shared" si="134"/>
        <v>12344.828595796902</v>
      </c>
      <c r="W76" s="64"/>
      <c r="X76" s="30">
        <f t="shared" ref="X76:AC79" si="135">X10*$C76</f>
        <v>0</v>
      </c>
      <c r="Y76" s="30">
        <f t="shared" si="135"/>
        <v>0</v>
      </c>
      <c r="Z76" s="30">
        <f t="shared" si="135"/>
        <v>0</v>
      </c>
      <c r="AA76" s="30">
        <f t="shared" si="135"/>
        <v>0</v>
      </c>
      <c r="AB76" s="30">
        <f t="shared" si="135"/>
        <v>0</v>
      </c>
      <c r="AC76" s="30">
        <f t="shared" si="135"/>
        <v>0</v>
      </c>
    </row>
    <row r="77" spans="1:36" ht="14.2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133"/>
        <v>481.25594335627113</v>
      </c>
      <c r="K77" s="30">
        <f t="shared" si="133"/>
        <v>537.80639883174183</v>
      </c>
      <c r="L77" s="30">
        <f t="shared" si="133"/>
        <v>554.44747931277357</v>
      </c>
      <c r="M77" s="30">
        <f t="shared" si="133"/>
        <v>483.24993297359026</v>
      </c>
      <c r="N77" s="30">
        <f t="shared" si="133"/>
        <v>441.23898731956837</v>
      </c>
      <c r="O77" s="30">
        <f t="shared" si="133"/>
        <v>419.42412699972925</v>
      </c>
      <c r="P77" s="64"/>
      <c r="Q77" s="30">
        <f t="shared" si="134"/>
        <v>557.07178094372887</v>
      </c>
      <c r="R77" s="30">
        <f t="shared" si="134"/>
        <v>763.40604826825813</v>
      </c>
      <c r="S77" s="30">
        <f t="shared" si="134"/>
        <v>883.75768768722617</v>
      </c>
      <c r="T77" s="30">
        <f t="shared" si="134"/>
        <v>824.72014232640981</v>
      </c>
      <c r="U77" s="30">
        <f t="shared" si="134"/>
        <v>820.74083238043158</v>
      </c>
      <c r="V77" s="30">
        <f t="shared" si="134"/>
        <v>780.22955100027059</v>
      </c>
      <c r="W77" s="64"/>
      <c r="X77" s="30">
        <f t="shared" si="135"/>
        <v>0</v>
      </c>
      <c r="Y77" s="30">
        <f t="shared" si="135"/>
        <v>0</v>
      </c>
      <c r="Z77" s="30">
        <f t="shared" si="135"/>
        <v>0</v>
      </c>
      <c r="AA77" s="30">
        <f t="shared" si="135"/>
        <v>0</v>
      </c>
      <c r="AB77" s="30">
        <f t="shared" si="135"/>
        <v>0</v>
      </c>
      <c r="AC77" s="30">
        <f t="shared" si="135"/>
        <v>0</v>
      </c>
    </row>
    <row r="78" spans="1:36" ht="14.2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133"/>
        <v>0</v>
      </c>
      <c r="K78" s="30">
        <f t="shared" si="133"/>
        <v>0</v>
      </c>
      <c r="L78" s="30">
        <f t="shared" si="133"/>
        <v>0</v>
      </c>
      <c r="M78" s="30">
        <f t="shared" si="133"/>
        <v>0</v>
      </c>
      <c r="N78" s="30">
        <f t="shared" si="133"/>
        <v>0</v>
      </c>
      <c r="O78" s="30">
        <f t="shared" si="133"/>
        <v>0</v>
      </c>
      <c r="P78" s="64"/>
      <c r="Q78" s="30">
        <f t="shared" si="134"/>
        <v>0</v>
      </c>
      <c r="R78" s="30">
        <f t="shared" si="134"/>
        <v>0</v>
      </c>
      <c r="S78" s="30">
        <f t="shared" si="134"/>
        <v>0</v>
      </c>
      <c r="T78" s="30">
        <f t="shared" si="134"/>
        <v>0</v>
      </c>
      <c r="U78" s="30">
        <f t="shared" si="134"/>
        <v>0</v>
      </c>
      <c r="V78" s="30">
        <f t="shared" si="134"/>
        <v>0</v>
      </c>
      <c r="W78" s="64"/>
      <c r="X78" s="30">
        <f t="shared" si="135"/>
        <v>0</v>
      </c>
      <c r="Y78" s="30">
        <f t="shared" si="135"/>
        <v>0</v>
      </c>
      <c r="Z78" s="30">
        <f t="shared" si="135"/>
        <v>0</v>
      </c>
      <c r="AA78" s="30">
        <f t="shared" si="135"/>
        <v>0</v>
      </c>
      <c r="AB78" s="30">
        <f t="shared" si="135"/>
        <v>0</v>
      </c>
      <c r="AC78" s="30">
        <f t="shared" si="135"/>
        <v>0</v>
      </c>
    </row>
    <row r="79" spans="1:36" ht="14.2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133"/>
        <v>0</v>
      </c>
      <c r="K79" s="90">
        <f t="shared" si="133"/>
        <v>0</v>
      </c>
      <c r="L79" s="90">
        <f t="shared" si="133"/>
        <v>0</v>
      </c>
      <c r="M79" s="90">
        <f t="shared" si="133"/>
        <v>0</v>
      </c>
      <c r="N79" s="90">
        <f t="shared" si="133"/>
        <v>0</v>
      </c>
      <c r="O79" s="90">
        <f t="shared" si="133"/>
        <v>0</v>
      </c>
      <c r="P79" s="64"/>
      <c r="Q79" s="89">
        <f t="shared" si="134"/>
        <v>0</v>
      </c>
      <c r="R79" s="90">
        <f t="shared" si="134"/>
        <v>0</v>
      </c>
      <c r="S79" s="90">
        <f t="shared" si="134"/>
        <v>0</v>
      </c>
      <c r="T79" s="90">
        <f t="shared" si="134"/>
        <v>0</v>
      </c>
      <c r="U79" s="90">
        <f t="shared" si="134"/>
        <v>0</v>
      </c>
      <c r="V79" s="90">
        <f t="shared" si="134"/>
        <v>0</v>
      </c>
      <c r="W79" s="64"/>
      <c r="X79" s="89">
        <f t="shared" si="135"/>
        <v>0</v>
      </c>
      <c r="Y79" s="90">
        <f t="shared" si="135"/>
        <v>0</v>
      </c>
      <c r="Z79" s="90">
        <f t="shared" si="135"/>
        <v>0</v>
      </c>
      <c r="AA79" s="90">
        <f t="shared" si="135"/>
        <v>0</v>
      </c>
      <c r="AB79" s="90">
        <f t="shared" si="135"/>
        <v>0</v>
      </c>
      <c r="AC79" s="90">
        <f t="shared" si="135"/>
        <v>0</v>
      </c>
    </row>
    <row r="80" spans="1:36" ht="14.2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  <c r="P80" s="64"/>
      <c r="Q80" s="30"/>
      <c r="R80" s="30"/>
      <c r="S80" s="30"/>
      <c r="T80" s="30"/>
      <c r="U80" s="30"/>
      <c r="V80" s="30"/>
      <c r="W80" s="64"/>
      <c r="X80" s="30"/>
      <c r="Y80" s="30"/>
      <c r="Z80" s="30"/>
      <c r="AA80" s="30"/>
      <c r="AB80" s="30"/>
      <c r="AC80" s="30"/>
    </row>
    <row r="81" spans="1:29" ht="14.2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136">J15*$C81</f>
        <v>0</v>
      </c>
      <c r="K81" s="30">
        <f t="shared" si="136"/>
        <v>0</v>
      </c>
      <c r="L81" s="30">
        <f t="shared" si="136"/>
        <v>0</v>
      </c>
      <c r="M81" s="30">
        <f t="shared" si="136"/>
        <v>0</v>
      </c>
      <c r="N81" s="30">
        <f t="shared" si="136"/>
        <v>0</v>
      </c>
      <c r="O81" s="30">
        <f t="shared" si="136"/>
        <v>0</v>
      </c>
      <c r="P81" s="64"/>
      <c r="Q81" s="30">
        <f t="shared" ref="Q81:V89" si="137">Q15*$C81</f>
        <v>0</v>
      </c>
      <c r="R81" s="30">
        <f t="shared" si="137"/>
        <v>0</v>
      </c>
      <c r="S81" s="30">
        <f t="shared" si="137"/>
        <v>0</v>
      </c>
      <c r="T81" s="30">
        <f t="shared" si="137"/>
        <v>0</v>
      </c>
      <c r="U81" s="30">
        <f t="shared" si="137"/>
        <v>0</v>
      </c>
      <c r="V81" s="30">
        <f t="shared" si="137"/>
        <v>0</v>
      </c>
      <c r="W81" s="64"/>
      <c r="X81" s="30">
        <f t="shared" ref="X81:AC89" si="138">X15*$C81</f>
        <v>0</v>
      </c>
      <c r="Y81" s="30">
        <f t="shared" si="138"/>
        <v>0</v>
      </c>
      <c r="Z81" s="30">
        <f t="shared" si="138"/>
        <v>0</v>
      </c>
      <c r="AA81" s="30">
        <f t="shared" si="138"/>
        <v>0</v>
      </c>
      <c r="AB81" s="30">
        <f t="shared" si="138"/>
        <v>0</v>
      </c>
      <c r="AC81" s="30">
        <f t="shared" si="138"/>
        <v>0</v>
      </c>
    </row>
    <row r="82" spans="1:29" ht="14.2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136"/>
        <v>223.0750286118168</v>
      </c>
      <c r="K82" s="30">
        <f t="shared" si="136"/>
        <v>232.87609225533083</v>
      </c>
      <c r="L82" s="30">
        <f t="shared" si="136"/>
        <v>218.68109529917814</v>
      </c>
      <c r="M82" s="30">
        <f t="shared" si="136"/>
        <v>224.23564456980034</v>
      </c>
      <c r="N82" s="30">
        <f t="shared" si="136"/>
        <v>238.11977680575538</v>
      </c>
      <c r="O82" s="30">
        <f t="shared" si="136"/>
        <v>237.55845056442882</v>
      </c>
      <c r="P82" s="64"/>
      <c r="Q82" s="30">
        <f t="shared" si="137"/>
        <v>258.21770138818329</v>
      </c>
      <c r="R82" s="30">
        <f t="shared" si="137"/>
        <v>330.56322444466929</v>
      </c>
      <c r="S82" s="30">
        <f t="shared" si="137"/>
        <v>348.56520470082188</v>
      </c>
      <c r="T82" s="30">
        <f t="shared" si="137"/>
        <v>382.68324543019975</v>
      </c>
      <c r="U82" s="30">
        <f t="shared" si="137"/>
        <v>442.92238319424456</v>
      </c>
      <c r="V82" s="30">
        <f t="shared" si="137"/>
        <v>441.9157394355712</v>
      </c>
      <c r="W82" s="64"/>
      <c r="X82" s="30">
        <f t="shared" si="138"/>
        <v>0</v>
      </c>
      <c r="Y82" s="30">
        <f t="shared" si="138"/>
        <v>0</v>
      </c>
      <c r="Z82" s="30">
        <f t="shared" si="138"/>
        <v>0</v>
      </c>
      <c r="AA82" s="30">
        <f t="shared" si="138"/>
        <v>0</v>
      </c>
      <c r="AB82" s="30">
        <f t="shared" si="138"/>
        <v>0</v>
      </c>
      <c r="AC82" s="30">
        <f t="shared" si="138"/>
        <v>0</v>
      </c>
    </row>
    <row r="83" spans="1:29" ht="14.2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136"/>
        <v>392.74546240905971</v>
      </c>
      <c r="K83" s="30">
        <f t="shared" si="136"/>
        <v>400.24094977270886</v>
      </c>
      <c r="L83" s="30">
        <f t="shared" si="136"/>
        <v>380.41499890669019</v>
      </c>
      <c r="M83" s="30">
        <f t="shared" si="136"/>
        <v>371.09851739956565</v>
      </c>
      <c r="N83" s="30">
        <f t="shared" si="136"/>
        <v>336.05922388273382</v>
      </c>
      <c r="O83" s="30">
        <f t="shared" si="136"/>
        <v>358.41474995079858</v>
      </c>
      <c r="P83" s="64"/>
      <c r="Q83" s="30">
        <f t="shared" si="137"/>
        <v>454.61758389094024</v>
      </c>
      <c r="R83" s="30">
        <f t="shared" si="137"/>
        <v>568.13448572729112</v>
      </c>
      <c r="S83" s="30">
        <f t="shared" si="137"/>
        <v>606.35983089330978</v>
      </c>
      <c r="T83" s="30">
        <f t="shared" si="137"/>
        <v>633.32118890043455</v>
      </c>
      <c r="U83" s="30">
        <f t="shared" si="137"/>
        <v>625.09781561726606</v>
      </c>
      <c r="V83" s="30">
        <f t="shared" si="137"/>
        <v>666.73746554920149</v>
      </c>
      <c r="W83" s="64"/>
      <c r="X83" s="30">
        <f t="shared" si="138"/>
        <v>0</v>
      </c>
      <c r="Y83" s="30">
        <f t="shared" si="138"/>
        <v>0</v>
      </c>
      <c r="Z83" s="30">
        <f t="shared" si="138"/>
        <v>0</v>
      </c>
      <c r="AA83" s="30">
        <f t="shared" si="138"/>
        <v>0</v>
      </c>
      <c r="AB83" s="30">
        <f t="shared" si="138"/>
        <v>0</v>
      </c>
      <c r="AC83" s="30">
        <f t="shared" si="138"/>
        <v>0</v>
      </c>
    </row>
    <row r="84" spans="1:29" ht="14.2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136"/>
        <v>63.469200380216471</v>
      </c>
      <c r="K84" s="30">
        <f t="shared" si="136"/>
        <v>58.061464872405423</v>
      </c>
      <c r="L84" s="30">
        <f t="shared" si="136"/>
        <v>57.45298533926568</v>
      </c>
      <c r="M84" s="30">
        <f t="shared" si="136"/>
        <v>66.739969576200551</v>
      </c>
      <c r="N84" s="30">
        <f t="shared" si="136"/>
        <v>76.208935964892078</v>
      </c>
      <c r="O84" s="30">
        <f t="shared" si="136"/>
        <v>67.984131434569576</v>
      </c>
      <c r="P84" s="64"/>
      <c r="Q84" s="30">
        <f t="shared" si="137"/>
        <v>73.46797681978353</v>
      </c>
      <c r="R84" s="30">
        <f t="shared" si="137"/>
        <v>82.417155227594577</v>
      </c>
      <c r="S84" s="30">
        <f t="shared" si="137"/>
        <v>91.576784760734299</v>
      </c>
      <c r="T84" s="30">
        <f t="shared" si="137"/>
        <v>113.89923402379948</v>
      </c>
      <c r="U84" s="30">
        <f t="shared" si="137"/>
        <v>141.75489323510789</v>
      </c>
      <c r="V84" s="30">
        <f t="shared" si="137"/>
        <v>126.46680276543042</v>
      </c>
      <c r="W84" s="64"/>
      <c r="X84" s="30">
        <f t="shared" si="138"/>
        <v>0</v>
      </c>
      <c r="Y84" s="30">
        <f t="shared" si="138"/>
        <v>0</v>
      </c>
      <c r="Z84" s="30">
        <f t="shared" si="138"/>
        <v>0</v>
      </c>
      <c r="AA84" s="30">
        <f t="shared" si="138"/>
        <v>0</v>
      </c>
      <c r="AB84" s="30">
        <f t="shared" si="138"/>
        <v>0</v>
      </c>
      <c r="AC84" s="30">
        <f t="shared" si="138"/>
        <v>0</v>
      </c>
    </row>
    <row r="85" spans="1:29" ht="14.2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136"/>
        <v>9.0461326336207382</v>
      </c>
      <c r="K85" s="30">
        <f t="shared" si="136"/>
        <v>2.6697459437588504</v>
      </c>
      <c r="L85" s="30">
        <f t="shared" si="136"/>
        <v>8.8955577870804206</v>
      </c>
      <c r="M85" s="30">
        <f t="shared" si="136"/>
        <v>5.5384369505439768</v>
      </c>
      <c r="N85" s="30">
        <f t="shared" si="136"/>
        <v>16.568858848920865</v>
      </c>
      <c r="O85" s="30">
        <f t="shared" si="136"/>
        <v>13.530658119924201</v>
      </c>
      <c r="P85" s="64"/>
      <c r="Q85" s="30">
        <f t="shared" si="137"/>
        <v>10.471237366379263</v>
      </c>
      <c r="R85" s="30">
        <f t="shared" si="137"/>
        <v>3.7896540562411483</v>
      </c>
      <c r="S85" s="30">
        <f t="shared" si="137"/>
        <v>14.179012212919581</v>
      </c>
      <c r="T85" s="30">
        <f t="shared" si="137"/>
        <v>9.4519630494560243</v>
      </c>
      <c r="U85" s="30">
        <f t="shared" si="137"/>
        <v>30.819441151079136</v>
      </c>
      <c r="V85" s="30">
        <f t="shared" si="137"/>
        <v>25.170271880075799</v>
      </c>
      <c r="W85" s="64"/>
      <c r="X85" s="30">
        <f t="shared" si="138"/>
        <v>0</v>
      </c>
      <c r="Y85" s="30">
        <f t="shared" si="138"/>
        <v>0</v>
      </c>
      <c r="Z85" s="30">
        <f t="shared" si="138"/>
        <v>0</v>
      </c>
      <c r="AA85" s="30">
        <f t="shared" si="138"/>
        <v>0</v>
      </c>
      <c r="AB85" s="30">
        <f t="shared" si="138"/>
        <v>0</v>
      </c>
      <c r="AC85" s="30">
        <f t="shared" si="138"/>
        <v>0</v>
      </c>
    </row>
    <row r="86" spans="1:29" ht="14.2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136"/>
        <v>0</v>
      </c>
      <c r="K86" s="89">
        <f t="shared" si="136"/>
        <v>0</v>
      </c>
      <c r="L86" s="89">
        <f t="shared" si="136"/>
        <v>0</v>
      </c>
      <c r="M86" s="89">
        <f t="shared" si="136"/>
        <v>0</v>
      </c>
      <c r="N86" s="89">
        <f t="shared" si="136"/>
        <v>0</v>
      </c>
      <c r="O86" s="89">
        <f t="shared" si="136"/>
        <v>0</v>
      </c>
      <c r="P86" s="64"/>
      <c r="Q86" s="89">
        <f t="shared" si="137"/>
        <v>0</v>
      </c>
      <c r="R86" s="89">
        <f t="shared" si="137"/>
        <v>0</v>
      </c>
      <c r="S86" s="89">
        <f t="shared" si="137"/>
        <v>0</v>
      </c>
      <c r="T86" s="89">
        <f t="shared" si="137"/>
        <v>0</v>
      </c>
      <c r="U86" s="89">
        <f t="shared" si="137"/>
        <v>0</v>
      </c>
      <c r="V86" s="89">
        <f t="shared" si="137"/>
        <v>0</v>
      </c>
      <c r="W86" s="64"/>
      <c r="X86" s="89">
        <f t="shared" si="138"/>
        <v>0</v>
      </c>
      <c r="Y86" s="89">
        <f t="shared" si="138"/>
        <v>0</v>
      </c>
      <c r="Z86" s="89">
        <f t="shared" si="138"/>
        <v>0</v>
      </c>
      <c r="AA86" s="89">
        <f t="shared" si="138"/>
        <v>0</v>
      </c>
      <c r="AB86" s="89">
        <f t="shared" si="138"/>
        <v>0</v>
      </c>
      <c r="AC86" s="89">
        <f t="shared" si="138"/>
        <v>0</v>
      </c>
    </row>
    <row r="87" spans="1:29" ht="14.2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136"/>
        <v>0</v>
      </c>
      <c r="K87" s="89">
        <f t="shared" si="136"/>
        <v>0</v>
      </c>
      <c r="L87" s="89">
        <f t="shared" si="136"/>
        <v>0</v>
      </c>
      <c r="M87" s="89">
        <f t="shared" si="136"/>
        <v>0</v>
      </c>
      <c r="N87" s="89">
        <f t="shared" si="136"/>
        <v>0</v>
      </c>
      <c r="O87" s="89">
        <f t="shared" si="136"/>
        <v>0</v>
      </c>
      <c r="P87" s="64"/>
      <c r="Q87" s="89">
        <f t="shared" si="137"/>
        <v>0</v>
      </c>
      <c r="R87" s="89">
        <f t="shared" si="137"/>
        <v>0</v>
      </c>
      <c r="S87" s="89">
        <f t="shared" si="137"/>
        <v>0</v>
      </c>
      <c r="T87" s="89">
        <f t="shared" si="137"/>
        <v>0</v>
      </c>
      <c r="U87" s="89">
        <f t="shared" si="137"/>
        <v>0</v>
      </c>
      <c r="V87" s="89">
        <f t="shared" si="137"/>
        <v>0</v>
      </c>
      <c r="W87" s="64"/>
      <c r="X87" s="89">
        <f t="shared" si="138"/>
        <v>0</v>
      </c>
      <c r="Y87" s="89">
        <f t="shared" si="138"/>
        <v>0</v>
      </c>
      <c r="Z87" s="89">
        <f t="shared" si="138"/>
        <v>0</v>
      </c>
      <c r="AA87" s="89">
        <f t="shared" si="138"/>
        <v>0</v>
      </c>
      <c r="AB87" s="89">
        <f t="shared" si="138"/>
        <v>0</v>
      </c>
      <c r="AC87" s="89">
        <f t="shared" si="138"/>
        <v>0</v>
      </c>
    </row>
    <row r="88" spans="1:29" ht="14.2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136"/>
        <v>33.123003061158443</v>
      </c>
      <c r="K88" s="30">
        <f t="shared" si="136"/>
        <v>24.696290224236289</v>
      </c>
      <c r="L88" s="30">
        <f t="shared" si="136"/>
        <v>32.811368968937707</v>
      </c>
      <c r="M88" s="30">
        <f t="shared" si="136"/>
        <v>53.94782918230981</v>
      </c>
      <c r="N88" s="30">
        <f t="shared" si="136"/>
        <v>56.813163678129506</v>
      </c>
      <c r="O88" s="30">
        <f t="shared" si="136"/>
        <v>67.290187682119651</v>
      </c>
      <c r="P88" s="64"/>
      <c r="Q88" s="30">
        <f t="shared" si="137"/>
        <v>38.341116738841571</v>
      </c>
      <c r="R88" s="30">
        <f t="shared" si="137"/>
        <v>35.055918575763698</v>
      </c>
      <c r="S88" s="30">
        <f t="shared" si="137"/>
        <v>52.299452431062299</v>
      </c>
      <c r="T88" s="30">
        <f t="shared" si="137"/>
        <v>92.06801351769019</v>
      </c>
      <c r="U88" s="30">
        <f t="shared" si="137"/>
        <v>105.6771604218705</v>
      </c>
      <c r="V88" s="30">
        <f t="shared" si="137"/>
        <v>125.17590081788035</v>
      </c>
      <c r="W88" s="64"/>
      <c r="X88" s="30">
        <f t="shared" si="138"/>
        <v>0</v>
      </c>
      <c r="Y88" s="30">
        <f t="shared" si="138"/>
        <v>0</v>
      </c>
      <c r="Z88" s="30">
        <f t="shared" si="138"/>
        <v>0</v>
      </c>
      <c r="AA88" s="30">
        <f t="shared" si="138"/>
        <v>0</v>
      </c>
      <c r="AB88" s="30">
        <f t="shared" si="138"/>
        <v>0</v>
      </c>
      <c r="AC88" s="30">
        <f t="shared" si="138"/>
        <v>0</v>
      </c>
    </row>
    <row r="89" spans="1:29" ht="14.2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136"/>
        <v>0</v>
      </c>
      <c r="K89" s="89">
        <f t="shared" si="136"/>
        <v>0</v>
      </c>
      <c r="L89" s="89">
        <f t="shared" si="136"/>
        <v>0</v>
      </c>
      <c r="M89" s="89">
        <f t="shared" si="136"/>
        <v>0</v>
      </c>
      <c r="N89" s="89">
        <f t="shared" si="136"/>
        <v>0</v>
      </c>
      <c r="O89" s="89">
        <f t="shared" si="136"/>
        <v>0</v>
      </c>
      <c r="P89" s="64"/>
      <c r="Q89" s="89">
        <f t="shared" si="137"/>
        <v>0</v>
      </c>
      <c r="R89" s="89">
        <f t="shared" si="137"/>
        <v>0</v>
      </c>
      <c r="S89" s="89">
        <f t="shared" si="137"/>
        <v>0</v>
      </c>
      <c r="T89" s="89">
        <f t="shared" si="137"/>
        <v>0</v>
      </c>
      <c r="U89" s="89">
        <f t="shared" si="137"/>
        <v>0</v>
      </c>
      <c r="V89" s="89">
        <f t="shared" si="137"/>
        <v>0</v>
      </c>
      <c r="W89" s="64"/>
      <c r="X89" s="89">
        <f t="shared" si="138"/>
        <v>0</v>
      </c>
      <c r="Y89" s="89">
        <f t="shared" si="138"/>
        <v>0</v>
      </c>
      <c r="Z89" s="89">
        <f t="shared" si="138"/>
        <v>0</v>
      </c>
      <c r="AA89" s="89">
        <f t="shared" si="138"/>
        <v>0</v>
      </c>
      <c r="AB89" s="89">
        <f t="shared" si="138"/>
        <v>0</v>
      </c>
      <c r="AC89" s="89">
        <f t="shared" si="138"/>
        <v>0</v>
      </c>
    </row>
    <row r="90" spans="1:29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721.45882709587204</v>
      </c>
      <c r="K90" s="15">
        <f>SUM(K81:K89)</f>
        <v>718.54454306844013</v>
      </c>
      <c r="L90" s="15">
        <f t="shared" ref="L90:O90" si="139">SUM(L81:L89)</f>
        <v>698.25600630115207</v>
      </c>
      <c r="M90" s="15">
        <f t="shared" si="139"/>
        <v>721.56039767842037</v>
      </c>
      <c r="N90" s="15">
        <f t="shared" si="139"/>
        <v>723.76995918043167</v>
      </c>
      <c r="O90" s="15">
        <f t="shared" si="139"/>
        <v>744.77817775184076</v>
      </c>
      <c r="P90" s="64"/>
      <c r="Q90" s="15">
        <f>SUM(Q81:Q89)</f>
        <v>835.11561620412795</v>
      </c>
      <c r="R90" s="15">
        <f>SUM(R81:R89)</f>
        <v>1019.9604380315598</v>
      </c>
      <c r="S90" s="15">
        <f t="shared" ref="S90:V90" si="140">SUM(S81:S89)</f>
        <v>1112.9802849988478</v>
      </c>
      <c r="T90" s="15">
        <f t="shared" si="140"/>
        <v>1231.4236449215798</v>
      </c>
      <c r="U90" s="15">
        <f t="shared" si="140"/>
        <v>1346.2716936195682</v>
      </c>
      <c r="V90" s="15">
        <f t="shared" si="140"/>
        <v>1385.4661804481591</v>
      </c>
      <c r="W90" s="64"/>
      <c r="X90" s="15">
        <f>SUM(X81:X89)</f>
        <v>0</v>
      </c>
      <c r="Y90" s="15">
        <f>SUM(Y81:Y89)</f>
        <v>0</v>
      </c>
      <c r="Z90" s="15">
        <f t="shared" ref="Z90:AC90" si="141">SUM(Z81:Z89)</f>
        <v>0</v>
      </c>
      <c r="AA90" s="15">
        <f t="shared" si="141"/>
        <v>0</v>
      </c>
      <c r="AB90" s="15">
        <f t="shared" si="141"/>
        <v>0</v>
      </c>
      <c r="AC90" s="15">
        <f t="shared" si="141"/>
        <v>0</v>
      </c>
    </row>
    <row r="91" spans="1:29" ht="14.2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  <c r="P91" s="64"/>
      <c r="Q91" s="30"/>
      <c r="R91" s="30"/>
      <c r="S91" s="30"/>
      <c r="T91" s="30"/>
      <c r="U91" s="30"/>
      <c r="V91" s="30"/>
      <c r="W91" s="64"/>
      <c r="X91" s="30"/>
      <c r="Y91" s="30"/>
      <c r="Z91" s="30"/>
      <c r="AA91" s="30"/>
      <c r="AB91" s="30"/>
      <c r="AC91" s="30"/>
    </row>
    <row r="92" spans="1:29" ht="14.2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142">J26*$C92</f>
        <v>6540.8178041533201</v>
      </c>
      <c r="K92" s="30">
        <f t="shared" si="142"/>
        <v>6708.4021970817903</v>
      </c>
      <c r="L92" s="30">
        <f t="shared" si="142"/>
        <v>6361.4395750021731</v>
      </c>
      <c r="M92" s="30">
        <f t="shared" si="142"/>
        <v>6091.8270654425341</v>
      </c>
      <c r="N92" s="30">
        <f t="shared" si="142"/>
        <v>7272.8411097392809</v>
      </c>
      <c r="O92" s="30">
        <f t="shared" si="142"/>
        <v>8125.652435227259</v>
      </c>
      <c r="P92" s="64"/>
      <c r="Q92" s="30">
        <f t="shared" ref="Q92:V96" si="143">Q26*$C92</f>
        <v>7571.241609146683</v>
      </c>
      <c r="R92" s="30">
        <f t="shared" si="143"/>
        <v>9522.4505000182035</v>
      </c>
      <c r="S92" s="30">
        <f t="shared" si="143"/>
        <v>10139.772185697826</v>
      </c>
      <c r="T92" s="30">
        <f t="shared" si="143"/>
        <v>10396.385269057466</v>
      </c>
      <c r="U92" s="30">
        <f t="shared" si="143"/>
        <v>13528.08305186072</v>
      </c>
      <c r="V92" s="30">
        <f t="shared" si="143"/>
        <v>15115.663937772737</v>
      </c>
      <c r="W92" s="64"/>
      <c r="X92" s="30">
        <f t="shared" ref="X92:AC96" si="144">X26*$C92</f>
        <v>0</v>
      </c>
      <c r="Y92" s="30">
        <f t="shared" si="144"/>
        <v>0</v>
      </c>
      <c r="Z92" s="30">
        <f t="shared" si="144"/>
        <v>0</v>
      </c>
      <c r="AA92" s="30">
        <f t="shared" si="144"/>
        <v>0</v>
      </c>
      <c r="AB92" s="30">
        <f t="shared" si="144"/>
        <v>0</v>
      </c>
      <c r="AC92" s="30">
        <f t="shared" si="144"/>
        <v>0</v>
      </c>
    </row>
    <row r="93" spans="1:29" ht="14.2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142"/>
        <v>46.661382245389177</v>
      </c>
      <c r="K93" s="30">
        <f t="shared" si="142"/>
        <v>1759.0579728700386</v>
      </c>
      <c r="L93" s="30">
        <f t="shared" si="142"/>
        <v>602.11616409562953</v>
      </c>
      <c r="M93" s="30">
        <f t="shared" si="142"/>
        <v>606.63650730721713</v>
      </c>
      <c r="N93" s="30">
        <f t="shared" si="142"/>
        <v>552.95501524446047</v>
      </c>
      <c r="O93" s="30">
        <f t="shared" si="142"/>
        <v>383.24157547280726</v>
      </c>
      <c r="P93" s="64"/>
      <c r="Q93" s="30">
        <f t="shared" si="143"/>
        <v>54.012297754610827</v>
      </c>
      <c r="R93" s="30">
        <f t="shared" si="143"/>
        <v>2496.9496433299614</v>
      </c>
      <c r="S93" s="30">
        <f t="shared" si="143"/>
        <v>959.73885490437056</v>
      </c>
      <c r="T93" s="30">
        <f t="shared" si="143"/>
        <v>1035.2931526927828</v>
      </c>
      <c r="U93" s="30">
        <f t="shared" si="143"/>
        <v>1028.5418390555394</v>
      </c>
      <c r="V93" s="30">
        <f t="shared" si="143"/>
        <v>712.92132022719272</v>
      </c>
      <c r="W93" s="64"/>
      <c r="X93" s="30">
        <f t="shared" si="144"/>
        <v>0</v>
      </c>
      <c r="Y93" s="30">
        <f t="shared" si="144"/>
        <v>0</v>
      </c>
      <c r="Z93" s="30">
        <f t="shared" si="144"/>
        <v>0</v>
      </c>
      <c r="AA93" s="30">
        <f t="shared" si="144"/>
        <v>0</v>
      </c>
      <c r="AB93" s="30">
        <f t="shared" si="144"/>
        <v>0</v>
      </c>
      <c r="AC93" s="30">
        <f t="shared" si="144"/>
        <v>0</v>
      </c>
    </row>
    <row r="94" spans="1:29" ht="14.2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142"/>
        <v>304.65685886516053</v>
      </c>
      <c r="K94" s="30">
        <f t="shared" si="142"/>
        <v>110.30756368173174</v>
      </c>
      <c r="L94" s="30">
        <f t="shared" si="142"/>
        <v>-42.960109643720713</v>
      </c>
      <c r="M94" s="30">
        <f t="shared" si="142"/>
        <v>-26.016394180133897</v>
      </c>
      <c r="N94" s="30">
        <f>N28*$C94</f>
        <v>1301.1445747942444</v>
      </c>
      <c r="O94" s="30">
        <f t="shared" si="142"/>
        <v>345.18333220606388</v>
      </c>
      <c r="P94" s="64"/>
      <c r="Q94" s="30">
        <f t="shared" si="143"/>
        <v>352.65172573483954</v>
      </c>
      <c r="R94" s="30">
        <f t="shared" si="143"/>
        <v>156.57950791826823</v>
      </c>
      <c r="S94" s="30">
        <f t="shared" si="143"/>
        <v>-68.475966756279291</v>
      </c>
      <c r="T94" s="30">
        <f t="shared" si="143"/>
        <v>-44.399890919866102</v>
      </c>
      <c r="U94" s="30">
        <f t="shared" si="143"/>
        <v>2420.235999205755</v>
      </c>
      <c r="V94" s="30">
        <f t="shared" si="143"/>
        <v>642.12385259393614</v>
      </c>
      <c r="W94" s="64"/>
      <c r="X94" s="30">
        <f t="shared" si="144"/>
        <v>0</v>
      </c>
      <c r="Y94" s="30">
        <f t="shared" si="144"/>
        <v>0</v>
      </c>
      <c r="Z94" s="30">
        <f t="shared" si="144"/>
        <v>0</v>
      </c>
      <c r="AA94" s="30">
        <f t="shared" si="144"/>
        <v>0</v>
      </c>
      <c r="AB94" s="30">
        <f t="shared" si="144"/>
        <v>0</v>
      </c>
      <c r="AC94" s="30">
        <f t="shared" si="144"/>
        <v>0</v>
      </c>
    </row>
    <row r="95" spans="1:29" ht="14.2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142"/>
        <v>579.91073142861615</v>
      </c>
      <c r="K95" s="30">
        <f t="shared" si="142"/>
        <v>602.20767733206549</v>
      </c>
      <c r="L95" s="30">
        <f t="shared" si="142"/>
        <v>560.90581401526993</v>
      </c>
      <c r="M95" s="30">
        <f t="shared" si="142"/>
        <v>554.16932174001101</v>
      </c>
      <c r="N95" s="30">
        <f t="shared" si="142"/>
        <v>546.5319738966906</v>
      </c>
      <c r="O95" s="30">
        <f t="shared" si="142"/>
        <v>545.21610382824849</v>
      </c>
      <c r="P95" s="64"/>
      <c r="Q95" s="30">
        <f t="shared" si="143"/>
        <v>671.26839347138412</v>
      </c>
      <c r="R95" s="30">
        <f t="shared" si="143"/>
        <v>854.82244946793446</v>
      </c>
      <c r="S95" s="30">
        <f t="shared" si="143"/>
        <v>894.05190518472989</v>
      </c>
      <c r="T95" s="30">
        <f t="shared" si="143"/>
        <v>945.75202335998893</v>
      </c>
      <c r="U95" s="30">
        <f t="shared" si="143"/>
        <v>1016.5944535033093</v>
      </c>
      <c r="V95" s="30">
        <f t="shared" si="143"/>
        <v>1014.2328218717514</v>
      </c>
      <c r="W95" s="64"/>
      <c r="X95" s="30">
        <f t="shared" si="144"/>
        <v>0</v>
      </c>
      <c r="Y95" s="30">
        <f t="shared" si="144"/>
        <v>0</v>
      </c>
      <c r="Z95" s="30">
        <f t="shared" si="144"/>
        <v>0</v>
      </c>
      <c r="AA95" s="30">
        <f t="shared" si="144"/>
        <v>0</v>
      </c>
      <c r="AB95" s="30">
        <f t="shared" si="144"/>
        <v>0</v>
      </c>
      <c r="AC95" s="30">
        <f t="shared" si="144"/>
        <v>0</v>
      </c>
    </row>
    <row r="96" spans="1:29" ht="14.2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142"/>
        <v>760.07035289872545</v>
      </c>
      <c r="K96" s="30">
        <f t="shared" si="142"/>
        <v>699.21290516740839</v>
      </c>
      <c r="L96" s="30">
        <f t="shared" si="142"/>
        <v>720.95493863105469</v>
      </c>
      <c r="M96" s="30">
        <f t="shared" si="142"/>
        <v>709.65325549848569</v>
      </c>
      <c r="N96" s="30">
        <f t="shared" si="142"/>
        <v>990.64917789798574</v>
      </c>
      <c r="O96" s="30">
        <f t="shared" si="142"/>
        <v>872.34729102518952</v>
      </c>
      <c r="P96" s="64"/>
      <c r="Q96" s="30">
        <f t="shared" si="143"/>
        <v>879.80990360127475</v>
      </c>
      <c r="R96" s="30">
        <f t="shared" si="143"/>
        <v>992.51954233259141</v>
      </c>
      <c r="S96" s="30">
        <f t="shared" si="143"/>
        <v>1149.1610896689454</v>
      </c>
      <c r="T96" s="30">
        <f t="shared" si="143"/>
        <v>1211.1027730015144</v>
      </c>
      <c r="U96" s="30">
        <f t="shared" si="143"/>
        <v>1842.6890058020142</v>
      </c>
      <c r="V96" s="30">
        <f t="shared" si="143"/>
        <v>1622.7753516748105</v>
      </c>
      <c r="W96" s="64"/>
      <c r="X96" s="30">
        <f t="shared" si="144"/>
        <v>0</v>
      </c>
      <c r="Y96" s="30">
        <f t="shared" si="144"/>
        <v>0</v>
      </c>
      <c r="Z96" s="30">
        <f t="shared" si="144"/>
        <v>0</v>
      </c>
      <c r="AA96" s="30">
        <f t="shared" si="144"/>
        <v>0</v>
      </c>
      <c r="AB96" s="30">
        <f t="shared" si="144"/>
        <v>0</v>
      </c>
      <c r="AC96" s="30">
        <f t="shared" si="144"/>
        <v>0</v>
      </c>
    </row>
    <row r="97" spans="1:29" ht="14.2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  <c r="P97" s="64"/>
      <c r="Q97" s="30"/>
      <c r="R97" s="30"/>
      <c r="S97" s="30"/>
      <c r="T97" s="30"/>
      <c r="U97" s="30"/>
      <c r="V97" s="30"/>
      <c r="W97" s="64"/>
      <c r="X97" s="30"/>
      <c r="Y97" s="30"/>
      <c r="Z97" s="30"/>
      <c r="AA97" s="30"/>
      <c r="AB97" s="30"/>
      <c r="AC97" s="30"/>
    </row>
    <row r="98" spans="1:29" ht="14.2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  <c r="P98" s="64"/>
      <c r="Q98" s="30"/>
      <c r="R98" s="30"/>
      <c r="S98" s="30"/>
      <c r="T98" s="30"/>
      <c r="U98" s="30"/>
      <c r="V98" s="30"/>
      <c r="W98" s="64"/>
      <c r="X98" s="30"/>
      <c r="Y98" s="30"/>
      <c r="Z98" s="30"/>
      <c r="AA98" s="30"/>
      <c r="AB98" s="30"/>
      <c r="AC98" s="30"/>
    </row>
    <row r="99" spans="1:29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145">J33*$C99</f>
        <v>7.8794553221428876</v>
      </c>
      <c r="K99" s="30">
        <f t="shared" si="145"/>
        <v>9.1080643273315793</v>
      </c>
      <c r="L99" s="30">
        <f t="shared" si="145"/>
        <v>12.14825819191182</v>
      </c>
      <c r="M99" s="30">
        <f t="shared" si="145"/>
        <v>15.635936126194556</v>
      </c>
      <c r="N99" s="30">
        <f t="shared" si="145"/>
        <v>-2.3286043165467632E-2</v>
      </c>
      <c r="O99" s="30">
        <f t="shared" si="145"/>
        <v>0.12243028424472116</v>
      </c>
      <c r="P99" s="64"/>
      <c r="Q99" s="30">
        <f t="shared" ref="Q99:V103" si="146">Q33*$C99</f>
        <v>9.1207646778571121</v>
      </c>
      <c r="R99" s="30">
        <f t="shared" si="146"/>
        <v>12.928725672668421</v>
      </c>
      <c r="S99" s="30">
        <f t="shared" si="146"/>
        <v>19.363631308088177</v>
      </c>
      <c r="T99" s="30">
        <f t="shared" si="146"/>
        <v>26.684476473805443</v>
      </c>
      <c r="U99" s="30">
        <f t="shared" si="146"/>
        <v>-4.3313956834532374E-2</v>
      </c>
      <c r="V99" s="30">
        <f t="shared" si="146"/>
        <v>0.22774971575527883</v>
      </c>
      <c r="W99" s="64"/>
      <c r="X99" s="30">
        <f t="shared" ref="X99:AC103" si="147">X33*$C99</f>
        <v>0</v>
      </c>
      <c r="Y99" s="30">
        <f t="shared" si="147"/>
        <v>0</v>
      </c>
      <c r="Z99" s="30">
        <f t="shared" si="147"/>
        <v>0</v>
      </c>
      <c r="AA99" s="30">
        <f t="shared" si="147"/>
        <v>0</v>
      </c>
      <c r="AB99" s="30">
        <f t="shared" si="147"/>
        <v>0</v>
      </c>
      <c r="AC99" s="30">
        <f t="shared" si="147"/>
        <v>0</v>
      </c>
    </row>
    <row r="100" spans="1:29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145"/>
        <v>535.05453336993469</v>
      </c>
      <c r="K100" s="30">
        <f t="shared" si="145"/>
        <v>490.55872886910777</v>
      </c>
      <c r="L100" s="30">
        <f t="shared" si="145"/>
        <v>555.47770271512422</v>
      </c>
      <c r="M100" s="30">
        <f t="shared" si="145"/>
        <v>641.7671571525525</v>
      </c>
      <c r="N100" s="30">
        <f t="shared" si="145"/>
        <v>145.79922701525183</v>
      </c>
      <c r="O100" s="30">
        <f t="shared" si="145"/>
        <v>343.54499662958852</v>
      </c>
      <c r="P100" s="64"/>
      <c r="Q100" s="30">
        <f t="shared" si="146"/>
        <v>619.34566403006534</v>
      </c>
      <c r="R100" s="30">
        <f t="shared" si="146"/>
        <v>696.33887113089213</v>
      </c>
      <c r="S100" s="30">
        <f t="shared" si="146"/>
        <v>885.39980508487622</v>
      </c>
      <c r="T100" s="30">
        <f t="shared" si="146"/>
        <v>1095.2475418474476</v>
      </c>
      <c r="U100" s="30">
        <f t="shared" si="146"/>
        <v>271.19856218474825</v>
      </c>
      <c r="V100" s="30">
        <f t="shared" si="146"/>
        <v>639.07615517041154</v>
      </c>
      <c r="W100" s="64"/>
      <c r="X100" s="30">
        <f t="shared" si="147"/>
        <v>0</v>
      </c>
      <c r="Y100" s="30">
        <f t="shared" si="147"/>
        <v>0</v>
      </c>
      <c r="Z100" s="30">
        <f t="shared" si="147"/>
        <v>0</v>
      </c>
      <c r="AA100" s="30">
        <f t="shared" si="147"/>
        <v>0</v>
      </c>
      <c r="AB100" s="30">
        <f t="shared" si="147"/>
        <v>0</v>
      </c>
      <c r="AC100" s="30">
        <f t="shared" si="147"/>
        <v>0</v>
      </c>
    </row>
    <row r="101" spans="1:29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145"/>
        <v>58.793913206752499</v>
      </c>
      <c r="K101" s="30">
        <f t="shared" si="145"/>
        <v>160.06578491980579</v>
      </c>
      <c r="L101" s="30">
        <f t="shared" si="145"/>
        <v>127.74310649366309</v>
      </c>
      <c r="M101" s="30">
        <f t="shared" si="145"/>
        <v>110.88673338839516</v>
      </c>
      <c r="N101" s="30">
        <f t="shared" si="145"/>
        <v>132.55527244791367</v>
      </c>
      <c r="O101" s="30">
        <f t="shared" si="145"/>
        <v>94.640340624851106</v>
      </c>
      <c r="P101" s="64"/>
      <c r="Q101" s="30">
        <f t="shared" si="146"/>
        <v>68.05615679324751</v>
      </c>
      <c r="R101" s="30">
        <f t="shared" si="146"/>
        <v>227.2103652801942</v>
      </c>
      <c r="S101" s="30">
        <f t="shared" si="146"/>
        <v>203.61523250633689</v>
      </c>
      <c r="T101" s="30">
        <f t="shared" si="146"/>
        <v>189.24063161160484</v>
      </c>
      <c r="U101" s="30">
        <f t="shared" si="146"/>
        <v>246.56371665208633</v>
      </c>
      <c r="V101" s="30">
        <f t="shared" si="146"/>
        <v>176.05375017514888</v>
      </c>
      <c r="W101" s="64"/>
      <c r="X101" s="30">
        <f t="shared" si="147"/>
        <v>0</v>
      </c>
      <c r="Y101" s="30">
        <f t="shared" si="147"/>
        <v>0</v>
      </c>
      <c r="Z101" s="30">
        <f t="shared" si="147"/>
        <v>0</v>
      </c>
      <c r="AA101" s="30">
        <f t="shared" si="147"/>
        <v>0</v>
      </c>
      <c r="AB101" s="30">
        <f t="shared" si="147"/>
        <v>0</v>
      </c>
      <c r="AC101" s="30">
        <f t="shared" si="147"/>
        <v>0</v>
      </c>
    </row>
    <row r="102" spans="1:29" ht="14.2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145"/>
        <v>84.974724349114638</v>
      </c>
      <c r="K102" s="30">
        <f t="shared" si="145"/>
        <v>102.21341037196035</v>
      </c>
      <c r="L102" s="30">
        <f t="shared" si="145"/>
        <v>65.975928310277297</v>
      </c>
      <c r="M102" s="30">
        <f t="shared" si="145"/>
        <v>83.272928912844222</v>
      </c>
      <c r="N102" s="30">
        <f t="shared" si="145"/>
        <v>85.236396733812953</v>
      </c>
      <c r="O102" s="30">
        <f t="shared" si="145"/>
        <v>99.919016203302647</v>
      </c>
      <c r="P102" s="64"/>
      <c r="Q102" s="30">
        <f t="shared" si="146"/>
        <v>98.361426350885381</v>
      </c>
      <c r="R102" s="30">
        <f t="shared" si="146"/>
        <v>145.09000982803965</v>
      </c>
      <c r="S102" s="30">
        <f t="shared" si="146"/>
        <v>105.16187018972271</v>
      </c>
      <c r="T102" s="30">
        <f t="shared" si="146"/>
        <v>142.11458108715578</v>
      </c>
      <c r="U102" s="30">
        <f t="shared" si="146"/>
        <v>158.54671326618703</v>
      </c>
      <c r="V102" s="30">
        <f t="shared" si="146"/>
        <v>185.87335379669733</v>
      </c>
      <c r="W102" s="64"/>
      <c r="X102" s="30">
        <f t="shared" si="147"/>
        <v>0</v>
      </c>
      <c r="Y102" s="30">
        <f t="shared" si="147"/>
        <v>0</v>
      </c>
      <c r="Z102" s="30">
        <f t="shared" si="147"/>
        <v>0</v>
      </c>
      <c r="AA102" s="30">
        <f t="shared" si="147"/>
        <v>0</v>
      </c>
      <c r="AB102" s="30">
        <f t="shared" si="147"/>
        <v>0</v>
      </c>
      <c r="AC102" s="30">
        <f t="shared" si="147"/>
        <v>0</v>
      </c>
    </row>
    <row r="103" spans="1:29" ht="14.2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145"/>
        <v>115.40483311981134</v>
      </c>
      <c r="K103" s="30">
        <f t="shared" si="145"/>
        <v>145.30182524863446</v>
      </c>
      <c r="L103" s="30">
        <f t="shared" si="145"/>
        <v>168.42794132896532</v>
      </c>
      <c r="M103" s="30">
        <f t="shared" si="145"/>
        <v>129.03651592474</v>
      </c>
      <c r="N103" s="30">
        <f t="shared" si="145"/>
        <v>164.83852165856115</v>
      </c>
      <c r="O103" s="30">
        <f t="shared" si="145"/>
        <v>93.455161456916642</v>
      </c>
      <c r="P103" s="64"/>
      <c r="Q103" s="30">
        <f t="shared" si="146"/>
        <v>133.58541708018865</v>
      </c>
      <c r="R103" s="30">
        <f t="shared" si="146"/>
        <v>206.25320275136559</v>
      </c>
      <c r="S103" s="30">
        <f t="shared" si="146"/>
        <v>268.46454087103461</v>
      </c>
      <c r="T103" s="30">
        <f t="shared" si="146"/>
        <v>220.21526857526007</v>
      </c>
      <c r="U103" s="30">
        <f t="shared" si="146"/>
        <v>306.6132172414388</v>
      </c>
      <c r="V103" s="30">
        <f t="shared" si="146"/>
        <v>173.84903244308336</v>
      </c>
      <c r="W103" s="64"/>
      <c r="X103" s="30">
        <f t="shared" si="147"/>
        <v>0</v>
      </c>
      <c r="Y103" s="30">
        <f t="shared" si="147"/>
        <v>0</v>
      </c>
      <c r="Z103" s="30">
        <f t="shared" si="147"/>
        <v>0</v>
      </c>
      <c r="AA103" s="30">
        <f t="shared" si="147"/>
        <v>0</v>
      </c>
      <c r="AB103" s="30">
        <f t="shared" si="147"/>
        <v>0</v>
      </c>
      <c r="AC103" s="30">
        <f t="shared" si="147"/>
        <v>0</v>
      </c>
    </row>
    <row r="104" spans="1:29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802.10745936775595</v>
      </c>
      <c r="K104" s="15">
        <f t="shared" ref="K104:O104" si="148">SUM(K99:K103)</f>
        <v>907.24781373683993</v>
      </c>
      <c r="L104" s="15">
        <f t="shared" si="148"/>
        <v>929.77293703994167</v>
      </c>
      <c r="M104" s="15">
        <f t="shared" si="148"/>
        <v>980.59927150472652</v>
      </c>
      <c r="N104" s="15">
        <f t="shared" si="148"/>
        <v>528.40613181237416</v>
      </c>
      <c r="O104" s="15">
        <f t="shared" si="148"/>
        <v>631.68194519890358</v>
      </c>
      <c r="P104" s="64"/>
      <c r="Q104" s="15">
        <f>SUM(Q99:Q103)</f>
        <v>928.469428932244</v>
      </c>
      <c r="R104" s="15">
        <f t="shared" ref="R104:V104" si="149">SUM(R99:R103)</f>
        <v>1287.8211746631598</v>
      </c>
      <c r="S104" s="15">
        <f t="shared" si="149"/>
        <v>1482.0050799600588</v>
      </c>
      <c r="T104" s="15">
        <f t="shared" si="149"/>
        <v>1673.5024995952738</v>
      </c>
      <c r="U104" s="15">
        <f t="shared" si="149"/>
        <v>982.87889538762579</v>
      </c>
      <c r="V104" s="15">
        <f t="shared" si="149"/>
        <v>1175.0800413010963</v>
      </c>
      <c r="W104" s="64"/>
      <c r="X104" s="15">
        <f>SUM(X99:X103)</f>
        <v>0</v>
      </c>
      <c r="Y104" s="15">
        <f t="shared" ref="Y104:AC104" si="150">SUM(Y99:Y103)</f>
        <v>0</v>
      </c>
      <c r="Z104" s="15">
        <f t="shared" si="150"/>
        <v>0</v>
      </c>
      <c r="AA104" s="15">
        <f t="shared" si="150"/>
        <v>0</v>
      </c>
      <c r="AB104" s="15">
        <f t="shared" si="150"/>
        <v>0</v>
      </c>
      <c r="AC104" s="15">
        <f t="shared" si="150"/>
        <v>0</v>
      </c>
    </row>
    <row r="105" spans="1:29" ht="14.2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  <c r="P105" s="64"/>
      <c r="Q105" s="30"/>
      <c r="R105" s="30"/>
      <c r="S105" s="30"/>
      <c r="T105" s="30"/>
      <c r="U105" s="30"/>
      <c r="V105" s="30"/>
      <c r="W105" s="64"/>
      <c r="X105" s="30"/>
      <c r="Y105" s="30"/>
      <c r="Z105" s="30"/>
      <c r="AA105" s="30"/>
      <c r="AB105" s="30"/>
      <c r="AC105" s="30"/>
    </row>
    <row r="106" spans="1:29" ht="14.2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151">J40*$C106</f>
        <v>441.82150780783741</v>
      </c>
      <c r="K106" s="96">
        <f t="shared" si="151"/>
        <v>300.23517713688051</v>
      </c>
      <c r="L106" s="96">
        <f t="shared" si="151"/>
        <v>111.80143983546355</v>
      </c>
      <c r="M106" s="96">
        <f t="shared" si="151"/>
        <v>104.48886232380745</v>
      </c>
      <c r="N106" s="96">
        <f t="shared" si="151"/>
        <v>6.1237398561151081E-3</v>
      </c>
      <c r="O106" s="96">
        <f t="shared" si="151"/>
        <v>4.2153105576610726E-3</v>
      </c>
      <c r="P106" s="64"/>
      <c r="Q106" s="96">
        <f t="shared" ref="Q106:V109" si="152">Q40*$C106</f>
        <v>511.42494469216274</v>
      </c>
      <c r="R106" s="96">
        <f t="shared" si="152"/>
        <v>426.17817606311957</v>
      </c>
      <c r="S106" s="96">
        <f t="shared" si="152"/>
        <v>178.20512426453644</v>
      </c>
      <c r="T106" s="96">
        <f t="shared" si="152"/>
        <v>178.3219479761926</v>
      </c>
      <c r="U106" s="96">
        <f t="shared" si="152"/>
        <v>1.1390660143884892E-2</v>
      </c>
      <c r="V106" s="96">
        <f t="shared" si="152"/>
        <v>7.8414894423389295E-3</v>
      </c>
      <c r="W106" s="64"/>
      <c r="X106" s="96">
        <f t="shared" ref="X106:AC109" si="153">X40*$C106</f>
        <v>0</v>
      </c>
      <c r="Y106" s="96">
        <f t="shared" si="153"/>
        <v>0</v>
      </c>
      <c r="Z106" s="96">
        <f t="shared" si="153"/>
        <v>0</v>
      </c>
      <c r="AA106" s="96">
        <f t="shared" si="153"/>
        <v>0</v>
      </c>
      <c r="AB106" s="96">
        <f t="shared" si="153"/>
        <v>0</v>
      </c>
      <c r="AC106" s="96">
        <f t="shared" si="153"/>
        <v>0</v>
      </c>
    </row>
    <row r="107" spans="1:29" ht="14.2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151"/>
        <v>0</v>
      </c>
      <c r="K107" s="30">
        <f t="shared" si="151"/>
        <v>0</v>
      </c>
      <c r="L107" s="30">
        <f t="shared" si="151"/>
        <v>56.23233030566864</v>
      </c>
      <c r="M107" s="30">
        <f t="shared" si="151"/>
        <v>0.6296493882198223</v>
      </c>
      <c r="N107" s="30">
        <f t="shared" si="151"/>
        <v>0</v>
      </c>
      <c r="O107" s="30">
        <f t="shared" si="151"/>
        <v>0</v>
      </c>
      <c r="P107" s="64"/>
      <c r="Q107" s="30">
        <f t="shared" si="152"/>
        <v>0</v>
      </c>
      <c r="R107" s="30">
        <f t="shared" si="152"/>
        <v>0</v>
      </c>
      <c r="S107" s="30">
        <f t="shared" si="152"/>
        <v>89.631130194331362</v>
      </c>
      <c r="T107" s="30">
        <f t="shared" si="152"/>
        <v>1.0745672117801777</v>
      </c>
      <c r="U107" s="30">
        <f t="shared" si="152"/>
        <v>0</v>
      </c>
      <c r="V107" s="30">
        <f t="shared" si="152"/>
        <v>0</v>
      </c>
      <c r="W107" s="64"/>
      <c r="X107" s="30">
        <f t="shared" si="153"/>
        <v>0</v>
      </c>
      <c r="Y107" s="30">
        <f t="shared" si="153"/>
        <v>0</v>
      </c>
      <c r="Z107" s="30">
        <f t="shared" si="153"/>
        <v>0</v>
      </c>
      <c r="AA107" s="30">
        <f t="shared" si="153"/>
        <v>0</v>
      </c>
      <c r="AB107" s="30">
        <f t="shared" si="153"/>
        <v>0</v>
      </c>
      <c r="AC107" s="30">
        <f t="shared" si="153"/>
        <v>0</v>
      </c>
    </row>
    <row r="108" spans="1:29" ht="14.2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151"/>
        <v>216.29140752054215</v>
      </c>
      <c r="K108" s="96">
        <f t="shared" si="151"/>
        <v>211.60870891978556</v>
      </c>
      <c r="L108" s="96">
        <f t="shared" si="151"/>
        <v>190.76526594658577</v>
      </c>
      <c r="M108" s="96">
        <f t="shared" si="151"/>
        <v>295.88275270951266</v>
      </c>
      <c r="N108" s="96">
        <f t="shared" si="151"/>
        <v>163.3339755505036</v>
      </c>
      <c r="O108" s="96">
        <f t="shared" si="151"/>
        <v>1315.7547960131972</v>
      </c>
      <c r="P108" s="64"/>
      <c r="Q108" s="96">
        <f t="shared" si="152"/>
        <v>250.36540587945791</v>
      </c>
      <c r="R108" s="96">
        <f t="shared" si="152"/>
        <v>300.37457458021441</v>
      </c>
      <c r="S108" s="96">
        <f t="shared" si="152"/>
        <v>304.06896345341426</v>
      </c>
      <c r="T108" s="96">
        <f t="shared" si="152"/>
        <v>504.95706109048734</v>
      </c>
      <c r="U108" s="96">
        <f t="shared" si="152"/>
        <v>303.81463764949638</v>
      </c>
      <c r="V108" s="96">
        <f t="shared" si="152"/>
        <v>2447.6197424868028</v>
      </c>
      <c r="W108" s="64"/>
      <c r="X108" s="96">
        <f t="shared" si="153"/>
        <v>0</v>
      </c>
      <c r="Y108" s="96">
        <f t="shared" si="153"/>
        <v>0</v>
      </c>
      <c r="Z108" s="96">
        <f t="shared" si="153"/>
        <v>0</v>
      </c>
      <c r="AA108" s="96">
        <f t="shared" si="153"/>
        <v>0</v>
      </c>
      <c r="AB108" s="96">
        <f t="shared" si="153"/>
        <v>0</v>
      </c>
      <c r="AC108" s="96">
        <f t="shared" si="153"/>
        <v>0</v>
      </c>
    </row>
    <row r="109" spans="1:29" ht="14.2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151"/>
        <v>461.03914176421887</v>
      </c>
      <c r="K109" s="96">
        <f t="shared" si="151"/>
        <v>229.56841057204124</v>
      </c>
      <c r="L109" s="96">
        <f t="shared" si="151"/>
        <v>573.11107184019511</v>
      </c>
      <c r="M109" s="96">
        <f t="shared" si="151"/>
        <v>409.99601873298536</v>
      </c>
      <c r="N109" s="96">
        <f t="shared" si="151"/>
        <v>612.59628631208625</v>
      </c>
      <c r="O109" s="96">
        <f t="shared" si="151"/>
        <v>0</v>
      </c>
      <c r="P109" s="64"/>
      <c r="Q109" s="96">
        <f t="shared" si="152"/>
        <v>533.67007583578118</v>
      </c>
      <c r="R109" s="96">
        <f t="shared" si="152"/>
        <v>325.86803262795871</v>
      </c>
      <c r="S109" s="96">
        <f t="shared" si="152"/>
        <v>913.50639065980499</v>
      </c>
      <c r="T109" s="96">
        <f t="shared" si="152"/>
        <v>699.70413206701471</v>
      </c>
      <c r="U109" s="96">
        <f t="shared" si="152"/>
        <v>1139.4795119879134</v>
      </c>
      <c r="V109" s="96">
        <f t="shared" si="152"/>
        <v>0</v>
      </c>
      <c r="W109" s="64"/>
      <c r="X109" s="96">
        <f t="shared" si="153"/>
        <v>0</v>
      </c>
      <c r="Y109" s="96">
        <f t="shared" si="153"/>
        <v>0</v>
      </c>
      <c r="Z109" s="96">
        <f t="shared" si="153"/>
        <v>0</v>
      </c>
      <c r="AA109" s="96">
        <f t="shared" si="153"/>
        <v>0</v>
      </c>
      <c r="AB109" s="96">
        <f t="shared" si="153"/>
        <v>0</v>
      </c>
      <c r="AC109" s="96">
        <f t="shared" si="153"/>
        <v>0</v>
      </c>
    </row>
    <row r="110" spans="1:29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10153.376646051565</v>
      </c>
      <c r="K110" s="15">
        <f t="shared" ref="K110:O110" si="154">K109+K108+K107+K106+K104+K96+K95+K94+K93+K92</f>
        <v>11527.848426498582</v>
      </c>
      <c r="L110" s="15">
        <f t="shared" si="154"/>
        <v>10064.139427068261</v>
      </c>
      <c r="M110" s="15">
        <f t="shared" si="154"/>
        <v>9727.8663104673651</v>
      </c>
      <c r="N110" s="15">
        <f t="shared" si="154"/>
        <v>11968.464368987483</v>
      </c>
      <c r="O110" s="15">
        <f t="shared" si="154"/>
        <v>12219.081694282226</v>
      </c>
      <c r="P110" s="64"/>
      <c r="Q110" s="15">
        <f>Q109+Q108+Q107+Q106+Q104+Q96+Q95+Q94+Q93+Q92</f>
        <v>11752.913785048437</v>
      </c>
      <c r="R110" s="15">
        <f t="shared" ref="R110:V110" si="155">R109+R108+R107+R106+R104+R96+R95+R94+R93+R92</f>
        <v>16363.563601001411</v>
      </c>
      <c r="S110" s="15">
        <f t="shared" si="155"/>
        <v>16041.664757231738</v>
      </c>
      <c r="T110" s="15">
        <f t="shared" si="155"/>
        <v>16601.693535132632</v>
      </c>
      <c r="U110" s="15">
        <f t="shared" si="155"/>
        <v>22262.328785112517</v>
      </c>
      <c r="V110" s="15">
        <f t="shared" si="155"/>
        <v>22730.424909417769</v>
      </c>
      <c r="W110" s="64"/>
      <c r="X110" s="15">
        <f>X109+X108+X107+X106+X104+X96+X95+X94+X93+X92</f>
        <v>0</v>
      </c>
      <c r="Y110" s="15">
        <f t="shared" ref="Y110:AC110" si="156">Y109+Y108+Y107+Y106+Y104+Y96+Y95+Y94+Y93+Y92</f>
        <v>0</v>
      </c>
      <c r="Z110" s="15">
        <f t="shared" si="156"/>
        <v>0</v>
      </c>
      <c r="AA110" s="15">
        <f t="shared" si="156"/>
        <v>0</v>
      </c>
      <c r="AB110" s="15">
        <f t="shared" si="156"/>
        <v>0</v>
      </c>
      <c r="AC110" s="15">
        <f t="shared" si="156"/>
        <v>0</v>
      </c>
    </row>
    <row r="111" spans="1:29" ht="14.2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157">J45*$C111</f>
        <v>0</v>
      </c>
      <c r="K111" s="89">
        <f t="shared" si="157"/>
        <v>0</v>
      </c>
      <c r="L111" s="89">
        <f t="shared" si="157"/>
        <v>0</v>
      </c>
      <c r="M111" s="89">
        <f t="shared" si="157"/>
        <v>0</v>
      </c>
      <c r="N111" s="89">
        <f t="shared" si="157"/>
        <v>0</v>
      </c>
      <c r="O111" s="89">
        <f t="shared" si="157"/>
        <v>0</v>
      </c>
      <c r="P111" s="64"/>
      <c r="Q111" s="89">
        <f t="shared" ref="Q111:V114" si="158">Q45*$C111</f>
        <v>0</v>
      </c>
      <c r="R111" s="89">
        <f t="shared" si="158"/>
        <v>0</v>
      </c>
      <c r="S111" s="89">
        <f t="shared" si="158"/>
        <v>0</v>
      </c>
      <c r="T111" s="89">
        <f t="shared" si="158"/>
        <v>0</v>
      </c>
      <c r="U111" s="89">
        <f t="shared" si="158"/>
        <v>0</v>
      </c>
      <c r="V111" s="89">
        <f t="shared" si="158"/>
        <v>0</v>
      </c>
      <c r="W111" s="64"/>
      <c r="X111" s="89">
        <f t="shared" ref="X111:AC114" si="159">X45*$C111</f>
        <v>0</v>
      </c>
      <c r="Y111" s="89">
        <f t="shared" si="159"/>
        <v>0</v>
      </c>
      <c r="Z111" s="89">
        <f t="shared" si="159"/>
        <v>0</v>
      </c>
      <c r="AA111" s="89">
        <f t="shared" si="159"/>
        <v>0</v>
      </c>
      <c r="AB111" s="89">
        <f t="shared" si="159"/>
        <v>0</v>
      </c>
      <c r="AC111" s="89">
        <f t="shared" si="159"/>
        <v>0</v>
      </c>
    </row>
    <row r="112" spans="1:29" ht="14.2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157"/>
        <v>39.612649233073981</v>
      </c>
      <c r="K112" s="89">
        <f t="shared" si="157"/>
        <v>18.99327907635039</v>
      </c>
      <c r="L112" s="89">
        <f t="shared" si="157"/>
        <v>36.173331565803821</v>
      </c>
      <c r="M112" s="89">
        <f t="shared" si="157"/>
        <v>47.002203954489303</v>
      </c>
      <c r="N112" s="89">
        <f t="shared" si="157"/>
        <v>10.024141841870502</v>
      </c>
      <c r="O112" s="89">
        <f t="shared" si="157"/>
        <v>19.945285669125607</v>
      </c>
      <c r="P112" s="64"/>
      <c r="Q112" s="89">
        <f t="shared" si="158"/>
        <v>45.853125266926021</v>
      </c>
      <c r="R112" s="89">
        <f t="shared" si="158"/>
        <v>26.960601723649603</v>
      </c>
      <c r="S112" s="89">
        <f t="shared" si="158"/>
        <v>57.65822923419617</v>
      </c>
      <c r="T112" s="89">
        <f t="shared" si="158"/>
        <v>80.214526045510709</v>
      </c>
      <c r="U112" s="89">
        <f t="shared" si="158"/>
        <v>18.645728858129495</v>
      </c>
      <c r="V112" s="89">
        <f t="shared" si="158"/>
        <v>37.103018830874383</v>
      </c>
      <c r="W112" s="64"/>
      <c r="X112" s="89">
        <f t="shared" si="159"/>
        <v>0</v>
      </c>
      <c r="Y112" s="89">
        <f t="shared" si="159"/>
        <v>0</v>
      </c>
      <c r="Z112" s="89">
        <f t="shared" si="159"/>
        <v>0</v>
      </c>
      <c r="AA112" s="89">
        <f t="shared" si="159"/>
        <v>0</v>
      </c>
      <c r="AB112" s="89">
        <f t="shared" si="159"/>
        <v>0</v>
      </c>
      <c r="AC112" s="89">
        <f t="shared" si="159"/>
        <v>0</v>
      </c>
    </row>
    <row r="113" spans="1:29" ht="14.2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157"/>
        <v>0</v>
      </c>
      <c r="K113" s="89">
        <f t="shared" si="157"/>
        <v>0</v>
      </c>
      <c r="L113" s="89">
        <f t="shared" si="157"/>
        <v>0</v>
      </c>
      <c r="M113" s="89">
        <f t="shared" si="157"/>
        <v>0</v>
      </c>
      <c r="N113" s="89">
        <f t="shared" si="157"/>
        <v>0</v>
      </c>
      <c r="O113" s="89">
        <f t="shared" si="157"/>
        <v>0</v>
      </c>
      <c r="P113" s="64"/>
      <c r="Q113" s="89">
        <f t="shared" si="158"/>
        <v>0</v>
      </c>
      <c r="R113" s="89">
        <f t="shared" si="158"/>
        <v>0</v>
      </c>
      <c r="S113" s="89">
        <f t="shared" si="158"/>
        <v>0</v>
      </c>
      <c r="T113" s="89">
        <f t="shared" si="158"/>
        <v>0</v>
      </c>
      <c r="U113" s="89">
        <f t="shared" si="158"/>
        <v>0</v>
      </c>
      <c r="V113" s="89">
        <f t="shared" si="158"/>
        <v>0</v>
      </c>
      <c r="W113" s="64"/>
      <c r="X113" s="89">
        <f t="shared" si="159"/>
        <v>0</v>
      </c>
      <c r="Y113" s="89">
        <f t="shared" si="159"/>
        <v>0</v>
      </c>
      <c r="Z113" s="89">
        <f t="shared" si="159"/>
        <v>0</v>
      </c>
      <c r="AA113" s="89">
        <f t="shared" si="159"/>
        <v>0</v>
      </c>
      <c r="AB113" s="89">
        <f t="shared" si="159"/>
        <v>0</v>
      </c>
      <c r="AC113" s="89">
        <f t="shared" si="159"/>
        <v>0</v>
      </c>
    </row>
    <row r="114" spans="1:29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157"/>
        <v>3849.3171651115053</v>
      </c>
      <c r="K114" s="30">
        <f t="shared" si="157"/>
        <v>3981.0432453397684</v>
      </c>
      <c r="L114" s="30">
        <f t="shared" si="157"/>
        <v>4485.5230989295796</v>
      </c>
      <c r="M114" s="30">
        <f t="shared" si="157"/>
        <v>4505.5125636357452</v>
      </c>
      <c r="N114" s="30">
        <f t="shared" si="157"/>
        <v>4778.9504288504368</v>
      </c>
      <c r="O114" s="30">
        <f t="shared" si="157"/>
        <v>4502.4408897577778</v>
      </c>
      <c r="P114" s="64"/>
      <c r="Q114" s="30">
        <f t="shared" si="158"/>
        <v>4455.7288033292589</v>
      </c>
      <c r="R114" s="30">
        <f t="shared" si="158"/>
        <v>5651.0158646526324</v>
      </c>
      <c r="S114" s="30">
        <f t="shared" si="158"/>
        <v>7149.6682190549191</v>
      </c>
      <c r="T114" s="30">
        <f t="shared" si="158"/>
        <v>7689.1618791764395</v>
      </c>
      <c r="U114" s="30">
        <f t="shared" si="158"/>
        <v>8889.2411269152144</v>
      </c>
      <c r="V114" s="30">
        <f t="shared" si="158"/>
        <v>8375.6207802114313</v>
      </c>
      <c r="W114" s="64"/>
      <c r="X114" s="30">
        <f t="shared" si="159"/>
        <v>0</v>
      </c>
      <c r="Y114" s="30">
        <f t="shared" si="159"/>
        <v>0</v>
      </c>
      <c r="Z114" s="30">
        <f t="shared" si="159"/>
        <v>0</v>
      </c>
      <c r="AA114" s="30">
        <f t="shared" si="159"/>
        <v>0</v>
      </c>
      <c r="AB114" s="30">
        <f t="shared" si="159"/>
        <v>0</v>
      </c>
      <c r="AC114" s="30">
        <f t="shared" si="159"/>
        <v>0</v>
      </c>
    </row>
    <row r="115" spans="1:29" ht="14.2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  <c r="P115" s="64"/>
      <c r="Q115" s="30"/>
      <c r="R115" s="37"/>
      <c r="S115" s="30"/>
      <c r="T115" s="30"/>
      <c r="U115" s="30"/>
      <c r="V115" s="30"/>
      <c r="W115" s="64"/>
      <c r="X115" s="30"/>
      <c r="Y115" s="37"/>
      <c r="Z115" s="30"/>
      <c r="AA115" s="30"/>
      <c r="AB115" s="30"/>
      <c r="AC115" s="30"/>
    </row>
    <row r="116" spans="1:29" ht="14.2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160">J50*$C116</f>
        <v>305.06300495410477</v>
      </c>
      <c r="K116" s="30">
        <f t="shared" si="160"/>
        <v>170.95221027748332</v>
      </c>
      <c r="L116" s="30">
        <f t="shared" si="160"/>
        <v>185.36755805140945</v>
      </c>
      <c r="M116" s="30">
        <f t="shared" si="160"/>
        <v>157.4551348647033</v>
      </c>
      <c r="N116" s="30">
        <f t="shared" si="160"/>
        <v>231.39646679136692</v>
      </c>
      <c r="O116" s="30">
        <f t="shared" si="160"/>
        <v>412.67950854424748</v>
      </c>
      <c r="P116" s="64"/>
      <c r="Q116" s="30">
        <f t="shared" ref="Q116:V129" si="161">Q50*$C116</f>
        <v>353.12185504589519</v>
      </c>
      <c r="R116" s="30">
        <f t="shared" si="161"/>
        <v>242.66344092251668</v>
      </c>
      <c r="S116" s="30">
        <f t="shared" si="161"/>
        <v>295.46532464859052</v>
      </c>
      <c r="T116" s="30">
        <f t="shared" si="161"/>
        <v>268.71482513529668</v>
      </c>
      <c r="U116" s="30">
        <f t="shared" si="161"/>
        <v>430.41647320863308</v>
      </c>
      <c r="V116" s="30">
        <f t="shared" si="161"/>
        <v>767.68294175575261</v>
      </c>
      <c r="W116" s="64"/>
      <c r="X116" s="30">
        <f t="shared" ref="X116:AC129" si="162">X50*$C116</f>
        <v>0</v>
      </c>
      <c r="Y116" s="30">
        <f t="shared" si="162"/>
        <v>0</v>
      </c>
      <c r="Z116" s="30">
        <f t="shared" si="162"/>
        <v>0</v>
      </c>
      <c r="AA116" s="30">
        <f t="shared" si="162"/>
        <v>0</v>
      </c>
      <c r="AB116" s="30">
        <f t="shared" si="162"/>
        <v>0</v>
      </c>
      <c r="AC116" s="30">
        <f t="shared" si="162"/>
        <v>0</v>
      </c>
    </row>
    <row r="117" spans="1:29" ht="14.2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160"/>
        <v>53.550962285017285</v>
      </c>
      <c r="K117" s="30">
        <f t="shared" si="160"/>
        <v>60.445254011531468</v>
      </c>
      <c r="L117" s="30">
        <f t="shared" si="160"/>
        <v>56.473873583992635</v>
      </c>
      <c r="M117" s="30">
        <f t="shared" si="160"/>
        <v>58.944358873390996</v>
      </c>
      <c r="N117" s="30">
        <f t="shared" si="160"/>
        <v>53.813094733812946</v>
      </c>
      <c r="O117" s="30">
        <f t="shared" si="160"/>
        <v>13.415646793448834</v>
      </c>
      <c r="P117" s="64"/>
      <c r="Q117" s="30">
        <f t="shared" si="161"/>
        <v>61.987244714982708</v>
      </c>
      <c r="R117" s="30">
        <f t="shared" si="161"/>
        <v>85.800898988468546</v>
      </c>
      <c r="S117" s="30">
        <f t="shared" si="161"/>
        <v>90.016136416007384</v>
      </c>
      <c r="T117" s="30">
        <f t="shared" si="161"/>
        <v>100.59515112660901</v>
      </c>
      <c r="U117" s="30">
        <f t="shared" si="161"/>
        <v>100.09678526618703</v>
      </c>
      <c r="V117" s="30">
        <f t="shared" si="161"/>
        <v>24.956323206551158</v>
      </c>
      <c r="W117" s="64"/>
      <c r="X117" s="30">
        <f t="shared" si="162"/>
        <v>0</v>
      </c>
      <c r="Y117" s="30">
        <f t="shared" si="162"/>
        <v>0</v>
      </c>
      <c r="Z117" s="30">
        <f t="shared" si="162"/>
        <v>0</v>
      </c>
      <c r="AA117" s="30">
        <f t="shared" si="162"/>
        <v>0</v>
      </c>
      <c r="AB117" s="30">
        <f t="shared" si="162"/>
        <v>0</v>
      </c>
      <c r="AC117" s="30">
        <f t="shared" si="162"/>
        <v>0</v>
      </c>
    </row>
    <row r="118" spans="1:29" ht="14.2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160"/>
        <v>49.734999566754446</v>
      </c>
      <c r="K118" s="30">
        <f t="shared" si="160"/>
        <v>32.007462978049766</v>
      </c>
      <c r="L118" s="30">
        <f t="shared" si="160"/>
        <v>36.317266184883628</v>
      </c>
      <c r="M118" s="30">
        <f t="shared" si="160"/>
        <v>51.682976641995786</v>
      </c>
      <c r="N118" s="30">
        <f t="shared" si="160"/>
        <v>66.514183769784182</v>
      </c>
      <c r="O118" s="30">
        <f t="shared" si="160"/>
        <v>51.66316420996209</v>
      </c>
      <c r="P118" s="64"/>
      <c r="Q118" s="30">
        <f t="shared" si="161"/>
        <v>57.570124933245559</v>
      </c>
      <c r="R118" s="30">
        <f t="shared" si="161"/>
        <v>45.433990521950228</v>
      </c>
      <c r="S118" s="30">
        <f t="shared" si="161"/>
        <v>57.887652815116368</v>
      </c>
      <c r="T118" s="30">
        <f t="shared" si="161"/>
        <v>88.202788958004234</v>
      </c>
      <c r="U118" s="30">
        <f t="shared" si="161"/>
        <v>123.72185623021582</v>
      </c>
      <c r="V118" s="30">
        <f t="shared" si="161"/>
        <v>96.105886190037893</v>
      </c>
      <c r="W118" s="64"/>
      <c r="X118" s="30">
        <f t="shared" si="162"/>
        <v>0</v>
      </c>
      <c r="Y118" s="30">
        <f t="shared" si="162"/>
        <v>0</v>
      </c>
      <c r="Z118" s="30">
        <f t="shared" si="162"/>
        <v>0</v>
      </c>
      <c r="AA118" s="30">
        <f t="shared" si="162"/>
        <v>0</v>
      </c>
      <c r="AB118" s="30">
        <f t="shared" si="162"/>
        <v>0</v>
      </c>
      <c r="AC118" s="30">
        <f t="shared" si="162"/>
        <v>0</v>
      </c>
    </row>
    <row r="119" spans="1:29" ht="14.2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160"/>
        <v>101.56737917428677</v>
      </c>
      <c r="K119" s="30">
        <f t="shared" si="160"/>
        <v>74.564764149929189</v>
      </c>
      <c r="L119" s="30">
        <f t="shared" si="160"/>
        <v>98.756147828558269</v>
      </c>
      <c r="M119" s="30">
        <f t="shared" si="160"/>
        <v>38.962300240306064</v>
      </c>
      <c r="N119" s="30">
        <f t="shared" si="160"/>
        <v>58.99338271942446</v>
      </c>
      <c r="O119" s="30">
        <f t="shared" si="160"/>
        <v>35.348288572008663</v>
      </c>
      <c r="P119" s="64"/>
      <c r="Q119" s="30">
        <f t="shared" si="161"/>
        <v>117.56804582571323</v>
      </c>
      <c r="R119" s="30">
        <f t="shared" si="161"/>
        <v>105.84327755007081</v>
      </c>
      <c r="S119" s="30">
        <f t="shared" si="161"/>
        <v>157.41167217144172</v>
      </c>
      <c r="T119" s="30">
        <f t="shared" si="161"/>
        <v>66.493529759693942</v>
      </c>
      <c r="U119" s="30">
        <f t="shared" si="161"/>
        <v>109.73254728057553</v>
      </c>
      <c r="V119" s="30">
        <f t="shared" si="161"/>
        <v>65.756301427991332</v>
      </c>
      <c r="W119" s="64"/>
      <c r="X119" s="30">
        <f t="shared" si="162"/>
        <v>0</v>
      </c>
      <c r="Y119" s="30">
        <f t="shared" si="162"/>
        <v>0</v>
      </c>
      <c r="Z119" s="30">
        <f t="shared" si="162"/>
        <v>0</v>
      </c>
      <c r="AA119" s="30">
        <f t="shared" si="162"/>
        <v>0</v>
      </c>
      <c r="AB119" s="30">
        <f t="shared" si="162"/>
        <v>0</v>
      </c>
      <c r="AC119" s="30">
        <f t="shared" si="162"/>
        <v>0</v>
      </c>
    </row>
    <row r="120" spans="1:29" ht="14.2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160"/>
        <v>46.564359920562474</v>
      </c>
      <c r="K120" s="30">
        <f t="shared" si="160"/>
        <v>26.201164561541571</v>
      </c>
      <c r="L120" s="30">
        <f t="shared" si="160"/>
        <v>50.058111212228283</v>
      </c>
      <c r="M120" s="30">
        <f t="shared" si="160"/>
        <v>42.166464689754115</v>
      </c>
      <c r="N120" s="30">
        <f t="shared" si="160"/>
        <v>42.101328975539566</v>
      </c>
      <c r="O120" s="30">
        <f t="shared" si="160"/>
        <v>34.953119709339468</v>
      </c>
      <c r="P120" s="64"/>
      <c r="Q120" s="30">
        <f t="shared" si="161"/>
        <v>53.89999077943753</v>
      </c>
      <c r="R120" s="30">
        <f t="shared" si="161"/>
        <v>37.192059338458428</v>
      </c>
      <c r="S120" s="30">
        <f t="shared" si="161"/>
        <v>79.789776787771729</v>
      </c>
      <c r="T120" s="30">
        <f t="shared" si="161"/>
        <v>71.96179531024589</v>
      </c>
      <c r="U120" s="30">
        <f t="shared" si="161"/>
        <v>78.31193702446042</v>
      </c>
      <c r="V120" s="30">
        <f t="shared" si="161"/>
        <v>65.021192490660525</v>
      </c>
      <c r="W120" s="64"/>
      <c r="X120" s="30">
        <f t="shared" si="162"/>
        <v>0</v>
      </c>
      <c r="Y120" s="30">
        <f t="shared" si="162"/>
        <v>0</v>
      </c>
      <c r="Z120" s="30">
        <f t="shared" si="162"/>
        <v>0</v>
      </c>
      <c r="AA120" s="30">
        <f t="shared" si="162"/>
        <v>0</v>
      </c>
      <c r="AB120" s="30">
        <f t="shared" si="162"/>
        <v>0</v>
      </c>
      <c r="AC120" s="30">
        <f t="shared" si="162"/>
        <v>0</v>
      </c>
    </row>
    <row r="121" spans="1:29" ht="14.2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160"/>
        <v>15.47404421105478</v>
      </c>
      <c r="K121" s="30">
        <f t="shared" si="160"/>
        <v>3.8113626057050372</v>
      </c>
      <c r="L121" s="30">
        <f t="shared" si="160"/>
        <v>9.4463833028650424</v>
      </c>
      <c r="M121" s="30">
        <f t="shared" si="160"/>
        <v>7.7259429414577774</v>
      </c>
      <c r="N121" s="30">
        <f t="shared" si="160"/>
        <v>6.3456635395683447</v>
      </c>
      <c r="O121" s="30">
        <f t="shared" si="160"/>
        <v>10.98238247834326</v>
      </c>
      <c r="P121" s="64"/>
      <c r="Q121" s="30">
        <f t="shared" si="161"/>
        <v>17.91178578894522</v>
      </c>
      <c r="R121" s="30">
        <f t="shared" si="161"/>
        <v>5.4101573942949619</v>
      </c>
      <c r="S121" s="30">
        <f t="shared" si="161"/>
        <v>15.056996697134956</v>
      </c>
      <c r="T121" s="30">
        <f t="shared" si="161"/>
        <v>13.185187058542223</v>
      </c>
      <c r="U121" s="30">
        <f t="shared" si="161"/>
        <v>11.803456460431654</v>
      </c>
      <c r="V121" s="30">
        <f t="shared" si="161"/>
        <v>20.429867521656739</v>
      </c>
      <c r="W121" s="64"/>
      <c r="X121" s="30">
        <f t="shared" si="162"/>
        <v>0</v>
      </c>
      <c r="Y121" s="30">
        <f t="shared" si="162"/>
        <v>0</v>
      </c>
      <c r="Z121" s="30">
        <f t="shared" si="162"/>
        <v>0</v>
      </c>
      <c r="AA121" s="30">
        <f t="shared" si="162"/>
        <v>0</v>
      </c>
      <c r="AB121" s="30">
        <f t="shared" si="162"/>
        <v>0</v>
      </c>
      <c r="AC121" s="30">
        <f t="shared" si="162"/>
        <v>0</v>
      </c>
    </row>
    <row r="122" spans="1:29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160"/>
        <v>0</v>
      </c>
      <c r="K122" s="96">
        <f t="shared" si="160"/>
        <v>0</v>
      </c>
      <c r="L122" s="96">
        <f t="shared" si="160"/>
        <v>0</v>
      </c>
      <c r="M122" s="96">
        <f t="shared" si="160"/>
        <v>0</v>
      </c>
      <c r="N122" s="96">
        <f t="shared" si="160"/>
        <v>0</v>
      </c>
      <c r="O122" s="96">
        <f t="shared" si="160"/>
        <v>0</v>
      </c>
      <c r="P122" s="64"/>
      <c r="Q122" s="96">
        <f t="shared" si="161"/>
        <v>0</v>
      </c>
      <c r="R122" s="96">
        <f t="shared" si="161"/>
        <v>0</v>
      </c>
      <c r="S122" s="96">
        <f t="shared" si="161"/>
        <v>0</v>
      </c>
      <c r="T122" s="96">
        <f t="shared" si="161"/>
        <v>0</v>
      </c>
      <c r="U122" s="96">
        <f t="shared" si="161"/>
        <v>0</v>
      </c>
      <c r="V122" s="96">
        <f t="shared" si="161"/>
        <v>0</v>
      </c>
      <c r="W122" s="64"/>
      <c r="X122" s="96">
        <f t="shared" si="162"/>
        <v>0</v>
      </c>
      <c r="Y122" s="96">
        <f t="shared" si="162"/>
        <v>0</v>
      </c>
      <c r="Z122" s="96">
        <f t="shared" si="162"/>
        <v>0</v>
      </c>
      <c r="AA122" s="96">
        <f t="shared" si="162"/>
        <v>0</v>
      </c>
      <c r="AB122" s="96">
        <f t="shared" si="162"/>
        <v>0</v>
      </c>
      <c r="AC122" s="96">
        <f t="shared" si="162"/>
        <v>0</v>
      </c>
    </row>
    <row r="123" spans="1:29" ht="14.2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160"/>
        <v>16.648093677276357</v>
      </c>
      <c r="K123" s="89">
        <f t="shared" si="160"/>
        <v>-26.728061039854339</v>
      </c>
      <c r="L123" s="89">
        <f t="shared" si="160"/>
        <v>-55.522329280874104</v>
      </c>
      <c r="M123" s="89">
        <f t="shared" si="160"/>
        <v>11.683141807356634</v>
      </c>
      <c r="N123" s="89">
        <f t="shared" si="160"/>
        <v>-10.174343743165466</v>
      </c>
      <c r="O123" s="89">
        <f t="shared" si="160"/>
        <v>3.6886596529507307</v>
      </c>
      <c r="P123" s="64"/>
      <c r="Q123" s="89">
        <f t="shared" si="161"/>
        <v>19.270792022723647</v>
      </c>
      <c r="R123" s="89">
        <f t="shared" si="161"/>
        <v>-37.939978960145659</v>
      </c>
      <c r="S123" s="89">
        <f t="shared" si="161"/>
        <v>-88.499429019125913</v>
      </c>
      <c r="T123" s="89">
        <f t="shared" si="161"/>
        <v>19.938590192643368</v>
      </c>
      <c r="U123" s="89">
        <f t="shared" si="161"/>
        <v>-18.925116756834523</v>
      </c>
      <c r="V123" s="89">
        <f t="shared" si="161"/>
        <v>6.8617923470492679</v>
      </c>
      <c r="W123" s="64"/>
      <c r="X123" s="89">
        <f t="shared" si="162"/>
        <v>0</v>
      </c>
      <c r="Y123" s="89">
        <f t="shared" si="162"/>
        <v>0</v>
      </c>
      <c r="Z123" s="89">
        <f t="shared" si="162"/>
        <v>0</v>
      </c>
      <c r="AA123" s="89">
        <f t="shared" si="162"/>
        <v>0</v>
      </c>
      <c r="AB123" s="89">
        <f t="shared" si="162"/>
        <v>0</v>
      </c>
      <c r="AC123" s="89">
        <f t="shared" si="162"/>
        <v>0</v>
      </c>
    </row>
    <row r="124" spans="1:29" ht="14.2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160"/>
        <v>2.1652416667766357</v>
      </c>
      <c r="K124" s="30">
        <f t="shared" si="160"/>
        <v>1.0325932874772406</v>
      </c>
      <c r="L124" s="30">
        <f t="shared" si="160"/>
        <v>1.2555749988478377</v>
      </c>
      <c r="M124" s="30">
        <f t="shared" si="160"/>
        <v>1.8945086956521739</v>
      </c>
      <c r="N124" s="30">
        <f t="shared" si="160"/>
        <v>1.4363887338129497</v>
      </c>
      <c r="O124" s="30">
        <f t="shared" si="160"/>
        <v>1.7246559542501352</v>
      </c>
      <c r="P124" s="64"/>
      <c r="Q124" s="30">
        <f t="shared" si="161"/>
        <v>2.5063483332233649</v>
      </c>
      <c r="R124" s="30">
        <f t="shared" si="161"/>
        <v>1.4657467125227592</v>
      </c>
      <c r="S124" s="30">
        <f t="shared" si="161"/>
        <v>2.0013150011521623</v>
      </c>
      <c r="T124" s="30">
        <f t="shared" si="161"/>
        <v>3.2331913043478258</v>
      </c>
      <c r="U124" s="30">
        <f t="shared" si="161"/>
        <v>2.6718012661870496</v>
      </c>
      <c r="V124" s="30">
        <f t="shared" si="161"/>
        <v>3.2082740457498642</v>
      </c>
      <c r="W124" s="64"/>
      <c r="X124" s="30">
        <f t="shared" si="162"/>
        <v>0</v>
      </c>
      <c r="Y124" s="30">
        <f t="shared" si="162"/>
        <v>0</v>
      </c>
      <c r="Z124" s="30">
        <f t="shared" si="162"/>
        <v>0</v>
      </c>
      <c r="AA124" s="30">
        <f t="shared" si="162"/>
        <v>0</v>
      </c>
      <c r="AB124" s="30">
        <f t="shared" si="162"/>
        <v>0</v>
      </c>
      <c r="AC124" s="30">
        <f t="shared" si="162"/>
        <v>0</v>
      </c>
    </row>
    <row r="125" spans="1:29" ht="14.2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160"/>
        <v>17.858913721795233</v>
      </c>
      <c r="K125" s="30">
        <f t="shared" si="160"/>
        <v>22.656954067610759</v>
      </c>
      <c r="L125" s="30">
        <f t="shared" si="160"/>
        <v>6.2533871779706578</v>
      </c>
      <c r="M125" s="30">
        <f t="shared" si="160"/>
        <v>17.780461963575501</v>
      </c>
      <c r="N125" s="30">
        <f t="shared" si="160"/>
        <v>14.972570590791367</v>
      </c>
      <c r="O125" s="30">
        <f t="shared" si="160"/>
        <v>80.617950487763949</v>
      </c>
      <c r="P125" s="64"/>
      <c r="Q125" s="30">
        <f t="shared" si="161"/>
        <v>20.672361578204761</v>
      </c>
      <c r="R125" s="30">
        <f t="shared" si="161"/>
        <v>32.161119332389234</v>
      </c>
      <c r="S125" s="30">
        <f t="shared" si="161"/>
        <v>9.9675428220293423</v>
      </c>
      <c r="T125" s="30">
        <f t="shared" si="161"/>
        <v>30.344350036424501</v>
      </c>
      <c r="U125" s="30">
        <f t="shared" si="161"/>
        <v>27.850213609208627</v>
      </c>
      <c r="V125" s="30">
        <f t="shared" si="161"/>
        <v>149.96873871223605</v>
      </c>
      <c r="W125" s="64"/>
      <c r="X125" s="30">
        <f t="shared" si="162"/>
        <v>0</v>
      </c>
      <c r="Y125" s="30">
        <f t="shared" si="162"/>
        <v>0</v>
      </c>
      <c r="Z125" s="30">
        <f t="shared" si="162"/>
        <v>0</v>
      </c>
      <c r="AA125" s="30">
        <f t="shared" si="162"/>
        <v>0</v>
      </c>
      <c r="AB125" s="30">
        <f t="shared" si="162"/>
        <v>0</v>
      </c>
      <c r="AC125" s="30">
        <f t="shared" si="162"/>
        <v>0</v>
      </c>
    </row>
    <row r="126" spans="1:29" ht="14.2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160"/>
        <v>10.057507890490438</v>
      </c>
      <c r="K126" s="30">
        <f t="shared" si="160"/>
        <v>0.587510258952053</v>
      </c>
      <c r="L126" s="30">
        <f t="shared" si="160"/>
        <v>38.929607302941854</v>
      </c>
      <c r="M126" s="30">
        <f t="shared" si="160"/>
        <v>21.66365539433308</v>
      </c>
      <c r="N126" s="30">
        <f t="shared" si="160"/>
        <v>19.913269597122309</v>
      </c>
      <c r="O126" s="30">
        <f t="shared" si="160"/>
        <v>21.281553065782362</v>
      </c>
      <c r="P126" s="64"/>
      <c r="Q126" s="30">
        <f t="shared" si="161"/>
        <v>11.641942109509547</v>
      </c>
      <c r="R126" s="30">
        <f t="shared" si="161"/>
        <v>0.83395974104794612</v>
      </c>
      <c r="S126" s="30">
        <f t="shared" si="161"/>
        <v>62.051575697058155</v>
      </c>
      <c r="T126" s="30">
        <f t="shared" si="161"/>
        <v>36.971454605666914</v>
      </c>
      <c r="U126" s="30">
        <f t="shared" si="161"/>
        <v>37.040320402877704</v>
      </c>
      <c r="V126" s="30">
        <f t="shared" si="161"/>
        <v>39.588796934217669</v>
      </c>
      <c r="W126" s="64"/>
      <c r="X126" s="30">
        <f t="shared" si="162"/>
        <v>0</v>
      </c>
      <c r="Y126" s="30">
        <f t="shared" si="162"/>
        <v>0</v>
      </c>
      <c r="Z126" s="30">
        <f t="shared" si="162"/>
        <v>0</v>
      </c>
      <c r="AA126" s="30">
        <f t="shared" si="162"/>
        <v>0</v>
      </c>
      <c r="AB126" s="30">
        <f t="shared" si="162"/>
        <v>0</v>
      </c>
      <c r="AC126" s="30">
        <f t="shared" si="162"/>
        <v>0</v>
      </c>
    </row>
    <row r="127" spans="1:29" ht="14.2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160"/>
        <v>14.002456457443415</v>
      </c>
      <c r="K127" s="30">
        <f t="shared" si="160"/>
        <v>18.667250581225971</v>
      </c>
      <c r="L127" s="30">
        <f t="shared" si="160"/>
        <v>16.935350823027882</v>
      </c>
      <c r="M127" s="30">
        <f t="shared" si="160"/>
        <v>19.363581440887899</v>
      </c>
      <c r="N127" s="30">
        <f t="shared" si="160"/>
        <v>16.64578474705036</v>
      </c>
      <c r="O127" s="30">
        <f t="shared" si="160"/>
        <v>19.794340050812128</v>
      </c>
      <c r="P127" s="64"/>
      <c r="Q127" s="30">
        <f t="shared" si="161"/>
        <v>16.208367842556587</v>
      </c>
      <c r="R127" s="30">
        <f t="shared" si="161"/>
        <v>26.497810418774016</v>
      </c>
      <c r="S127" s="30">
        <f t="shared" si="161"/>
        <v>26.99398417697212</v>
      </c>
      <c r="T127" s="30">
        <f t="shared" si="161"/>
        <v>33.0461207591121</v>
      </c>
      <c r="U127" s="30">
        <f t="shared" si="161"/>
        <v>30.962529652949641</v>
      </c>
      <c r="V127" s="30">
        <f t="shared" si="161"/>
        <v>36.82222374918787</v>
      </c>
      <c r="W127" s="64"/>
      <c r="X127" s="30">
        <f t="shared" si="162"/>
        <v>0</v>
      </c>
      <c r="Y127" s="30">
        <f t="shared" si="162"/>
        <v>0</v>
      </c>
      <c r="Z127" s="30">
        <f t="shared" si="162"/>
        <v>0</v>
      </c>
      <c r="AA127" s="30">
        <f t="shared" si="162"/>
        <v>0</v>
      </c>
      <c r="AB127" s="30">
        <f t="shared" si="162"/>
        <v>0</v>
      </c>
      <c r="AC127" s="30">
        <f t="shared" si="162"/>
        <v>0</v>
      </c>
    </row>
    <row r="128" spans="1:29" ht="14.2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160"/>
        <v>31.331526539131492</v>
      </c>
      <c r="K128" s="30">
        <f t="shared" si="160"/>
        <v>22.69024806530447</v>
      </c>
      <c r="L128" s="30">
        <f t="shared" si="160"/>
        <v>28.584136978838622</v>
      </c>
      <c r="M128" s="30">
        <f t="shared" si="160"/>
        <v>22.113858449966127</v>
      </c>
      <c r="N128" s="30">
        <f t="shared" si="160"/>
        <v>37.608510506762585</v>
      </c>
      <c r="O128" s="30">
        <f t="shared" si="160"/>
        <v>20.684864752382239</v>
      </c>
      <c r="P128" s="64"/>
      <c r="Q128" s="30">
        <f t="shared" si="161"/>
        <v>36.267415560868521</v>
      </c>
      <c r="R128" s="30">
        <f t="shared" si="161"/>
        <v>32.208379534695524</v>
      </c>
      <c r="S128" s="30">
        <f t="shared" si="161"/>
        <v>45.56148552116138</v>
      </c>
      <c r="T128" s="30">
        <f t="shared" si="161"/>
        <v>37.739776550033874</v>
      </c>
      <c r="U128" s="30">
        <f t="shared" si="161"/>
        <v>69.954924893237404</v>
      </c>
      <c r="V128" s="30">
        <f t="shared" si="161"/>
        <v>38.478813447617753</v>
      </c>
      <c r="W128" s="64"/>
      <c r="X128" s="30">
        <f t="shared" si="162"/>
        <v>0</v>
      </c>
      <c r="Y128" s="30">
        <f t="shared" si="162"/>
        <v>0</v>
      </c>
      <c r="Z128" s="30">
        <f t="shared" si="162"/>
        <v>0</v>
      </c>
      <c r="AA128" s="30">
        <f t="shared" si="162"/>
        <v>0</v>
      </c>
      <c r="AB128" s="30">
        <f t="shared" si="162"/>
        <v>0</v>
      </c>
      <c r="AC128" s="30">
        <f t="shared" si="162"/>
        <v>0</v>
      </c>
    </row>
    <row r="129" spans="1:29" ht="14.2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160"/>
        <v>280.3406650839205</v>
      </c>
      <c r="K129" s="30">
        <f t="shared" si="160"/>
        <v>467.39474117679526</v>
      </c>
      <c r="L129" s="30">
        <f t="shared" si="160"/>
        <v>464.87707745014211</v>
      </c>
      <c r="M129" s="30">
        <f t="shared" si="160"/>
        <v>466.03830728611126</v>
      </c>
      <c r="N129" s="30">
        <f t="shared" si="160"/>
        <v>483.95554558316547</v>
      </c>
      <c r="O129" s="30">
        <f t="shared" si="160"/>
        <v>482.53085298967244</v>
      </c>
      <c r="P129" s="64"/>
      <c r="Q129" s="30">
        <f t="shared" si="161"/>
        <v>324.50482061607977</v>
      </c>
      <c r="R129" s="30">
        <f t="shared" si="161"/>
        <v>663.45802712320415</v>
      </c>
      <c r="S129" s="30">
        <f t="shared" si="161"/>
        <v>740.9875711498579</v>
      </c>
      <c r="T129" s="30">
        <f t="shared" si="161"/>
        <v>795.34657511388764</v>
      </c>
      <c r="U129" s="30">
        <f t="shared" si="161"/>
        <v>900.19714651683432</v>
      </c>
      <c r="V129" s="30">
        <f t="shared" si="161"/>
        <v>897.62320891032766</v>
      </c>
      <c r="W129" s="64"/>
      <c r="X129" s="30">
        <f t="shared" si="162"/>
        <v>0</v>
      </c>
      <c r="Y129" s="30">
        <f t="shared" si="162"/>
        <v>0</v>
      </c>
      <c r="Z129" s="30">
        <f t="shared" si="162"/>
        <v>0</v>
      </c>
      <c r="AA129" s="30">
        <f t="shared" si="162"/>
        <v>0</v>
      </c>
      <c r="AB129" s="30">
        <f t="shared" si="162"/>
        <v>0</v>
      </c>
      <c r="AC129" s="30">
        <f t="shared" si="162"/>
        <v>0</v>
      </c>
    </row>
    <row r="130" spans="1:29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944.3591551486146</v>
      </c>
      <c r="K130" s="15">
        <f t="shared" ref="K130:O130" si="163">SUM(K116:K129)</f>
        <v>874.28345498175167</v>
      </c>
      <c r="L130" s="15">
        <f t="shared" si="163"/>
        <v>937.73214561483223</v>
      </c>
      <c r="M130" s="15">
        <f t="shared" si="163"/>
        <v>917.47469328949069</v>
      </c>
      <c r="N130" s="15">
        <f t="shared" si="163"/>
        <v>1023.5218465450359</v>
      </c>
      <c r="O130" s="15">
        <f t="shared" si="163"/>
        <v>1189.364987260964</v>
      </c>
      <c r="P130" s="64"/>
      <c r="Q130" s="15">
        <f>SUM(Q116:Q129)</f>
        <v>1093.1310951513856</v>
      </c>
      <c r="R130" s="15">
        <f t="shared" ref="R130:V130" si="164">SUM(R116:R129)</f>
        <v>1241.0288886182477</v>
      </c>
      <c r="S130" s="15">
        <f t="shared" si="164"/>
        <v>1494.6916048851681</v>
      </c>
      <c r="T130" s="15">
        <f t="shared" si="164"/>
        <v>1565.7733359105082</v>
      </c>
      <c r="U130" s="15">
        <f t="shared" si="164"/>
        <v>1903.8348750549637</v>
      </c>
      <c r="V130" s="15">
        <f t="shared" si="164"/>
        <v>2212.5043607390362</v>
      </c>
      <c r="W130" s="64"/>
      <c r="X130" s="15">
        <f>SUM(X116:X129)</f>
        <v>0</v>
      </c>
      <c r="Y130" s="15">
        <f t="shared" ref="Y130:AC130" si="165">SUM(Y116:Y129)</f>
        <v>0</v>
      </c>
      <c r="Z130" s="15">
        <f t="shared" si="165"/>
        <v>0</v>
      </c>
      <c r="AA130" s="15">
        <f t="shared" si="165"/>
        <v>0</v>
      </c>
      <c r="AB130" s="15">
        <f t="shared" si="165"/>
        <v>0</v>
      </c>
      <c r="AC130" s="15">
        <f t="shared" si="165"/>
        <v>0</v>
      </c>
    </row>
    <row r="131" spans="1:29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25731.819021313044</v>
      </c>
      <c r="K131" s="15">
        <f t="shared" ref="K131:O131" si="166">K130+K114+K113+K112+K111+K90+K79+K78+K77+K76+K75+K110</f>
        <v>26334.165340574542</v>
      </c>
      <c r="L131" s="15">
        <f t="shared" si="166"/>
        <v>26680.765304503777</v>
      </c>
      <c r="M131" s="15">
        <f t="shared" si="166"/>
        <v>27413.683567458789</v>
      </c>
      <c r="N131" s="15">
        <f t="shared" si="166"/>
        <v>29432.391881182095</v>
      </c>
      <c r="O131" s="15">
        <f t="shared" si="166"/>
        <v>30392.543443577917</v>
      </c>
      <c r="P131" s="64"/>
      <c r="Q131" s="15">
        <f>Q130+Q114+Q113+Q112+Q111+Q90+Q79+Q78+Q77+Q76+Q75+Q110</f>
        <v>29785.544359527721</v>
      </c>
      <c r="R131" s="15">
        <f t="shared" ref="R131:V131" si="167">R130+R114+R113+R112+R111+R90+R79+R78+R77+R76+R75+R110</f>
        <v>37380.851437917845</v>
      </c>
      <c r="S131" s="15">
        <f t="shared" si="167"/>
        <v>42527.619532980716</v>
      </c>
      <c r="T131" s="15">
        <f t="shared" si="167"/>
        <v>46784.521778053386</v>
      </c>
      <c r="U131" s="15">
        <f t="shared" si="167"/>
        <v>54746.67131808355</v>
      </c>
      <c r="V131" s="15">
        <f t="shared" si="167"/>
        <v>56537.425956791281</v>
      </c>
      <c r="W131" s="64"/>
      <c r="X131" s="15">
        <f>X130+X114+X113+X112+X111+X90+X79+X78+X77+X76+X75+X110</f>
        <v>0</v>
      </c>
      <c r="Y131" s="15">
        <f t="shared" ref="Y131:AC131" si="168">Y130+Y114+Y113+Y112+Y111+Y90+Y79+Y78+Y77+Y76+Y75+Y110</f>
        <v>0</v>
      </c>
      <c r="Z131" s="15">
        <f t="shared" si="168"/>
        <v>0</v>
      </c>
      <c r="AA131" s="15">
        <f t="shared" si="168"/>
        <v>0</v>
      </c>
      <c r="AB131" s="15">
        <f t="shared" si="168"/>
        <v>0</v>
      </c>
      <c r="AC131" s="15">
        <f t="shared" si="168"/>
        <v>0</v>
      </c>
    </row>
    <row r="132" spans="1:29" ht="14.2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169">J66*$C132</f>
        <v>-50.504716400380708</v>
      </c>
      <c r="K132" s="30">
        <f t="shared" si="169"/>
        <v>-78.530497125166903</v>
      </c>
      <c r="L132" s="30">
        <f t="shared" si="169"/>
        <v>-41.432413362523995</v>
      </c>
      <c r="M132" s="30">
        <f t="shared" si="169"/>
        <v>-46.574989380261428</v>
      </c>
      <c r="N132" s="30">
        <f t="shared" si="169"/>
        <v>-55.29224562863309</v>
      </c>
      <c r="O132" s="30">
        <f t="shared" si="169"/>
        <v>-54.65337503401463</v>
      </c>
      <c r="P132" s="64"/>
      <c r="Q132" s="30">
        <f t="shared" ref="Q132:V132" si="170">Q66*$C132</f>
        <v>-58.461100999619305</v>
      </c>
      <c r="R132" s="30">
        <f t="shared" si="170"/>
        <v>-111.47256077483308</v>
      </c>
      <c r="S132" s="30">
        <f t="shared" si="170"/>
        <v>-66.040905937475998</v>
      </c>
      <c r="T132" s="30">
        <f t="shared" si="170"/>
        <v>-79.48543651973857</v>
      </c>
      <c r="U132" s="30">
        <f t="shared" si="170"/>
        <v>-102.84812767136688</v>
      </c>
      <c r="V132" s="30">
        <f t="shared" si="170"/>
        <v>-101.66839606598538</v>
      </c>
      <c r="W132" s="64"/>
      <c r="X132" s="30">
        <f t="shared" ref="X132:AC132" si="171">X66*$C132</f>
        <v>0</v>
      </c>
      <c r="Y132" s="30">
        <f t="shared" si="171"/>
        <v>0</v>
      </c>
      <c r="Z132" s="30">
        <f t="shared" si="171"/>
        <v>0</v>
      </c>
      <c r="AA132" s="30">
        <f t="shared" si="171"/>
        <v>0</v>
      </c>
      <c r="AB132" s="30">
        <f t="shared" si="171"/>
        <v>0</v>
      </c>
      <c r="AC132" s="30">
        <f t="shared" si="171"/>
        <v>0</v>
      </c>
    </row>
    <row r="133" spans="1:29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25681.314304912663</v>
      </c>
      <c r="K133" s="15">
        <f t="shared" ref="K133:O133" si="172">K131+K132</f>
        <v>26255.634843449374</v>
      </c>
      <c r="L133" s="15">
        <f t="shared" si="172"/>
        <v>26639.332891141254</v>
      </c>
      <c r="M133" s="15">
        <f t="shared" si="172"/>
        <v>27367.108578078529</v>
      </c>
      <c r="N133" s="15">
        <f t="shared" si="172"/>
        <v>29377.099635553463</v>
      </c>
      <c r="O133" s="15">
        <f t="shared" si="172"/>
        <v>30337.890068543904</v>
      </c>
      <c r="P133" s="64"/>
      <c r="Q133" s="15">
        <f>Q131+Q132</f>
        <v>29727.083258528102</v>
      </c>
      <c r="R133" s="15">
        <f t="shared" ref="R133:V133" si="173">R131+R132</f>
        <v>37269.378877143012</v>
      </c>
      <c r="S133" s="15">
        <f t="shared" si="173"/>
        <v>42461.578627043244</v>
      </c>
      <c r="T133" s="15">
        <f t="shared" si="173"/>
        <v>46705.036341533647</v>
      </c>
      <c r="U133" s="15">
        <f t="shared" si="173"/>
        <v>54643.823190412186</v>
      </c>
      <c r="V133" s="15">
        <f t="shared" si="173"/>
        <v>56435.757560725295</v>
      </c>
      <c r="W133" s="64"/>
      <c r="X133" s="15">
        <f>X131+X132</f>
        <v>0</v>
      </c>
      <c r="Y133" s="15">
        <f t="shared" ref="Y133:AC133" si="174">Y131+Y132</f>
        <v>0</v>
      </c>
      <c r="Z133" s="15">
        <f t="shared" si="174"/>
        <v>0</v>
      </c>
      <c r="AA133" s="15">
        <f t="shared" si="174"/>
        <v>0</v>
      </c>
      <c r="AB133" s="15">
        <f t="shared" si="174"/>
        <v>0</v>
      </c>
      <c r="AC133" s="15">
        <f t="shared" si="174"/>
        <v>0</v>
      </c>
    </row>
    <row r="134" spans="1:29" ht="14.2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175">J68*$C134</f>
        <v>0</v>
      </c>
      <c r="K134" s="89">
        <f t="shared" si="175"/>
        <v>0</v>
      </c>
      <c r="L134" s="89">
        <f t="shared" si="175"/>
        <v>0</v>
      </c>
      <c r="M134" s="89">
        <f t="shared" si="175"/>
        <v>0</v>
      </c>
      <c r="N134" s="89">
        <f t="shared" si="175"/>
        <v>0</v>
      </c>
      <c r="O134" s="89">
        <f t="shared" si="175"/>
        <v>0</v>
      </c>
      <c r="P134" s="64"/>
      <c r="Q134" s="89">
        <f t="shared" ref="Q134:V134" si="176">Q68*$C134</f>
        <v>0</v>
      </c>
      <c r="R134" s="89">
        <f t="shared" si="176"/>
        <v>0</v>
      </c>
      <c r="S134" s="89">
        <f t="shared" si="176"/>
        <v>0</v>
      </c>
      <c r="T134" s="89">
        <f t="shared" si="176"/>
        <v>0</v>
      </c>
      <c r="U134" s="89">
        <f t="shared" si="176"/>
        <v>0</v>
      </c>
      <c r="V134" s="89">
        <f t="shared" si="176"/>
        <v>0</v>
      </c>
      <c r="W134" s="64"/>
      <c r="X134" s="89">
        <f t="shared" ref="X134:AC134" si="177">X68*$C134</f>
        <v>0</v>
      </c>
      <c r="Y134" s="89">
        <f t="shared" si="177"/>
        <v>0</v>
      </c>
      <c r="Z134" s="89">
        <f t="shared" si="177"/>
        <v>0</v>
      </c>
      <c r="AA134" s="89">
        <f t="shared" si="177"/>
        <v>0</v>
      </c>
      <c r="AB134" s="89">
        <f t="shared" si="177"/>
        <v>0</v>
      </c>
      <c r="AC134" s="89">
        <f t="shared" si="177"/>
        <v>0</v>
      </c>
    </row>
    <row r="135" spans="1:29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25681.314304912663</v>
      </c>
      <c r="K135" s="83">
        <f t="shared" ref="K135:O135" si="178">K134+K133</f>
        <v>26255.634843449374</v>
      </c>
      <c r="L135" s="83">
        <f t="shared" si="178"/>
        <v>26639.332891141254</v>
      </c>
      <c r="M135" s="83">
        <f t="shared" si="178"/>
        <v>27367.108578078529</v>
      </c>
      <c r="N135" s="83">
        <f t="shared" si="178"/>
        <v>29377.099635553463</v>
      </c>
      <c r="O135" s="83">
        <f t="shared" si="178"/>
        <v>30337.890068543904</v>
      </c>
      <c r="P135" s="64"/>
      <c r="Q135" s="83">
        <f>Q134+Q133</f>
        <v>29727.083258528102</v>
      </c>
      <c r="R135" s="83">
        <f t="shared" ref="R135:V135" si="179">R134+R133</f>
        <v>37269.378877143012</v>
      </c>
      <c r="S135" s="83">
        <f t="shared" si="179"/>
        <v>42461.578627043244</v>
      </c>
      <c r="T135" s="83">
        <f t="shared" si="179"/>
        <v>46705.036341533647</v>
      </c>
      <c r="U135" s="83">
        <f t="shared" si="179"/>
        <v>54643.823190412186</v>
      </c>
      <c r="V135" s="83">
        <f t="shared" si="179"/>
        <v>56435.757560725295</v>
      </c>
      <c r="W135" s="64"/>
      <c r="X135" s="83">
        <f>X134+X133</f>
        <v>0</v>
      </c>
      <c r="Y135" s="83">
        <f t="shared" ref="Y135:AC135" si="180">Y134+Y133</f>
        <v>0</v>
      </c>
      <c r="Z135" s="83">
        <f t="shared" si="180"/>
        <v>0</v>
      </c>
      <c r="AA135" s="83">
        <f t="shared" si="180"/>
        <v>0</v>
      </c>
      <c r="AB135" s="83">
        <f t="shared" si="180"/>
        <v>0</v>
      </c>
      <c r="AC135" s="83">
        <f t="shared" si="180"/>
        <v>0</v>
      </c>
    </row>
    <row r="136" spans="1:29" ht="14.2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4"/>
      <c r="K136" s="365"/>
      <c r="L136" s="365"/>
      <c r="M136" s="365"/>
      <c r="N136" s="365"/>
      <c r="O136" s="64"/>
      <c r="P136" s="64"/>
      <c r="Q136" s="84"/>
      <c r="R136" s="365"/>
      <c r="S136" s="365"/>
      <c r="T136" s="365"/>
      <c r="U136" s="365"/>
      <c r="V136" s="64"/>
      <c r="W136" s="64"/>
      <c r="X136" s="84"/>
      <c r="Y136" s="365"/>
      <c r="Z136" s="365"/>
      <c r="AA136" s="365"/>
      <c r="AB136" s="365"/>
      <c r="AC136" s="64"/>
    </row>
    <row r="137" spans="1:29" ht="14.25"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ht="14.25">
      <c r="J138" s="93"/>
      <c r="K138" s="93"/>
      <c r="L138" s="93"/>
      <c r="M138" s="93"/>
      <c r="N138" s="93"/>
      <c r="O138" s="93"/>
      <c r="P138" s="64"/>
      <c r="Q138" s="93"/>
      <c r="R138" s="93"/>
      <c r="S138" s="93"/>
      <c r="T138" s="93"/>
      <c r="U138" s="93"/>
      <c r="V138" s="93"/>
      <c r="W138" s="64"/>
      <c r="X138" s="93"/>
      <c r="Y138" s="93"/>
      <c r="Z138" s="93"/>
      <c r="AA138" s="93"/>
      <c r="AB138" s="93"/>
      <c r="AC138" s="93"/>
    </row>
    <row r="139" spans="1:29" ht="14.25">
      <c r="J139" s="93">
        <f t="shared" ref="J139:O139" si="181">J135/J7</f>
        <v>20.381995480089415</v>
      </c>
      <c r="K139" s="93">
        <f t="shared" si="181"/>
        <v>20.837805431309025</v>
      </c>
      <c r="L139" s="93">
        <f t="shared" si="181"/>
        <v>21.142327691381947</v>
      </c>
      <c r="M139" s="93">
        <f t="shared" si="181"/>
        <v>21.719927442919467</v>
      </c>
      <c r="N139" s="93">
        <f t="shared" si="181"/>
        <v>23.315158440915447</v>
      </c>
      <c r="O139" s="93">
        <f t="shared" si="181"/>
        <v>24.077690530590399</v>
      </c>
      <c r="P139" s="64"/>
      <c r="Q139" s="93">
        <f t="shared" ref="Q139:V139" si="182">Q135/Q7</f>
        <v>14.554507232644044</v>
      </c>
      <c r="R139" s="93">
        <f t="shared" si="182"/>
        <v>14.907751550857204</v>
      </c>
      <c r="S139" s="93">
        <f t="shared" si="182"/>
        <v>14.153859542347748</v>
      </c>
      <c r="T139" s="93">
        <f t="shared" si="182"/>
        <v>14.545510464726776</v>
      </c>
      <c r="U139" s="93">
        <f t="shared" si="182"/>
        <v>15.612520911546339</v>
      </c>
      <c r="V139" s="93">
        <f t="shared" si="182"/>
        <v>16.124502160207228</v>
      </c>
      <c r="W139" s="64"/>
      <c r="X139" s="93" t="e">
        <f t="shared" ref="X139:AC139" si="183">X135/X7</f>
        <v>#DIV/0!</v>
      </c>
      <c r="Y139" s="93" t="e">
        <f t="shared" si="183"/>
        <v>#DIV/0!</v>
      </c>
      <c r="Z139" s="93" t="e">
        <f t="shared" si="183"/>
        <v>#DIV/0!</v>
      </c>
      <c r="AA139" s="93" t="e">
        <f t="shared" si="183"/>
        <v>#DIV/0!</v>
      </c>
      <c r="AB139" s="93" t="e">
        <f t="shared" si="183"/>
        <v>#DIV/0!</v>
      </c>
      <c r="AC139" s="93" t="e">
        <f t="shared" si="183"/>
        <v>#DIV/0!</v>
      </c>
    </row>
    <row r="140" spans="1:29" ht="14.25">
      <c r="J140" s="161"/>
      <c r="K140" s="162"/>
      <c r="L140" s="162"/>
      <c r="M140" s="162"/>
      <c r="N140" s="161">
        <f>N29/10/N7</f>
        <v>4.3375553483864335E-2</v>
      </c>
      <c r="O140" s="93"/>
      <c r="P140" s="64"/>
      <c r="Q140" s="161"/>
      <c r="R140" s="162"/>
      <c r="S140" s="162"/>
      <c r="T140" s="162"/>
      <c r="U140" s="161">
        <f>U29/10/U7</f>
        <v>2.9045555814380265E-2</v>
      </c>
      <c r="V140" s="93"/>
      <c r="W140" s="64"/>
      <c r="X140" s="161"/>
      <c r="Y140" s="162"/>
      <c r="Z140" s="162"/>
      <c r="AA140" s="162"/>
      <c r="AB140" s="161" t="e">
        <f>AB29/10/AB7</f>
        <v>#DIV/0!</v>
      </c>
      <c r="AC140" s="93"/>
    </row>
    <row r="143" spans="1:29" ht="15.75">
      <c r="A143" s="140" t="s">
        <v>160</v>
      </c>
      <c r="B143" s="141" t="s">
        <v>161</v>
      </c>
      <c r="C143" s="142">
        <v>202.39831510000002</v>
      </c>
      <c r="D143" s="142">
        <v>294.92159179999999</v>
      </c>
      <c r="E143" s="142">
        <v>323.25418819999999</v>
      </c>
      <c r="F143" s="142">
        <v>357.88036600000004</v>
      </c>
      <c r="G143" s="142">
        <v>274.7574601</v>
      </c>
      <c r="H143" s="142">
        <v>346.68522759999996</v>
      </c>
    </row>
    <row r="144" spans="1:29" ht="15.75">
      <c r="A144" s="140" t="s">
        <v>162</v>
      </c>
      <c r="B144" s="141" t="s">
        <v>163</v>
      </c>
      <c r="C144" s="142">
        <v>301.32458000000003</v>
      </c>
      <c r="D144" s="142">
        <v>987.02115000000003</v>
      </c>
      <c r="E144" s="142">
        <v>272.41505000000001</v>
      </c>
      <c r="F144" s="142">
        <v>55.101230000000001</v>
      </c>
      <c r="G144" s="142">
        <v>140.69424000000001</v>
      </c>
      <c r="H144" s="142">
        <v>312.93910499999998</v>
      </c>
    </row>
    <row r="145" spans="1:8" ht="15.75">
      <c r="A145" s="140" t="s">
        <v>164</v>
      </c>
      <c r="B145" s="141" t="s">
        <v>165</v>
      </c>
      <c r="C145" s="142">
        <v>23.63524</v>
      </c>
      <c r="D145" s="142">
        <v>9.7207088000000006</v>
      </c>
      <c r="E145" s="142">
        <v>40.473774300000002</v>
      </c>
      <c r="F145" s="142">
        <v>40.05095</v>
      </c>
      <c r="G145" s="142">
        <v>55.314250000000001</v>
      </c>
      <c r="H145" s="142">
        <v>108.13114390000001</v>
      </c>
    </row>
    <row r="146" spans="1:8" ht="15.75">
      <c r="A146" s="140" t="s">
        <v>166</v>
      </c>
      <c r="B146" s="141" t="s">
        <v>167</v>
      </c>
      <c r="C146" s="142">
        <v>82.273153999999991</v>
      </c>
      <c r="D146" s="142">
        <v>98.131530399999988</v>
      </c>
      <c r="E146" s="142">
        <v>82.364075900000003</v>
      </c>
      <c r="F146" s="142">
        <v>103.22948040000001</v>
      </c>
      <c r="G146" s="142">
        <v>142.82534859999998</v>
      </c>
      <c r="H146" s="142">
        <v>158.39252099999999</v>
      </c>
    </row>
    <row r="147" spans="1:8" ht="15.75">
      <c r="A147" s="140" t="s">
        <v>168</v>
      </c>
      <c r="B147" s="141" t="s">
        <v>169</v>
      </c>
      <c r="C147" s="142">
        <v>224.22295300000002</v>
      </c>
      <c r="D147" s="142">
        <v>305.9898407</v>
      </c>
      <c r="E147" s="142">
        <v>343.4400225</v>
      </c>
      <c r="F147" s="142">
        <v>359.44791829999997</v>
      </c>
      <c r="G147" s="142">
        <v>283.90712480000002</v>
      </c>
      <c r="H147" s="142">
        <v>287.51039730000002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7.6192089000000003</v>
      </c>
      <c r="E148" s="142">
        <v>0</v>
      </c>
      <c r="F148" s="142">
        <v>0</v>
      </c>
      <c r="G148" s="142">
        <v>0</v>
      </c>
      <c r="H148" s="142">
        <v>5.5740499999999997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1748.2568015000002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21.802376800000001</v>
      </c>
      <c r="D151" s="142">
        <v>26.494322099999998</v>
      </c>
      <c r="E151" s="142">
        <v>12.804071299999999</v>
      </c>
      <c r="F151" s="142">
        <v>10.2419042</v>
      </c>
      <c r="G151" s="142">
        <v>10.571937500000001</v>
      </c>
      <c r="H151" s="142">
        <v>7.8010870999999993</v>
      </c>
    </row>
    <row r="152" spans="1:8" ht="15.75">
      <c r="A152" s="140" t="s">
        <v>178</v>
      </c>
      <c r="B152" s="141" t="s">
        <v>179</v>
      </c>
      <c r="C152" s="142">
        <v>50.513446800000224</v>
      </c>
      <c r="D152" s="142">
        <v>387.97556559999953</v>
      </c>
      <c r="E152" s="142">
        <v>403.52851639999994</v>
      </c>
      <c r="F152" s="142">
        <v>390.53426349999881</v>
      </c>
      <c r="G152" s="142">
        <v>616.77657109999996</v>
      </c>
      <c r="H152" s="142">
        <v>466.0596350000003</v>
      </c>
    </row>
  </sheetData>
  <mergeCells count="12">
    <mergeCell ref="J4:N4"/>
    <mergeCell ref="Q4:U4"/>
    <mergeCell ref="X4:AB4"/>
    <mergeCell ref="AE5:AI5"/>
    <mergeCell ref="K136:N136"/>
    <mergeCell ref="R136:U136"/>
    <mergeCell ref="Y136:AB136"/>
    <mergeCell ref="H42:H43"/>
    <mergeCell ref="A1:G1"/>
    <mergeCell ref="C3:G3"/>
    <mergeCell ref="C4:G4"/>
    <mergeCell ref="F5:G5"/>
  </mergeCells>
  <conditionalFormatting sqref="AE9:AI69">
    <cfRule type="expression" dxfId="3" priority="3">
      <formula>"&lt;0"</formula>
    </cfRule>
    <cfRule type="cellIs" dxfId="2" priority="4" operator="greaterThan">
      <formula>0</formula>
    </cfRule>
  </conditionalFormatting>
  <conditionalFormatting sqref="AJ9:AJ69">
    <cfRule type="expression" dxfId="1" priority="1">
      <formula>"&lt;0"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9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workbookViewId="0">
      <selection activeCell="A6" sqref="A6:XFD6"/>
    </sheetView>
  </sheetViews>
  <sheetFormatPr defaultColWidth="8.85546875" defaultRowHeight="14.25"/>
  <cols>
    <col min="1" max="1" width="9" style="23" bestFit="1" customWidth="1"/>
    <col min="2" max="2" width="33.28515625" style="23" customWidth="1"/>
    <col min="3" max="7" width="11.140625" style="23" customWidth="1"/>
    <col min="8" max="8" width="11.42578125" style="23" customWidth="1"/>
    <col min="9" max="9" width="9" style="23" bestFit="1" customWidth="1"/>
    <col min="10" max="14" width="9.85546875" style="64" bestFit="1" customWidth="1"/>
    <col min="15" max="15" width="9.5703125" style="64" bestFit="1" customWidth="1"/>
    <col min="16" max="16384" width="8.85546875" style="23"/>
  </cols>
  <sheetData>
    <row r="1" spans="1:15" ht="15">
      <c r="E1" s="384" t="s">
        <v>180</v>
      </c>
      <c r="F1" s="384"/>
      <c r="G1" s="384"/>
    </row>
    <row r="2" spans="1:15" ht="15">
      <c r="A2" s="384" t="s">
        <v>151</v>
      </c>
      <c r="B2" s="384"/>
      <c r="C2" s="384"/>
      <c r="D2" s="384"/>
      <c r="E2" s="384"/>
      <c r="F2" s="384"/>
      <c r="G2" s="384"/>
    </row>
    <row r="4" spans="1:15" ht="15">
      <c r="B4" s="24" t="s">
        <v>152</v>
      </c>
      <c r="C4" s="385" t="s">
        <v>153</v>
      </c>
      <c r="D4" s="385"/>
      <c r="E4" s="385"/>
      <c r="F4" s="385"/>
      <c r="G4" s="385"/>
      <c r="J4" s="364" t="s">
        <v>154</v>
      </c>
      <c r="K4" s="364"/>
      <c r="L4" s="364"/>
      <c r="M4" s="364"/>
      <c r="N4" s="364"/>
      <c r="O4" s="1"/>
    </row>
    <row r="5" spans="1:15" ht="15">
      <c r="B5" s="24" t="s">
        <v>155</v>
      </c>
      <c r="C5" s="385" t="s">
        <v>198</v>
      </c>
      <c r="D5" s="385"/>
      <c r="E5" s="385"/>
      <c r="F5" s="385"/>
      <c r="G5" s="385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5">
      <c r="B6" s="24"/>
      <c r="C6" s="257"/>
      <c r="D6" s="257"/>
      <c r="E6" s="257"/>
      <c r="F6" s="257"/>
      <c r="G6" s="257"/>
      <c r="J6" s="101"/>
      <c r="K6" s="101"/>
      <c r="L6" s="101"/>
      <c r="M6" s="101"/>
      <c r="N6" s="101"/>
      <c r="O6" s="101"/>
    </row>
    <row r="7" spans="1:15" ht="15.75" thickBot="1">
      <c r="F7" s="386" t="s">
        <v>182</v>
      </c>
      <c r="G7" s="386"/>
      <c r="J7" s="1">
        <f>C72</f>
        <v>705</v>
      </c>
      <c r="K7" s="1">
        <f t="shared" ref="K7:O7" si="0">D72</f>
        <v>705</v>
      </c>
      <c r="L7" s="1">
        <f t="shared" si="0"/>
        <v>705</v>
      </c>
      <c r="M7" s="1">
        <f t="shared" si="0"/>
        <v>705</v>
      </c>
      <c r="N7" s="1">
        <f t="shared" si="0"/>
        <v>705</v>
      </c>
      <c r="O7" s="1">
        <f t="shared" si="0"/>
        <v>705</v>
      </c>
    </row>
    <row r="8" spans="1:15" ht="15">
      <c r="A8" s="25" t="s">
        <v>73</v>
      </c>
      <c r="B8" s="26" t="s">
        <v>74</v>
      </c>
      <c r="C8" s="27" t="s">
        <v>75</v>
      </c>
      <c r="D8" s="27" t="s">
        <v>76</v>
      </c>
      <c r="E8" s="27" t="s">
        <v>77</v>
      </c>
      <c r="F8" s="27" t="s">
        <v>78</v>
      </c>
      <c r="G8" s="27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28">
        <v>1</v>
      </c>
      <c r="B9" s="29" t="s">
        <v>81</v>
      </c>
      <c r="C9" s="30">
        <v>4167.7817147999995</v>
      </c>
      <c r="D9" s="30">
        <v>5085.5571707999998</v>
      </c>
      <c r="E9" s="30">
        <v>4133.8126655999995</v>
      </c>
      <c r="F9" s="30">
        <v>2209.1733301000004</v>
      </c>
      <c r="G9" s="30">
        <v>1465.8538559000001</v>
      </c>
      <c r="H9" s="142">
        <v>640.24013920000004</v>
      </c>
      <c r="J9" s="49">
        <f t="shared" ref="J9:O13" si="1">C9*J$7/J$72</f>
        <v>4167.7817147999995</v>
      </c>
      <c r="K9" s="49">
        <f t="shared" si="1"/>
        <v>5085.5571707999998</v>
      </c>
      <c r="L9" s="49">
        <f t="shared" si="1"/>
        <v>4133.8126655999995</v>
      </c>
      <c r="M9" s="49">
        <f t="shared" si="1"/>
        <v>2209.1733301000004</v>
      </c>
      <c r="N9" s="49">
        <f t="shared" si="1"/>
        <v>1465.8538559000001</v>
      </c>
      <c r="O9" s="49">
        <f t="shared" si="1"/>
        <v>640.24013920000004</v>
      </c>
    </row>
    <row r="10" spans="1:15" ht="15.75">
      <c r="A10" s="28">
        <v>2</v>
      </c>
      <c r="B10" s="29" t="s">
        <v>82</v>
      </c>
      <c r="C10" s="30">
        <v>2504.8134656000002</v>
      </c>
      <c r="D10" s="30">
        <v>2600.7169262000002</v>
      </c>
      <c r="E10" s="30">
        <v>3134.4368326999997</v>
      </c>
      <c r="F10" s="30">
        <v>3661.3326244</v>
      </c>
      <c r="G10" s="30">
        <v>2964.7189916999996</v>
      </c>
      <c r="H10" s="142">
        <v>2948.6464688000001</v>
      </c>
      <c r="J10" s="49">
        <f t="shared" si="1"/>
        <v>2504.8134656000002</v>
      </c>
      <c r="K10" s="49">
        <f t="shared" si="1"/>
        <v>2600.7169262000002</v>
      </c>
      <c r="L10" s="49">
        <f t="shared" si="1"/>
        <v>3134.4368327000002</v>
      </c>
      <c r="M10" s="49">
        <f t="shared" si="1"/>
        <v>3661.3326244</v>
      </c>
      <c r="N10" s="49">
        <f t="shared" si="1"/>
        <v>2964.7189916999996</v>
      </c>
      <c r="O10" s="49">
        <f t="shared" si="1"/>
        <v>2948.6464688000001</v>
      </c>
    </row>
    <row r="11" spans="1:15" ht="15.75">
      <c r="A11" s="28">
        <v>3</v>
      </c>
      <c r="B11" s="29" t="s">
        <v>83</v>
      </c>
      <c r="C11" s="30">
        <v>209.28939</v>
      </c>
      <c r="D11" s="30">
        <v>229.41676000000001</v>
      </c>
      <c r="E11" s="30">
        <v>245.83111</v>
      </c>
      <c r="F11" s="30">
        <v>207.78300999999999</v>
      </c>
      <c r="G11" s="30">
        <v>217.17421999999999</v>
      </c>
      <c r="H11" s="142">
        <v>153.80050199999999</v>
      </c>
      <c r="J11" s="49">
        <f t="shared" si="1"/>
        <v>209.28938999999997</v>
      </c>
      <c r="K11" s="49">
        <f t="shared" si="1"/>
        <v>229.41676000000001</v>
      </c>
      <c r="L11" s="49">
        <f t="shared" si="1"/>
        <v>245.83111</v>
      </c>
      <c r="M11" s="49">
        <f t="shared" si="1"/>
        <v>207.78300999999999</v>
      </c>
      <c r="N11" s="49">
        <f t="shared" si="1"/>
        <v>217.17421999999999</v>
      </c>
      <c r="O11" s="49">
        <f t="shared" si="1"/>
        <v>153.80050199999999</v>
      </c>
    </row>
    <row r="12" spans="1:15" ht="15.75">
      <c r="A12" s="28">
        <v>4</v>
      </c>
      <c r="B12" s="29" t="s">
        <v>84</v>
      </c>
      <c r="C12" s="30">
        <v>1563.1184622000001</v>
      </c>
      <c r="D12" s="30">
        <v>1880.7839022000001</v>
      </c>
      <c r="E12" s="30">
        <v>2081.6472887999998</v>
      </c>
      <c r="F12" s="30">
        <v>2242.9417573000001</v>
      </c>
      <c r="G12" s="30">
        <v>2481.7607037000002</v>
      </c>
      <c r="H12" s="142">
        <v>2914.8839716999996</v>
      </c>
      <c r="J12" s="49">
        <f t="shared" si="1"/>
        <v>1563.1184622000001</v>
      </c>
      <c r="K12" s="49">
        <f t="shared" si="1"/>
        <v>1880.7839022000001</v>
      </c>
      <c r="L12" s="49">
        <f t="shared" si="1"/>
        <v>2081.6472887999998</v>
      </c>
      <c r="M12" s="49">
        <f t="shared" si="1"/>
        <v>2242.9417573000001</v>
      </c>
      <c r="N12" s="49">
        <f t="shared" si="1"/>
        <v>2481.7607037000002</v>
      </c>
      <c r="O12" s="49">
        <f t="shared" si="1"/>
        <v>2914.8839716999996</v>
      </c>
    </row>
    <row r="13" spans="1:15" ht="15.75">
      <c r="A13" s="28">
        <v>5</v>
      </c>
      <c r="B13" s="29" t="s">
        <v>85</v>
      </c>
      <c r="C13" s="30">
        <v>580.59771179999996</v>
      </c>
      <c r="D13" s="31">
        <v>1080.2821381000001</v>
      </c>
      <c r="E13" s="31">
        <v>532.16030850000004</v>
      </c>
      <c r="F13" s="31">
        <v>961.32454129999996</v>
      </c>
      <c r="G13" s="31">
        <v>1291.8975707</v>
      </c>
      <c r="H13" s="150">
        <v>588.95137920000002</v>
      </c>
      <c r="J13" s="49">
        <f t="shared" si="1"/>
        <v>580.59771179999996</v>
      </c>
      <c r="K13" s="49">
        <f t="shared" si="1"/>
        <v>1080.2821381000001</v>
      </c>
      <c r="L13" s="49">
        <f t="shared" si="1"/>
        <v>532.16030850000004</v>
      </c>
      <c r="M13" s="49">
        <f t="shared" si="1"/>
        <v>961.32454130000008</v>
      </c>
      <c r="N13" s="49">
        <f t="shared" si="1"/>
        <v>1291.8975707</v>
      </c>
      <c r="O13" s="49">
        <f t="shared" si="1"/>
        <v>588.95137920000002</v>
      </c>
    </row>
    <row r="14" spans="1:15" ht="15.75">
      <c r="A14" s="28">
        <v>6</v>
      </c>
      <c r="B14" s="29" t="s">
        <v>86</v>
      </c>
      <c r="C14" s="30"/>
      <c r="D14" s="30"/>
      <c r="E14" s="30"/>
      <c r="F14" s="30"/>
      <c r="G14" s="30"/>
      <c r="H14" s="147"/>
      <c r="J14" s="49"/>
      <c r="K14" s="49"/>
      <c r="L14" s="49"/>
      <c r="M14" s="49"/>
      <c r="N14" s="49"/>
      <c r="O14" s="49"/>
    </row>
    <row r="15" spans="1:15" ht="15.75">
      <c r="A15" s="32">
        <v>6.1</v>
      </c>
      <c r="B15" s="29" t="s">
        <v>87</v>
      </c>
      <c r="C15" s="30">
        <v>0</v>
      </c>
      <c r="D15" s="13">
        <v>0</v>
      </c>
      <c r="E15" s="30">
        <v>0</v>
      </c>
      <c r="F15" s="30">
        <v>0</v>
      </c>
      <c r="G15" s="30">
        <v>0</v>
      </c>
      <c r="H15" s="142">
        <v>0</v>
      </c>
      <c r="J15" s="49">
        <f t="shared" ref="J15:J23" si="2">C15*J$7/J$72</f>
        <v>0</v>
      </c>
      <c r="K15" s="49">
        <f t="shared" ref="K15:K23" si="3">D15*K$7/K$72</f>
        <v>0</v>
      </c>
      <c r="L15" s="49">
        <f t="shared" ref="L15:L23" si="4">E15*L$7/L$72</f>
        <v>0</v>
      </c>
      <c r="M15" s="49">
        <f t="shared" ref="M15:M23" si="5">F15*M$7/M$72</f>
        <v>0</v>
      </c>
      <c r="N15" s="49">
        <f t="shared" ref="N15:N23" si="6">G15*N$7/N$72</f>
        <v>0</v>
      </c>
      <c r="O15" s="49">
        <f t="shared" ref="O15:O23" si="7">H15*O$7/O$72</f>
        <v>0</v>
      </c>
    </row>
    <row r="16" spans="1:15" ht="15.75">
      <c r="A16" s="32">
        <v>6.2</v>
      </c>
      <c r="B16" s="29" t="s">
        <v>88</v>
      </c>
      <c r="C16" s="30">
        <v>309.25373430000002</v>
      </c>
      <c r="D16" s="30">
        <v>346.60516329999996</v>
      </c>
      <c r="E16" s="30">
        <v>368.94916999999998</v>
      </c>
      <c r="F16" s="30">
        <v>280.13263000000001</v>
      </c>
      <c r="G16" s="30">
        <v>237.47040999999999</v>
      </c>
      <c r="H16" s="142">
        <v>218.90067999999999</v>
      </c>
      <c r="J16" s="49">
        <f t="shared" si="2"/>
        <v>309.25373430000002</v>
      </c>
      <c r="K16" s="49">
        <f t="shared" si="3"/>
        <v>346.60516329999996</v>
      </c>
      <c r="L16" s="49">
        <f t="shared" si="4"/>
        <v>368.94916999999998</v>
      </c>
      <c r="M16" s="49">
        <f t="shared" si="5"/>
        <v>280.13263000000001</v>
      </c>
      <c r="N16" s="49">
        <f t="shared" si="6"/>
        <v>237.47040999999999</v>
      </c>
      <c r="O16" s="49">
        <f t="shared" si="7"/>
        <v>218.90067999999997</v>
      </c>
    </row>
    <row r="17" spans="1:15" ht="15.75">
      <c r="A17" s="32">
        <v>6.3</v>
      </c>
      <c r="B17" s="29" t="s">
        <v>89</v>
      </c>
      <c r="C17" s="30">
        <v>381.90323910000006</v>
      </c>
      <c r="D17" s="30">
        <v>386.41076549999997</v>
      </c>
      <c r="E17" s="30">
        <v>377.42346870000006</v>
      </c>
      <c r="F17" s="30">
        <v>299.83447000000001</v>
      </c>
      <c r="G17" s="30">
        <v>230.43895690000002</v>
      </c>
      <c r="H17" s="142">
        <v>224.51548989999998</v>
      </c>
      <c r="J17" s="49">
        <f t="shared" si="2"/>
        <v>381.90323910000006</v>
      </c>
      <c r="K17" s="49">
        <f t="shared" si="3"/>
        <v>386.41076549999991</v>
      </c>
      <c r="L17" s="49">
        <f t="shared" si="4"/>
        <v>377.42346870000006</v>
      </c>
      <c r="M17" s="49">
        <f t="shared" si="5"/>
        <v>299.83447000000001</v>
      </c>
      <c r="N17" s="49">
        <f t="shared" si="6"/>
        <v>230.43895690000005</v>
      </c>
      <c r="O17" s="49">
        <f t="shared" si="7"/>
        <v>224.51548989999998</v>
      </c>
    </row>
    <row r="18" spans="1:15" ht="15.75">
      <c r="A18" s="32">
        <v>6.4</v>
      </c>
      <c r="B18" s="29" t="s">
        <v>90</v>
      </c>
      <c r="C18" s="30">
        <v>79.256808300000003</v>
      </c>
      <c r="D18" s="30">
        <v>74.750783299999995</v>
      </c>
      <c r="E18" s="30">
        <v>76.756260900000001</v>
      </c>
      <c r="F18" s="30">
        <v>96.111648599999995</v>
      </c>
      <c r="G18" s="30">
        <v>93.559781099999995</v>
      </c>
      <c r="H18" s="142">
        <v>78.296500399999999</v>
      </c>
      <c r="J18" s="49">
        <f t="shared" si="2"/>
        <v>79.256808300000003</v>
      </c>
      <c r="K18" s="49">
        <f t="shared" si="3"/>
        <v>74.750783299999995</v>
      </c>
      <c r="L18" s="49">
        <f t="shared" si="4"/>
        <v>76.756260900000001</v>
      </c>
      <c r="M18" s="49">
        <f t="shared" si="5"/>
        <v>96.111648599999995</v>
      </c>
      <c r="N18" s="49">
        <f t="shared" si="6"/>
        <v>93.559781099999995</v>
      </c>
      <c r="O18" s="49">
        <f t="shared" si="7"/>
        <v>78.296500399999999</v>
      </c>
    </row>
    <row r="19" spans="1:15" ht="15.75">
      <c r="A19" s="32">
        <v>6.5</v>
      </c>
      <c r="B19" s="29" t="s">
        <v>91</v>
      </c>
      <c r="C19" s="30">
        <v>0</v>
      </c>
      <c r="D19" s="30">
        <v>0.47044999999999998</v>
      </c>
      <c r="E19" s="30">
        <v>3.5982699999999999</v>
      </c>
      <c r="F19" s="30">
        <v>0.64</v>
      </c>
      <c r="G19" s="30">
        <v>9.8261099999999999</v>
      </c>
      <c r="H19" s="142">
        <v>2.7393800000000001</v>
      </c>
      <c r="J19" s="49">
        <f t="shared" si="2"/>
        <v>0</v>
      </c>
      <c r="K19" s="49">
        <f t="shared" si="3"/>
        <v>0.47044999999999998</v>
      </c>
      <c r="L19" s="49">
        <f t="shared" si="4"/>
        <v>3.5982699999999999</v>
      </c>
      <c r="M19" s="49">
        <f t="shared" si="5"/>
        <v>0.64</v>
      </c>
      <c r="N19" s="49">
        <f t="shared" si="6"/>
        <v>9.8261099999999999</v>
      </c>
      <c r="O19" s="49">
        <f t="shared" si="7"/>
        <v>2.7393800000000001</v>
      </c>
    </row>
    <row r="20" spans="1:15" ht="15.75">
      <c r="A20" s="32">
        <v>6.6</v>
      </c>
      <c r="B20" s="29" t="s">
        <v>92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32">
        <v>6.7</v>
      </c>
      <c r="B21" s="29" t="s">
        <v>93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32">
        <v>6.8</v>
      </c>
      <c r="B22" s="29" t="s">
        <v>94</v>
      </c>
      <c r="C22" s="30">
        <v>19.3074358</v>
      </c>
      <c r="D22" s="30">
        <v>8.6713781999999995</v>
      </c>
      <c r="E22" s="30">
        <v>24.792944700000003</v>
      </c>
      <c r="F22" s="30">
        <v>24.743460899999999</v>
      </c>
      <c r="G22" s="30">
        <v>20.789707499999999</v>
      </c>
      <c r="H22" s="142">
        <v>16.811368399999999</v>
      </c>
      <c r="J22" s="49">
        <f t="shared" si="2"/>
        <v>19.3074358</v>
      </c>
      <c r="K22" s="49">
        <f t="shared" si="3"/>
        <v>8.6713781999999995</v>
      </c>
      <c r="L22" s="49">
        <f t="shared" si="4"/>
        <v>24.792944700000003</v>
      </c>
      <c r="M22" s="49">
        <f t="shared" si="5"/>
        <v>24.743460899999999</v>
      </c>
      <c r="N22" s="49">
        <f t="shared" si="6"/>
        <v>20.789707499999999</v>
      </c>
      <c r="O22" s="49">
        <f t="shared" si="7"/>
        <v>16.811368399999999</v>
      </c>
    </row>
    <row r="23" spans="1:15" ht="15.75">
      <c r="A23" s="32">
        <v>6.9</v>
      </c>
      <c r="B23" s="29" t="s">
        <v>95</v>
      </c>
      <c r="C23" s="30">
        <v>28.2</v>
      </c>
      <c r="D23" s="30">
        <v>31.02</v>
      </c>
      <c r="E23" s="30">
        <v>31.02</v>
      </c>
      <c r="F23" s="30">
        <v>31.02</v>
      </c>
      <c r="G23" s="30">
        <v>31.02</v>
      </c>
      <c r="H23" s="142">
        <v>31.02</v>
      </c>
      <c r="J23" s="49">
        <f t="shared" si="2"/>
        <v>28.2</v>
      </c>
      <c r="K23" s="49">
        <f t="shared" si="3"/>
        <v>31.02</v>
      </c>
      <c r="L23" s="49">
        <f t="shared" si="4"/>
        <v>31.02</v>
      </c>
      <c r="M23" s="49">
        <f t="shared" si="5"/>
        <v>31.02</v>
      </c>
      <c r="N23" s="49">
        <f t="shared" si="6"/>
        <v>31.02</v>
      </c>
      <c r="O23" s="49">
        <f t="shared" si="7"/>
        <v>31.02</v>
      </c>
    </row>
    <row r="24" spans="1:15" ht="12" customHeight="1">
      <c r="A24" s="32"/>
      <c r="B24" s="29" t="s">
        <v>96</v>
      </c>
      <c r="C24" s="15">
        <f>SUM(C15:C23)</f>
        <v>817.92121750000013</v>
      </c>
      <c r="D24" s="15">
        <f t="shared" ref="D24:G24" si="8">SUM(D15:D23)</f>
        <v>847.92854030000001</v>
      </c>
      <c r="E24" s="15">
        <f t="shared" si="8"/>
        <v>882.54011430000003</v>
      </c>
      <c r="F24" s="15">
        <f t="shared" si="8"/>
        <v>732.48220949999995</v>
      </c>
      <c r="G24" s="15">
        <f t="shared" si="8"/>
        <v>623.10496549999993</v>
      </c>
      <c r="H24" s="146">
        <f t="shared" ref="H24" si="9">+SUM(H15:H23)</f>
        <v>572.28341869999997</v>
      </c>
      <c r="J24" s="15">
        <f t="shared" ref="J24:O24" si="10">SUM(J15:J23)</f>
        <v>817.92121750000013</v>
      </c>
      <c r="K24" s="15">
        <f t="shared" si="10"/>
        <v>847.9285402999999</v>
      </c>
      <c r="L24" s="15">
        <f t="shared" si="10"/>
        <v>882.54011430000003</v>
      </c>
      <c r="M24" s="15">
        <f t="shared" si="10"/>
        <v>732.48220949999995</v>
      </c>
      <c r="N24" s="15">
        <f t="shared" si="10"/>
        <v>623.10496549999993</v>
      </c>
      <c r="O24" s="15">
        <f t="shared" si="10"/>
        <v>572.28341869999986</v>
      </c>
    </row>
    <row r="25" spans="1:15" ht="15.75">
      <c r="A25" s="32">
        <v>7</v>
      </c>
      <c r="B25" s="29" t="s">
        <v>97</v>
      </c>
      <c r="C25" s="30"/>
      <c r="D25" s="30"/>
      <c r="E25" s="30"/>
      <c r="F25" s="30"/>
      <c r="G25" s="30"/>
      <c r="H25" s="147"/>
      <c r="J25" s="49"/>
      <c r="K25" s="49"/>
      <c r="L25" s="49"/>
      <c r="M25" s="49"/>
      <c r="N25" s="49"/>
      <c r="O25" s="49"/>
    </row>
    <row r="26" spans="1:15" ht="15.75">
      <c r="A26" s="32" t="s">
        <v>98</v>
      </c>
      <c r="B26" s="29" t="s">
        <v>99</v>
      </c>
      <c r="C26" s="30">
        <v>11244.843858799999</v>
      </c>
      <c r="D26" s="30">
        <v>9741.5663390999998</v>
      </c>
      <c r="E26" s="30">
        <v>8762.3998926000004</v>
      </c>
      <c r="F26" s="30">
        <v>8046.1520418000009</v>
      </c>
      <c r="G26" s="30">
        <v>6189.8460525999999</v>
      </c>
      <c r="H26" s="142">
        <v>6238.60322</v>
      </c>
      <c r="I26" s="33"/>
      <c r="J26" s="49">
        <f>C26*J$7/J$72</f>
        <v>11244.843858799999</v>
      </c>
      <c r="K26" s="49">
        <f t="shared" ref="J26:O37" si="11">D26*K$7/K$72</f>
        <v>9741.5663390999998</v>
      </c>
      <c r="L26" s="49">
        <f t="shared" si="11"/>
        <v>8762.3998926000004</v>
      </c>
      <c r="M26" s="49">
        <f t="shared" si="11"/>
        <v>8046.1520418</v>
      </c>
      <c r="N26" s="49">
        <f t="shared" si="11"/>
        <v>6189.8460525999999</v>
      </c>
      <c r="O26" s="49">
        <f t="shared" si="11"/>
        <v>6238.6032200000009</v>
      </c>
    </row>
    <row r="27" spans="1:15" ht="15.75">
      <c r="A27" s="32" t="s">
        <v>100</v>
      </c>
      <c r="B27" s="29" t="s">
        <v>101</v>
      </c>
      <c r="C27" s="30">
        <v>45.679870000000001</v>
      </c>
      <c r="D27" s="30">
        <v>2948.4625326</v>
      </c>
      <c r="E27" s="30">
        <v>715.35559289999992</v>
      </c>
      <c r="F27" s="30">
        <v>652.79093</v>
      </c>
      <c r="G27" s="30">
        <v>503.53010649999999</v>
      </c>
      <c r="H27" s="142">
        <v>281.72715350000004</v>
      </c>
      <c r="I27" s="33"/>
      <c r="J27" s="49">
        <f t="shared" si="11"/>
        <v>45.679870000000001</v>
      </c>
      <c r="K27" s="49">
        <f t="shared" si="11"/>
        <v>2948.4625326</v>
      </c>
      <c r="L27" s="49">
        <f t="shared" si="11"/>
        <v>715.35559289999992</v>
      </c>
      <c r="M27" s="49">
        <f t="shared" si="11"/>
        <v>652.79093</v>
      </c>
      <c r="N27" s="49">
        <f t="shared" si="11"/>
        <v>503.53010649999993</v>
      </c>
      <c r="O27" s="49">
        <f t="shared" si="11"/>
        <v>281.72715350000004</v>
      </c>
    </row>
    <row r="28" spans="1:15" ht="15.75">
      <c r="A28" s="32" t="s">
        <v>102</v>
      </c>
      <c r="B28" s="29" t="s">
        <v>103</v>
      </c>
      <c r="C28" s="30">
        <v>515.02013939999995</v>
      </c>
      <c r="D28" s="30">
        <v>168.26460710000001</v>
      </c>
      <c r="E28" s="30">
        <v>-54.113753499999994</v>
      </c>
      <c r="F28" s="30">
        <v>-19.5851814</v>
      </c>
      <c r="G28" s="30">
        <v>1240.3467357</v>
      </c>
      <c r="H28" s="142">
        <v>263.30373850000001</v>
      </c>
      <c r="I28" s="33"/>
      <c r="J28" s="49">
        <f t="shared" si="11"/>
        <v>515.02013939999995</v>
      </c>
      <c r="K28" s="49">
        <f t="shared" si="11"/>
        <v>168.26460710000001</v>
      </c>
      <c r="L28" s="49">
        <f t="shared" si="11"/>
        <v>-54.113753499999994</v>
      </c>
      <c r="M28" s="49">
        <f t="shared" si="11"/>
        <v>-19.5851814</v>
      </c>
      <c r="N28" s="49">
        <f t="shared" si="11"/>
        <v>1240.3467357</v>
      </c>
      <c r="O28" s="49">
        <f t="shared" si="11"/>
        <v>263.30373850000001</v>
      </c>
    </row>
    <row r="29" spans="1:15" ht="15.75">
      <c r="A29" s="32" t="s">
        <v>104</v>
      </c>
      <c r="B29" s="29" t="s">
        <v>105</v>
      </c>
      <c r="C29" s="30">
        <v>816.27318379999997</v>
      </c>
      <c r="D29" s="30">
        <v>816.51836209999999</v>
      </c>
      <c r="E29" s="30">
        <v>720.8466206999999</v>
      </c>
      <c r="F29" s="30">
        <v>646.43384229999992</v>
      </c>
      <c r="G29" s="30">
        <v>530.94023600000003</v>
      </c>
      <c r="H29" s="142">
        <v>422.62899240000002</v>
      </c>
      <c r="I29" s="33"/>
      <c r="J29" s="49">
        <f t="shared" si="11"/>
        <v>816.27318380000008</v>
      </c>
      <c r="K29" s="49">
        <f t="shared" si="11"/>
        <v>816.51836209999999</v>
      </c>
      <c r="L29" s="49">
        <f t="shared" si="11"/>
        <v>720.8466206999999</v>
      </c>
      <c r="M29" s="49">
        <f t="shared" si="11"/>
        <v>646.43384229999992</v>
      </c>
      <c r="N29" s="49">
        <f t="shared" si="11"/>
        <v>530.94023600000003</v>
      </c>
      <c r="O29" s="49">
        <f t="shared" si="11"/>
        <v>422.62899240000002</v>
      </c>
    </row>
    <row r="30" spans="1:15" ht="15.75">
      <c r="A30" s="32" t="s">
        <v>106</v>
      </c>
      <c r="B30" s="29" t="s">
        <v>107</v>
      </c>
      <c r="C30" s="30">
        <v>1636.2546561000001</v>
      </c>
      <c r="D30" s="30">
        <v>1216.562752</v>
      </c>
      <c r="E30" s="30">
        <v>1153.6496703</v>
      </c>
      <c r="F30" s="30">
        <v>1058.8772666</v>
      </c>
      <c r="G30" s="30">
        <v>1189.1654667</v>
      </c>
      <c r="H30" s="142">
        <v>659.9223657</v>
      </c>
      <c r="I30" s="33"/>
      <c r="J30" s="49">
        <f t="shared" si="11"/>
        <v>1636.2546560999999</v>
      </c>
      <c r="K30" s="49">
        <f t="shared" si="11"/>
        <v>1216.562752</v>
      </c>
      <c r="L30" s="49">
        <f t="shared" si="11"/>
        <v>1153.6496703</v>
      </c>
      <c r="M30" s="49">
        <f t="shared" si="11"/>
        <v>1058.8772666</v>
      </c>
      <c r="N30" s="49">
        <f t="shared" si="11"/>
        <v>1189.1654667</v>
      </c>
      <c r="O30" s="49">
        <f t="shared" si="11"/>
        <v>659.9223657</v>
      </c>
    </row>
    <row r="31" spans="1:15" ht="15.75">
      <c r="A31" s="34"/>
      <c r="B31" s="35"/>
      <c r="C31" s="15"/>
      <c r="D31" s="15"/>
      <c r="E31" s="15"/>
      <c r="F31" s="15"/>
      <c r="G31" s="15"/>
      <c r="H31" s="142"/>
      <c r="I31" s="33"/>
      <c r="J31" s="49">
        <f t="shared" si="11"/>
        <v>0</v>
      </c>
      <c r="K31" s="49">
        <f t="shared" si="11"/>
        <v>0</v>
      </c>
      <c r="L31" s="49">
        <f t="shared" si="11"/>
        <v>0</v>
      </c>
      <c r="M31" s="49">
        <f t="shared" si="11"/>
        <v>0</v>
      </c>
      <c r="N31" s="49">
        <f t="shared" si="11"/>
        <v>0</v>
      </c>
      <c r="O31" s="49">
        <f t="shared" si="11"/>
        <v>0</v>
      </c>
    </row>
    <row r="32" spans="1:15" ht="15.75">
      <c r="A32" s="32">
        <v>7.2</v>
      </c>
      <c r="B32" s="29" t="s">
        <v>108</v>
      </c>
      <c r="C32" s="30"/>
      <c r="D32" s="30"/>
      <c r="E32" s="30"/>
      <c r="F32" s="30"/>
      <c r="G32" s="30"/>
      <c r="H32" s="142"/>
      <c r="I32" s="33"/>
      <c r="J32" s="49">
        <f t="shared" si="11"/>
        <v>0</v>
      </c>
      <c r="K32" s="49">
        <f t="shared" si="11"/>
        <v>0</v>
      </c>
      <c r="L32" s="49">
        <f t="shared" si="11"/>
        <v>0</v>
      </c>
      <c r="M32" s="49">
        <f t="shared" si="11"/>
        <v>0</v>
      </c>
      <c r="N32" s="49">
        <f t="shared" si="11"/>
        <v>0</v>
      </c>
      <c r="O32" s="49">
        <f t="shared" si="11"/>
        <v>0</v>
      </c>
    </row>
    <row r="33" spans="1:15" ht="28.5">
      <c r="A33" s="32" t="s">
        <v>109</v>
      </c>
      <c r="B33" s="29" t="s">
        <v>110</v>
      </c>
      <c r="C33" s="30">
        <v>507.36682000000002</v>
      </c>
      <c r="D33" s="30">
        <v>674.62761</v>
      </c>
      <c r="E33" s="30">
        <v>776.35854700000004</v>
      </c>
      <c r="F33" s="30">
        <v>873.28251</v>
      </c>
      <c r="G33" s="30">
        <v>0</v>
      </c>
      <c r="H33" s="142">
        <v>0</v>
      </c>
      <c r="I33" s="33"/>
      <c r="J33" s="49">
        <f t="shared" si="11"/>
        <v>507.36682000000002</v>
      </c>
      <c r="K33" s="49">
        <f t="shared" si="11"/>
        <v>674.62761</v>
      </c>
      <c r="L33" s="49">
        <f t="shared" si="11"/>
        <v>776.35854700000016</v>
      </c>
      <c r="M33" s="49">
        <f t="shared" si="11"/>
        <v>873.28251</v>
      </c>
      <c r="N33" s="49">
        <f t="shared" si="11"/>
        <v>0</v>
      </c>
      <c r="O33" s="49">
        <f t="shared" si="11"/>
        <v>0</v>
      </c>
    </row>
    <row r="34" spans="1:15" ht="28.5">
      <c r="A34" s="32" t="s">
        <v>111</v>
      </c>
      <c r="B34" s="29" t="s">
        <v>112</v>
      </c>
      <c r="C34" s="30">
        <v>1092.0913881000001</v>
      </c>
      <c r="D34" s="30">
        <v>985.91775749999999</v>
      </c>
      <c r="E34" s="30">
        <v>701.36327940000012</v>
      </c>
      <c r="F34" s="30">
        <v>899.50765830000012</v>
      </c>
      <c r="G34" s="30">
        <v>886.85468989999993</v>
      </c>
      <c r="H34" s="142">
        <v>546.03983349999999</v>
      </c>
      <c r="I34" s="33"/>
      <c r="J34" s="49">
        <f t="shared" si="11"/>
        <v>1092.0913881000001</v>
      </c>
      <c r="K34" s="49">
        <f t="shared" si="11"/>
        <v>985.91775749999999</v>
      </c>
      <c r="L34" s="49">
        <f t="shared" si="11"/>
        <v>701.36327940000012</v>
      </c>
      <c r="M34" s="49">
        <f t="shared" si="11"/>
        <v>899.50765830000012</v>
      </c>
      <c r="N34" s="49">
        <f t="shared" si="11"/>
        <v>886.85468989999993</v>
      </c>
      <c r="O34" s="49">
        <f t="shared" si="11"/>
        <v>546.03983349999999</v>
      </c>
    </row>
    <row r="35" spans="1:15" ht="28.5">
      <c r="A35" s="32" t="s">
        <v>113</v>
      </c>
      <c r="B35" s="29" t="s">
        <v>114</v>
      </c>
      <c r="C35" s="30">
        <v>70.955190000000002</v>
      </c>
      <c r="D35" s="30">
        <v>185.66089249999999</v>
      </c>
      <c r="E35" s="30">
        <v>151.93056989999999</v>
      </c>
      <c r="F35" s="30">
        <v>133.28747509999999</v>
      </c>
      <c r="G35" s="30">
        <v>121.07376099999999</v>
      </c>
      <c r="H35" s="142">
        <v>51.669809999999998</v>
      </c>
      <c r="I35" s="33"/>
      <c r="J35" s="49">
        <f>C35*J$7/J$72</f>
        <v>70.955190000000002</v>
      </c>
      <c r="K35" s="49">
        <f t="shared" si="11"/>
        <v>185.66089249999999</v>
      </c>
      <c r="L35" s="49">
        <f t="shared" si="11"/>
        <v>151.93056989999999</v>
      </c>
      <c r="M35" s="49">
        <f t="shared" si="11"/>
        <v>133.28747509999999</v>
      </c>
      <c r="N35" s="49">
        <f t="shared" si="11"/>
        <v>121.07376099999999</v>
      </c>
      <c r="O35" s="49">
        <f t="shared" si="11"/>
        <v>51.669809999999991</v>
      </c>
    </row>
    <row r="36" spans="1:15" ht="15.75">
      <c r="A36" s="32" t="s">
        <v>115</v>
      </c>
      <c r="B36" s="29" t="s">
        <v>116</v>
      </c>
      <c r="C36" s="30">
        <v>157.2614734</v>
      </c>
      <c r="D36" s="30">
        <v>165.8822213</v>
      </c>
      <c r="E36" s="30">
        <v>211.08060639999999</v>
      </c>
      <c r="F36" s="30">
        <v>137.3668351</v>
      </c>
      <c r="G36" s="30">
        <v>200.12198850000001</v>
      </c>
      <c r="H36" s="142">
        <v>248.5765303</v>
      </c>
      <c r="I36" s="33"/>
      <c r="J36" s="49">
        <f t="shared" si="11"/>
        <v>157.2614734</v>
      </c>
      <c r="K36" s="49">
        <f t="shared" si="11"/>
        <v>165.8822213</v>
      </c>
      <c r="L36" s="49">
        <f t="shared" si="11"/>
        <v>211.08060639999999</v>
      </c>
      <c r="M36" s="49">
        <f t="shared" si="11"/>
        <v>137.3668351</v>
      </c>
      <c r="N36" s="49">
        <f t="shared" si="11"/>
        <v>200.12198850000001</v>
      </c>
      <c r="O36" s="49">
        <f t="shared" si="11"/>
        <v>248.57653029999997</v>
      </c>
    </row>
    <row r="37" spans="1:15" ht="15.75">
      <c r="A37" s="32" t="s">
        <v>117</v>
      </c>
      <c r="B37" s="29" t="s">
        <v>118</v>
      </c>
      <c r="C37" s="30">
        <v>190.58782160000001</v>
      </c>
      <c r="D37" s="30">
        <v>164.89063039999999</v>
      </c>
      <c r="E37" s="30">
        <v>408.289109</v>
      </c>
      <c r="F37" s="30">
        <v>141.186317</v>
      </c>
      <c r="G37" s="30">
        <v>183.3533018</v>
      </c>
      <c r="H37" s="142">
        <v>84.534945899999997</v>
      </c>
      <c r="I37" s="33"/>
      <c r="J37" s="49">
        <f t="shared" si="11"/>
        <v>190.58782160000001</v>
      </c>
      <c r="K37" s="49">
        <f t="shared" si="11"/>
        <v>164.89063039999999</v>
      </c>
      <c r="L37" s="49">
        <f t="shared" si="11"/>
        <v>408.28910899999994</v>
      </c>
      <c r="M37" s="49">
        <f t="shared" si="11"/>
        <v>141.186317</v>
      </c>
      <c r="N37" s="49">
        <f t="shared" si="11"/>
        <v>183.3533018</v>
      </c>
      <c r="O37" s="49">
        <f t="shared" si="11"/>
        <v>84.534945899999997</v>
      </c>
    </row>
    <row r="38" spans="1:15" ht="15.75">
      <c r="A38" s="34"/>
      <c r="B38" s="29" t="s">
        <v>119</v>
      </c>
      <c r="C38" s="30">
        <f>SUM(C33:C37)</f>
        <v>2018.2626931</v>
      </c>
      <c r="D38" s="30">
        <f t="shared" ref="D38:G38" si="12">SUM(D33:D37)</f>
        <v>2176.9791117</v>
      </c>
      <c r="E38" s="30">
        <f t="shared" si="12"/>
        <v>2249.0221117000001</v>
      </c>
      <c r="F38" s="30">
        <f t="shared" si="12"/>
        <v>2184.6307955000002</v>
      </c>
      <c r="G38" s="30">
        <f t="shared" si="12"/>
        <v>1391.4037412</v>
      </c>
      <c r="H38" s="142">
        <f t="shared" ref="H38" si="13">H33+H34+H35+H36+H37</f>
        <v>930.82111969999994</v>
      </c>
      <c r="I38" s="33"/>
      <c r="J38" s="103">
        <f>SUM(J33:J37)</f>
        <v>2018.2626931</v>
      </c>
      <c r="K38" s="103">
        <f>SUM(K33:K37)</f>
        <v>2176.9791117</v>
      </c>
      <c r="L38" s="103">
        <f t="shared" ref="L38:O38" si="14">SUM(L33:L37)</f>
        <v>2249.0221117000001</v>
      </c>
      <c r="M38" s="103">
        <f t="shared" si="14"/>
        <v>2184.6307955000002</v>
      </c>
      <c r="N38" s="103">
        <f t="shared" si="14"/>
        <v>1391.4037412</v>
      </c>
      <c r="O38" s="103">
        <f t="shared" si="14"/>
        <v>930.82111969999994</v>
      </c>
    </row>
    <row r="39" spans="1:15" ht="15.75">
      <c r="A39" s="34"/>
      <c r="B39" s="29"/>
      <c r="C39" s="30"/>
      <c r="D39" s="30"/>
      <c r="E39" s="30"/>
      <c r="F39" s="30"/>
      <c r="G39" s="30"/>
      <c r="H39" s="151"/>
      <c r="I39" s="33"/>
      <c r="J39" s="49"/>
      <c r="K39" s="49"/>
      <c r="L39" s="49"/>
      <c r="M39" s="49"/>
      <c r="N39" s="49"/>
      <c r="O39" s="49"/>
    </row>
    <row r="40" spans="1:15" ht="15.75">
      <c r="A40" s="32">
        <v>7.3</v>
      </c>
      <c r="B40" s="29" t="s">
        <v>120</v>
      </c>
      <c r="C40" s="30">
        <v>493.88997740000002</v>
      </c>
      <c r="D40" s="30">
        <v>441.62917090000002</v>
      </c>
      <c r="E40" s="30">
        <v>127.5936653</v>
      </c>
      <c r="F40" s="30">
        <v>107.9288075</v>
      </c>
      <c r="G40" s="30">
        <v>9.9587099999999998E-2</v>
      </c>
      <c r="H40" s="142">
        <v>-2.0711E-2</v>
      </c>
      <c r="I40" s="33"/>
      <c r="J40" s="49">
        <f t="shared" ref="J40:O43" si="15">C40*J$5/J$71</f>
        <v>493.88997740000002</v>
      </c>
      <c r="K40" s="49">
        <f t="shared" si="15"/>
        <v>441.62917090000002</v>
      </c>
      <c r="L40" s="49">
        <f t="shared" si="15"/>
        <v>127.5936653</v>
      </c>
      <c r="M40" s="49">
        <f t="shared" si="15"/>
        <v>107.9288075</v>
      </c>
      <c r="N40" s="49">
        <f t="shared" si="15"/>
        <v>9.9587099999999998E-2</v>
      </c>
      <c r="O40" s="49">
        <f t="shared" si="15"/>
        <v>-2.0711E-2</v>
      </c>
    </row>
    <row r="41" spans="1:15" ht="15.75">
      <c r="A41" s="32">
        <v>7.4</v>
      </c>
      <c r="B41" s="29" t="s">
        <v>121</v>
      </c>
      <c r="C41" s="30">
        <v>0</v>
      </c>
      <c r="D41" s="30">
        <v>0</v>
      </c>
      <c r="E41" s="30">
        <v>59.160898600000003</v>
      </c>
      <c r="F41" s="30">
        <v>0</v>
      </c>
      <c r="G41" s="30">
        <v>0</v>
      </c>
      <c r="H41" s="142">
        <v>0</v>
      </c>
      <c r="I41" s="33"/>
      <c r="J41" s="49">
        <f t="shared" si="15"/>
        <v>0</v>
      </c>
      <c r="K41" s="49">
        <f t="shared" si="15"/>
        <v>0</v>
      </c>
      <c r="L41" s="49">
        <f t="shared" si="15"/>
        <v>59.160898600000003</v>
      </c>
      <c r="M41" s="49">
        <f t="shared" si="15"/>
        <v>0</v>
      </c>
      <c r="N41" s="49">
        <f t="shared" si="15"/>
        <v>0</v>
      </c>
      <c r="O41" s="49">
        <f t="shared" si="15"/>
        <v>0</v>
      </c>
    </row>
    <row r="42" spans="1:15">
      <c r="A42" s="32">
        <v>7.5</v>
      </c>
      <c r="B42" s="29" t="s">
        <v>122</v>
      </c>
      <c r="C42" s="30">
        <v>895.53843299999994</v>
      </c>
      <c r="D42" s="30">
        <v>557.50948090000009</v>
      </c>
      <c r="E42" s="30">
        <v>932.10134640000001</v>
      </c>
      <c r="F42" s="30">
        <v>800.1524819</v>
      </c>
      <c r="G42" s="30">
        <v>781.55991760000006</v>
      </c>
      <c r="H42" s="378">
        <v>1061.8133224999999</v>
      </c>
      <c r="I42" s="33"/>
      <c r="J42" s="49">
        <f t="shared" si="15"/>
        <v>895.53843299999994</v>
      </c>
      <c r="K42" s="49">
        <f t="shared" si="15"/>
        <v>557.50948090000009</v>
      </c>
      <c r="L42" s="49">
        <f t="shared" si="15"/>
        <v>932.10134640000001</v>
      </c>
      <c r="M42" s="49">
        <f t="shared" si="15"/>
        <v>800.1524819</v>
      </c>
      <c r="N42" s="49">
        <f t="shared" si="15"/>
        <v>781.55991760000006</v>
      </c>
      <c r="O42" s="49">
        <f t="shared" si="15"/>
        <v>1061.8133224999999</v>
      </c>
    </row>
    <row r="43" spans="1:15">
      <c r="A43" s="32">
        <v>7.6</v>
      </c>
      <c r="B43" s="29" t="s">
        <v>123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79"/>
      <c r="I43" s="33"/>
      <c r="J43" s="49">
        <f t="shared" si="15"/>
        <v>0</v>
      </c>
      <c r="K43" s="49">
        <f t="shared" si="15"/>
        <v>0</v>
      </c>
      <c r="L43" s="49">
        <f t="shared" si="15"/>
        <v>0</v>
      </c>
      <c r="M43" s="49">
        <f t="shared" si="15"/>
        <v>0</v>
      </c>
      <c r="N43" s="49">
        <f t="shared" si="15"/>
        <v>0</v>
      </c>
      <c r="O43" s="49">
        <f t="shared" si="15"/>
        <v>0</v>
      </c>
    </row>
    <row r="44" spans="1:15" ht="15.75">
      <c r="A44" s="28"/>
      <c r="B44" s="36" t="s">
        <v>124</v>
      </c>
      <c r="C44" s="15">
        <f>C43+C42+C41+C40+C38+C30+C29+C28+C27+C26</f>
        <v>17665.762811599998</v>
      </c>
      <c r="D44" s="15">
        <f t="shared" ref="D44:G44" si="16">D43+D42+D41+D40+D38+D30+D29+D28+D27+D26</f>
        <v>18067.492356399998</v>
      </c>
      <c r="E44" s="15">
        <f t="shared" si="16"/>
        <v>14666.016045</v>
      </c>
      <c r="F44" s="15">
        <f t="shared" si="16"/>
        <v>13477.380984200001</v>
      </c>
      <c r="G44" s="15">
        <f t="shared" si="16"/>
        <v>11826.891843400001</v>
      </c>
      <c r="H44" s="146">
        <f t="shared" ref="H44" si="17">H26+H38+H40+H41+H42+H43+H27+H28+H29+H30</f>
        <v>9858.7992013000003</v>
      </c>
      <c r="J44" s="15">
        <f t="shared" ref="J44:O44" si="18">J43+J42+J41+J40+J38+J30+J29+J28+J27+J26</f>
        <v>17665.762811599998</v>
      </c>
      <c r="K44" s="15">
        <f t="shared" si="18"/>
        <v>18067.492356399998</v>
      </c>
      <c r="L44" s="15">
        <f t="shared" si="18"/>
        <v>14666.016045</v>
      </c>
      <c r="M44" s="15">
        <f t="shared" si="18"/>
        <v>13477.380984200001</v>
      </c>
      <c r="N44" s="15">
        <f t="shared" si="18"/>
        <v>11826.891843400001</v>
      </c>
      <c r="O44" s="15">
        <f t="shared" si="18"/>
        <v>9858.7992013000003</v>
      </c>
    </row>
    <row r="45" spans="1:15" ht="15.75">
      <c r="A45" s="28">
        <v>8</v>
      </c>
      <c r="B45" s="29" t="s">
        <v>125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142">
        <v>0</v>
      </c>
      <c r="J45" s="49">
        <f t="shared" ref="J45:O48" si="19">C45*J$7/J$72</f>
        <v>0</v>
      </c>
      <c r="K45" s="49">
        <f t="shared" si="19"/>
        <v>0</v>
      </c>
      <c r="L45" s="49">
        <f t="shared" si="19"/>
        <v>0</v>
      </c>
      <c r="M45" s="49">
        <f t="shared" si="19"/>
        <v>0</v>
      </c>
      <c r="N45" s="49">
        <f t="shared" si="19"/>
        <v>0</v>
      </c>
      <c r="O45" s="49">
        <f t="shared" si="19"/>
        <v>0</v>
      </c>
    </row>
    <row r="46" spans="1:15" ht="15.75">
      <c r="A46" s="28">
        <v>9</v>
      </c>
      <c r="B46" s="29" t="s">
        <v>126</v>
      </c>
      <c r="C46" s="30">
        <v>7.8774093000000009</v>
      </c>
      <c r="D46" s="30">
        <v>30.879755800000002</v>
      </c>
      <c r="E46" s="30">
        <v>48.203141400000007</v>
      </c>
      <c r="F46" s="30">
        <v>241.26828120000002</v>
      </c>
      <c r="G46" s="30">
        <v>841.78140270000006</v>
      </c>
      <c r="H46" s="142">
        <v>916.80545470000004</v>
      </c>
      <c r="J46" s="49">
        <f t="shared" si="19"/>
        <v>7.8774093000000009</v>
      </c>
      <c r="K46" s="49">
        <f t="shared" si="19"/>
        <v>30.879755800000005</v>
      </c>
      <c r="L46" s="49">
        <f t="shared" si="19"/>
        <v>48.203141400000007</v>
      </c>
      <c r="M46" s="49">
        <f t="shared" si="19"/>
        <v>241.26828120000002</v>
      </c>
      <c r="N46" s="49">
        <f t="shared" si="19"/>
        <v>841.78140270000006</v>
      </c>
      <c r="O46" s="49">
        <f t="shared" si="19"/>
        <v>916.80545470000015</v>
      </c>
    </row>
    <row r="47" spans="1:15" ht="15.75">
      <c r="A47" s="28">
        <v>10</v>
      </c>
      <c r="B47" s="29" t="s">
        <v>127</v>
      </c>
      <c r="C47" s="30">
        <v>-1.4523297999999998</v>
      </c>
      <c r="D47" s="30">
        <v>7.8752531000000001</v>
      </c>
      <c r="E47" s="30">
        <v>-3.7464200000000001</v>
      </c>
      <c r="F47" s="30">
        <v>0</v>
      </c>
      <c r="G47" s="30">
        <v>0</v>
      </c>
      <c r="H47" s="142">
        <v>0</v>
      </c>
      <c r="J47" s="49">
        <f t="shared" si="19"/>
        <v>-1.4523297999999998</v>
      </c>
      <c r="K47" s="49">
        <f t="shared" si="19"/>
        <v>7.8752531000000001</v>
      </c>
      <c r="L47" s="49">
        <f t="shared" si="19"/>
        <v>-3.7464199999999996</v>
      </c>
      <c r="M47" s="49">
        <f t="shared" si="19"/>
        <v>0</v>
      </c>
      <c r="N47" s="49">
        <f t="shared" si="19"/>
        <v>0</v>
      </c>
      <c r="O47" s="49">
        <f t="shared" si="19"/>
        <v>0</v>
      </c>
    </row>
    <row r="48" spans="1:15" ht="28.5">
      <c r="A48" s="28">
        <v>11</v>
      </c>
      <c r="B48" s="29" t="s">
        <v>128</v>
      </c>
      <c r="C48" s="30">
        <f>'CC Expenses'!I48</f>
        <v>1788.6939758911703</v>
      </c>
      <c r="D48" s="30">
        <f>'CC Expenses'!J48</f>
        <v>1807.7867489825555</v>
      </c>
      <c r="E48" s="30">
        <f>'CC Expenses'!K48</f>
        <v>1926.7551685485776</v>
      </c>
      <c r="F48" s="30">
        <f>'CC Expenses'!L48</f>
        <v>1982.0474494325438</v>
      </c>
      <c r="G48" s="30">
        <f>'CC Expenses'!M48</f>
        <v>2022.0927895255393</v>
      </c>
      <c r="H48" s="142">
        <f>1950.8285545*RAT</f>
        <v>1924.8825347251502</v>
      </c>
      <c r="J48" s="49">
        <f t="shared" si="19"/>
        <v>1788.6939758911703</v>
      </c>
      <c r="K48" s="49">
        <f t="shared" si="19"/>
        <v>1807.7867489825555</v>
      </c>
      <c r="L48" s="49">
        <f t="shared" si="19"/>
        <v>1926.7551685485773</v>
      </c>
      <c r="M48" s="49">
        <f t="shared" si="19"/>
        <v>1982.0474494325435</v>
      </c>
      <c r="N48" s="49">
        <f t="shared" si="19"/>
        <v>2022.0927895255393</v>
      </c>
      <c r="O48" s="49">
        <f t="shared" si="19"/>
        <v>1924.8825347251502</v>
      </c>
    </row>
    <row r="49" spans="1:15" ht="15.75">
      <c r="A49" s="28">
        <v>12</v>
      </c>
      <c r="B49" s="29" t="s">
        <v>129</v>
      </c>
      <c r="C49" s="30"/>
      <c r="D49" s="37"/>
      <c r="E49" s="30"/>
      <c r="F49" s="30"/>
      <c r="G49" s="30"/>
      <c r="H49" s="147"/>
      <c r="J49" s="86"/>
      <c r="K49" s="86"/>
      <c r="L49" s="49"/>
      <c r="M49" s="49"/>
      <c r="N49" s="49"/>
      <c r="O49" s="49"/>
    </row>
    <row r="50" spans="1:15" ht="15.75">
      <c r="A50" s="32">
        <v>12.1</v>
      </c>
      <c r="B50" s="29" t="s">
        <v>130</v>
      </c>
      <c r="C50" s="30">
        <v>723.91543000000001</v>
      </c>
      <c r="D50" s="30">
        <v>681.60041999999999</v>
      </c>
      <c r="E50" s="30">
        <v>681.19683999999995</v>
      </c>
      <c r="F50" s="30">
        <v>683.7892331999999</v>
      </c>
      <c r="G50" s="30">
        <v>681.47464319999995</v>
      </c>
      <c r="H50" s="142">
        <v>751.3637751</v>
      </c>
      <c r="J50" s="49">
        <f t="shared" ref="J50:J63" si="20">C50*J$7/J$72</f>
        <v>723.91543000000001</v>
      </c>
      <c r="K50" s="49">
        <f t="shared" ref="K50:K63" si="21">D50*K$7/K$72</f>
        <v>681.60041999999999</v>
      </c>
      <c r="L50" s="49">
        <f t="shared" ref="L50:L63" si="22">E50*L$7/L$72</f>
        <v>681.19683999999995</v>
      </c>
      <c r="M50" s="49">
        <f t="shared" ref="M50:M63" si="23">F50*M$7/M$72</f>
        <v>683.7892331999999</v>
      </c>
      <c r="N50" s="49">
        <f t="shared" ref="N50:N63" si="24">G50*N$7/N$72</f>
        <v>681.47464319999995</v>
      </c>
      <c r="O50" s="49">
        <f t="shared" ref="O50:O63" si="25">H50*O$7/O$72</f>
        <v>751.3637751</v>
      </c>
    </row>
    <row r="51" spans="1:15" ht="15.75">
      <c r="A51" s="32">
        <v>12.2</v>
      </c>
      <c r="B51" s="29" t="s">
        <v>131</v>
      </c>
      <c r="C51" s="30">
        <v>140.15754999999999</v>
      </c>
      <c r="D51" s="30">
        <v>647.87566000000004</v>
      </c>
      <c r="E51" s="30">
        <v>353.11013000000003</v>
      </c>
      <c r="F51" s="30">
        <v>91.544299199999998</v>
      </c>
      <c r="G51" s="30">
        <v>89.613770000000002</v>
      </c>
      <c r="H51" s="142">
        <v>32.319731499999996</v>
      </c>
      <c r="J51" s="49">
        <f t="shared" si="20"/>
        <v>140.15754999999999</v>
      </c>
      <c r="K51" s="49">
        <f t="shared" si="21"/>
        <v>647.87566000000004</v>
      </c>
      <c r="L51" s="49">
        <f t="shared" si="22"/>
        <v>353.11013000000003</v>
      </c>
      <c r="M51" s="49">
        <f t="shared" si="23"/>
        <v>91.544299199999998</v>
      </c>
      <c r="N51" s="49">
        <f t="shared" si="24"/>
        <v>89.613770000000002</v>
      </c>
      <c r="O51" s="49">
        <f t="shared" si="25"/>
        <v>32.319731499999996</v>
      </c>
    </row>
    <row r="52" spans="1:15" ht="15.75">
      <c r="A52" s="32">
        <v>12.3</v>
      </c>
      <c r="B52" s="29" t="s">
        <v>132</v>
      </c>
      <c r="C52" s="30">
        <v>58.213049299999994</v>
      </c>
      <c r="D52" s="30">
        <v>40.760570099999995</v>
      </c>
      <c r="E52" s="30">
        <v>77.392430599999997</v>
      </c>
      <c r="F52" s="30">
        <v>108.80070399999998</v>
      </c>
      <c r="G52" s="30">
        <v>92.443929999999995</v>
      </c>
      <c r="H52" s="142">
        <v>66.347660000000005</v>
      </c>
      <c r="J52" s="49">
        <f t="shared" si="20"/>
        <v>58.213049299999994</v>
      </c>
      <c r="K52" s="49">
        <f t="shared" si="21"/>
        <v>40.760570099999995</v>
      </c>
      <c r="L52" s="49">
        <f t="shared" si="22"/>
        <v>77.392430599999997</v>
      </c>
      <c r="M52" s="49">
        <f t="shared" si="23"/>
        <v>108.80070399999998</v>
      </c>
      <c r="N52" s="49">
        <f t="shared" si="24"/>
        <v>92.443929999999995</v>
      </c>
      <c r="O52" s="49">
        <f t="shared" si="25"/>
        <v>66.347660000000005</v>
      </c>
    </row>
    <row r="53" spans="1:15" ht="15.75">
      <c r="A53" s="32">
        <v>12.4</v>
      </c>
      <c r="B53" s="29" t="s">
        <v>133</v>
      </c>
      <c r="C53" s="30">
        <v>55.467449999999999</v>
      </c>
      <c r="D53" s="30">
        <v>53.121873099999995</v>
      </c>
      <c r="E53" s="30">
        <v>138.67997</v>
      </c>
      <c r="F53" s="30">
        <v>41.523539999999997</v>
      </c>
      <c r="G53" s="30">
        <v>26.07572</v>
      </c>
      <c r="H53" s="142">
        <v>40.409399999999998</v>
      </c>
      <c r="J53" s="49">
        <f t="shared" si="20"/>
        <v>55.467449999999999</v>
      </c>
      <c r="K53" s="49">
        <f t="shared" si="21"/>
        <v>53.121873099999995</v>
      </c>
      <c r="L53" s="49">
        <f t="shared" si="22"/>
        <v>138.67997</v>
      </c>
      <c r="M53" s="49">
        <f t="shared" si="23"/>
        <v>41.523539999999997</v>
      </c>
      <c r="N53" s="49">
        <f t="shared" si="24"/>
        <v>26.07572</v>
      </c>
      <c r="O53" s="49">
        <f t="shared" si="25"/>
        <v>40.409399999999998</v>
      </c>
    </row>
    <row r="54" spans="1:15" ht="15.75">
      <c r="A54" s="32">
        <v>12.5</v>
      </c>
      <c r="B54" s="29" t="s">
        <v>134</v>
      </c>
      <c r="C54" s="30">
        <v>39.8205776</v>
      </c>
      <c r="D54" s="30">
        <v>38.603492799999998</v>
      </c>
      <c r="E54" s="30">
        <v>40.4312051</v>
      </c>
      <c r="F54" s="30">
        <v>47.747690400000003</v>
      </c>
      <c r="G54" s="30">
        <v>41.154091800000003</v>
      </c>
      <c r="H54" s="142">
        <v>59.129423899999999</v>
      </c>
      <c r="J54" s="49">
        <f t="shared" si="20"/>
        <v>39.8205776</v>
      </c>
      <c r="K54" s="49">
        <f t="shared" si="21"/>
        <v>38.603492799999998</v>
      </c>
      <c r="L54" s="49">
        <f t="shared" si="22"/>
        <v>40.4312051</v>
      </c>
      <c r="M54" s="49">
        <f t="shared" si="23"/>
        <v>47.747690399999996</v>
      </c>
      <c r="N54" s="49">
        <f t="shared" si="24"/>
        <v>41.154091800000003</v>
      </c>
      <c r="O54" s="49">
        <f t="shared" si="25"/>
        <v>59.129423900000006</v>
      </c>
    </row>
    <row r="55" spans="1:15" ht="15.75">
      <c r="A55" s="32">
        <v>12.6</v>
      </c>
      <c r="B55" s="29" t="s">
        <v>135</v>
      </c>
      <c r="C55" s="30">
        <v>27.41534</v>
      </c>
      <c r="D55" s="30">
        <v>38.247720000000001</v>
      </c>
      <c r="E55" s="30">
        <v>276.00922000000003</v>
      </c>
      <c r="F55" s="30">
        <v>55.534680000000002</v>
      </c>
      <c r="G55" s="30">
        <v>59.7072</v>
      </c>
      <c r="H55" s="142">
        <v>53.665199999999999</v>
      </c>
      <c r="J55" s="49">
        <f t="shared" si="20"/>
        <v>27.415339999999997</v>
      </c>
      <c r="K55" s="49">
        <f t="shared" si="21"/>
        <v>38.247720000000001</v>
      </c>
      <c r="L55" s="49">
        <f t="shared" si="22"/>
        <v>276.00922000000003</v>
      </c>
      <c r="M55" s="49">
        <f t="shared" si="23"/>
        <v>55.534679999999994</v>
      </c>
      <c r="N55" s="49">
        <f t="shared" si="24"/>
        <v>59.7072</v>
      </c>
      <c r="O55" s="49">
        <f t="shared" si="25"/>
        <v>53.665199999999999</v>
      </c>
    </row>
    <row r="56" spans="1:15" ht="28.5">
      <c r="A56" s="32">
        <v>12.7</v>
      </c>
      <c r="B56" s="29" t="s">
        <v>136</v>
      </c>
      <c r="C56" s="30">
        <v>208.60367600000001</v>
      </c>
      <c r="D56" s="30">
        <v>270.32356929999997</v>
      </c>
      <c r="E56" s="30">
        <v>80.308455800000004</v>
      </c>
      <c r="F56" s="30">
        <v>602.8694524</v>
      </c>
      <c r="G56" s="30">
        <v>714.21344829999998</v>
      </c>
      <c r="H56" s="142">
        <v>489.17195759999998</v>
      </c>
      <c r="J56" s="49">
        <f t="shared" si="20"/>
        <v>208.60367600000001</v>
      </c>
      <c r="K56" s="49">
        <f t="shared" si="21"/>
        <v>270.32356929999997</v>
      </c>
      <c r="L56" s="49">
        <f t="shared" si="22"/>
        <v>80.308455800000004</v>
      </c>
      <c r="M56" s="49">
        <f t="shared" si="23"/>
        <v>602.8694524</v>
      </c>
      <c r="N56" s="49">
        <f t="shared" si="24"/>
        <v>714.21344829999998</v>
      </c>
      <c r="O56" s="49">
        <f t="shared" si="25"/>
        <v>489.17195759999998</v>
      </c>
    </row>
    <row r="57" spans="1:15" ht="15.75">
      <c r="A57" s="32">
        <v>12.8</v>
      </c>
      <c r="B57" s="29" t="s">
        <v>137</v>
      </c>
      <c r="C57" s="30">
        <v>0</v>
      </c>
      <c r="D57" s="30">
        <v>-283.43047319999999</v>
      </c>
      <c r="E57" s="30">
        <v>-154.71305819999998</v>
      </c>
      <c r="F57" s="30">
        <v>-15.291622700000033</v>
      </c>
      <c r="G57" s="30">
        <v>-10.866937300000005</v>
      </c>
      <c r="H57" s="142">
        <v>-2.4287441000000016</v>
      </c>
      <c r="J57" s="49">
        <f t="shared" si="20"/>
        <v>0</v>
      </c>
      <c r="K57" s="49">
        <f t="shared" si="21"/>
        <v>-283.43047319999999</v>
      </c>
      <c r="L57" s="49">
        <f t="shared" si="22"/>
        <v>-154.71305819999998</v>
      </c>
      <c r="M57" s="49">
        <f t="shared" si="23"/>
        <v>-15.291622700000033</v>
      </c>
      <c r="N57" s="49">
        <f t="shared" si="24"/>
        <v>-10.866937300000005</v>
      </c>
      <c r="O57" s="49">
        <f t="shared" si="25"/>
        <v>-2.4287441000000016</v>
      </c>
    </row>
    <row r="58" spans="1:15" ht="15.75">
      <c r="A58" s="32">
        <v>12.9</v>
      </c>
      <c r="B58" s="29" t="s">
        <v>138</v>
      </c>
      <c r="C58" s="30">
        <v>4.1413000000000002</v>
      </c>
      <c r="D58" s="30">
        <v>1.1348461000000001</v>
      </c>
      <c r="E58" s="30">
        <v>1.4705482999999999</v>
      </c>
      <c r="F58" s="30">
        <v>2.1</v>
      </c>
      <c r="G58" s="30">
        <v>4.1518899999999999</v>
      </c>
      <c r="H58" s="142">
        <v>1.1351800000000001</v>
      </c>
      <c r="J58" s="49">
        <f t="shared" si="20"/>
        <v>4.1413000000000002</v>
      </c>
      <c r="K58" s="49">
        <f t="shared" si="21"/>
        <v>1.1348461000000001</v>
      </c>
      <c r="L58" s="49">
        <f t="shared" si="22"/>
        <v>1.4705482999999999</v>
      </c>
      <c r="M58" s="49">
        <f t="shared" si="23"/>
        <v>2.1</v>
      </c>
      <c r="N58" s="49">
        <f t="shared" si="24"/>
        <v>4.1518899999999999</v>
      </c>
      <c r="O58" s="49">
        <f t="shared" si="25"/>
        <v>1.1351800000000001</v>
      </c>
    </row>
    <row r="59" spans="1:15" ht="15.75">
      <c r="A59" s="38">
        <v>12.1</v>
      </c>
      <c r="B59" s="29" t="s">
        <v>139</v>
      </c>
      <c r="C59" s="30">
        <v>35.669384999999998</v>
      </c>
      <c r="D59" s="30">
        <v>59.173294400000003</v>
      </c>
      <c r="E59" s="30">
        <v>32.498092</v>
      </c>
      <c r="F59" s="30">
        <v>27.790544500000003</v>
      </c>
      <c r="G59" s="30">
        <v>23.4864377</v>
      </c>
      <c r="H59" s="142">
        <v>58.245087900000001</v>
      </c>
      <c r="J59" s="49">
        <f t="shared" si="20"/>
        <v>35.669384999999998</v>
      </c>
      <c r="K59" s="49">
        <f t="shared" si="21"/>
        <v>59.173294400000003</v>
      </c>
      <c r="L59" s="49">
        <f t="shared" si="22"/>
        <v>32.498092</v>
      </c>
      <c r="M59" s="49">
        <f t="shared" si="23"/>
        <v>27.790544500000003</v>
      </c>
      <c r="N59" s="49">
        <f t="shared" si="24"/>
        <v>23.486437700000003</v>
      </c>
      <c r="O59" s="49">
        <f t="shared" si="25"/>
        <v>58.245087900000009</v>
      </c>
    </row>
    <row r="60" spans="1:15" ht="15.75">
      <c r="A60" s="38">
        <v>12.11</v>
      </c>
      <c r="B60" s="29" t="s">
        <v>140</v>
      </c>
      <c r="C60" s="30">
        <v>14.958606799999995</v>
      </c>
      <c r="D60" s="30">
        <v>12.252655700000002</v>
      </c>
      <c r="E60" s="30">
        <v>17.136034200000001</v>
      </c>
      <c r="F60" s="30">
        <v>55.187430000000006</v>
      </c>
      <c r="G60" s="30">
        <v>39.241403000000005</v>
      </c>
      <c r="H60" s="142">
        <v>38.678080000000008</v>
      </c>
      <c r="J60" s="49">
        <f t="shared" si="20"/>
        <v>14.958606799999995</v>
      </c>
      <c r="K60" s="49">
        <f t="shared" si="21"/>
        <v>12.252655700000002</v>
      </c>
      <c r="L60" s="49">
        <f t="shared" si="22"/>
        <v>17.136034200000001</v>
      </c>
      <c r="M60" s="49">
        <f t="shared" si="23"/>
        <v>55.187430000000006</v>
      </c>
      <c r="N60" s="49">
        <f t="shared" si="24"/>
        <v>39.241403000000005</v>
      </c>
      <c r="O60" s="49">
        <f t="shared" si="25"/>
        <v>38.678080000000008</v>
      </c>
    </row>
    <row r="61" spans="1:15" ht="15.75">
      <c r="A61" s="38">
        <v>12.12</v>
      </c>
      <c r="B61" s="29" t="s">
        <v>141</v>
      </c>
      <c r="C61" s="30">
        <v>95.224254700000003</v>
      </c>
      <c r="D61" s="30">
        <v>96.129466899999997</v>
      </c>
      <c r="E61" s="30">
        <v>131.88778449999998</v>
      </c>
      <c r="F61" s="30">
        <v>111.75163019999999</v>
      </c>
      <c r="G61" s="30">
        <v>100.65812509999999</v>
      </c>
      <c r="H61" s="142">
        <v>121.38190949999999</v>
      </c>
      <c r="J61" s="49">
        <f t="shared" si="20"/>
        <v>95.224254700000003</v>
      </c>
      <c r="K61" s="49">
        <f t="shared" si="21"/>
        <v>96.129466899999983</v>
      </c>
      <c r="L61" s="49">
        <f t="shared" si="22"/>
        <v>131.88778449999998</v>
      </c>
      <c r="M61" s="49">
        <f t="shared" si="23"/>
        <v>111.75163019999999</v>
      </c>
      <c r="N61" s="49">
        <f t="shared" si="24"/>
        <v>100.65812509999999</v>
      </c>
      <c r="O61" s="49">
        <f t="shared" si="25"/>
        <v>121.38190949999999</v>
      </c>
    </row>
    <row r="62" spans="1:15" ht="15.75">
      <c r="A62" s="38">
        <v>12.13</v>
      </c>
      <c r="B62" s="29" t="s">
        <v>142</v>
      </c>
      <c r="C62" s="30">
        <v>27.204083899999997</v>
      </c>
      <c r="D62" s="30">
        <v>25.7457356</v>
      </c>
      <c r="E62" s="30">
        <v>19.607861499999999</v>
      </c>
      <c r="F62" s="30">
        <v>20.824466100000002</v>
      </c>
      <c r="G62" s="30">
        <v>20.583523500000002</v>
      </c>
      <c r="H62" s="142">
        <v>14.97997</v>
      </c>
      <c r="J62" s="49">
        <f t="shared" si="20"/>
        <v>27.204083899999997</v>
      </c>
      <c r="K62" s="49">
        <f t="shared" si="21"/>
        <v>25.7457356</v>
      </c>
      <c r="L62" s="49">
        <f t="shared" si="22"/>
        <v>19.607861499999999</v>
      </c>
      <c r="M62" s="49">
        <f t="shared" si="23"/>
        <v>20.824466100000002</v>
      </c>
      <c r="N62" s="49">
        <f t="shared" si="24"/>
        <v>20.583523500000002</v>
      </c>
      <c r="O62" s="49">
        <f t="shared" si="25"/>
        <v>14.979969999999998</v>
      </c>
    </row>
    <row r="63" spans="1:15">
      <c r="A63" s="38">
        <v>12.14</v>
      </c>
      <c r="B63" s="29" t="s">
        <v>143</v>
      </c>
      <c r="C63" s="30">
        <f>C143+C145+C146+C147+C148+C151+C152</f>
        <v>217.08450559999994</v>
      </c>
      <c r="D63" s="30">
        <f t="shared" ref="D63:H63" si="26">D143+D145+D146+D147+D148+D151+D152</f>
        <v>250.67874989999996</v>
      </c>
      <c r="E63" s="30">
        <f t="shared" si="26"/>
        <v>298.09159410000007</v>
      </c>
      <c r="F63" s="30">
        <f>F143+F145+F146+F147+F148+F151+F152</f>
        <v>298.81559350000003</v>
      </c>
      <c r="G63" s="30">
        <f t="shared" si="26"/>
        <v>350.42962230000006</v>
      </c>
      <c r="H63" s="30">
        <f t="shared" si="26"/>
        <v>329.04350449999998</v>
      </c>
      <c r="J63" s="49">
        <f t="shared" si="20"/>
        <v>217.08450559999991</v>
      </c>
      <c r="K63" s="49">
        <f t="shared" si="21"/>
        <v>250.67874989999996</v>
      </c>
      <c r="L63" s="49">
        <f t="shared" si="22"/>
        <v>298.09159410000007</v>
      </c>
      <c r="M63" s="49">
        <f t="shared" si="23"/>
        <v>298.81559350000003</v>
      </c>
      <c r="N63" s="49">
        <f t="shared" si="24"/>
        <v>350.42962230000006</v>
      </c>
      <c r="O63" s="49">
        <f t="shared" si="25"/>
        <v>329.04350449999998</v>
      </c>
    </row>
    <row r="64" spans="1:15" ht="15">
      <c r="A64" s="28"/>
      <c r="B64" s="29" t="s">
        <v>144</v>
      </c>
      <c r="C64" s="15">
        <f>SUM(C50:C63)</f>
        <v>1647.8752089</v>
      </c>
      <c r="D64" s="15">
        <f t="shared" ref="D64:H64" si="27">SUM(D50:D63)</f>
        <v>1932.2175806999996</v>
      </c>
      <c r="E64" s="15">
        <f t="shared" si="27"/>
        <v>1993.1071078999998</v>
      </c>
      <c r="F64" s="15">
        <f t="shared" si="27"/>
        <v>2132.9876407999996</v>
      </c>
      <c r="G64" s="15">
        <f t="shared" si="27"/>
        <v>2232.3668676000002</v>
      </c>
      <c r="H64" s="15">
        <f t="shared" si="27"/>
        <v>2053.4421359000003</v>
      </c>
      <c r="J64" s="15">
        <f t="shared" ref="J64:O64" si="28">SUM(J50:J63)</f>
        <v>1647.8752088999997</v>
      </c>
      <c r="K64" s="15">
        <f t="shared" si="28"/>
        <v>1932.2175806999996</v>
      </c>
      <c r="L64" s="15">
        <f t="shared" si="28"/>
        <v>1993.1071078999998</v>
      </c>
      <c r="M64" s="15">
        <f t="shared" si="28"/>
        <v>2132.9876407999996</v>
      </c>
      <c r="N64" s="15">
        <f t="shared" si="28"/>
        <v>2232.3668676000002</v>
      </c>
      <c r="O64" s="15">
        <f t="shared" si="28"/>
        <v>2053.4421359000003</v>
      </c>
    </row>
    <row r="65" spans="1:15" ht="15">
      <c r="A65" s="28">
        <v>13</v>
      </c>
      <c r="B65" s="29" t="s">
        <v>145</v>
      </c>
      <c r="C65" s="15">
        <f>C64+C48+C47+C46+C45+C24+C13+C12+C11+C10+C9+C44</f>
        <v>30952.279037791166</v>
      </c>
      <c r="D65" s="15">
        <f t="shared" ref="D65:H65" si="29">D64+D48+D47+D46+D45+D24+D13+D12+D11+D10+D9+D44</f>
        <v>33570.937132582549</v>
      </c>
      <c r="E65" s="15">
        <f t="shared" si="29"/>
        <v>29640.763362748577</v>
      </c>
      <c r="F65" s="15">
        <f t="shared" si="29"/>
        <v>27848.721828232545</v>
      </c>
      <c r="G65" s="15">
        <f t="shared" si="29"/>
        <v>25967.643210725542</v>
      </c>
      <c r="H65" s="15">
        <f t="shared" si="29"/>
        <v>22572.735206225148</v>
      </c>
      <c r="J65" s="15">
        <f t="shared" ref="J65:O65" si="30">J64+J48+J47+J46+J45+J24+J13+J12+J11+J10+J9+J44</f>
        <v>30952.279037791166</v>
      </c>
      <c r="K65" s="15">
        <f t="shared" si="30"/>
        <v>33570.937132582549</v>
      </c>
      <c r="L65" s="15">
        <f t="shared" si="30"/>
        <v>29640.763362748577</v>
      </c>
      <c r="M65" s="15">
        <f t="shared" si="30"/>
        <v>27848.721828232545</v>
      </c>
      <c r="N65" s="15">
        <f t="shared" si="30"/>
        <v>25967.643210725542</v>
      </c>
      <c r="O65" s="15">
        <f t="shared" si="30"/>
        <v>22572.735206225148</v>
      </c>
    </row>
    <row r="66" spans="1:15" ht="15.75">
      <c r="A66" s="28">
        <v>14</v>
      </c>
      <c r="B66" s="29" t="s">
        <v>146</v>
      </c>
      <c r="C66" s="30">
        <v>-184.67568839999998</v>
      </c>
      <c r="D66" s="30">
        <v>-81.051642200000003</v>
      </c>
      <c r="E66" s="30">
        <v>-81.299259599999999</v>
      </c>
      <c r="F66" s="30">
        <v>-83.329174199999997</v>
      </c>
      <c r="G66" s="30">
        <v>-72.8452032</v>
      </c>
      <c r="H66" s="142">
        <v>-39.306585599999998</v>
      </c>
      <c r="I66" s="39"/>
      <c r="J66" s="49">
        <f t="shared" ref="J66:O66" si="31">C66*J$7/J$72</f>
        <v>-184.67568839999998</v>
      </c>
      <c r="K66" s="49">
        <f t="shared" si="31"/>
        <v>-81.051642200000003</v>
      </c>
      <c r="L66" s="49">
        <f t="shared" si="31"/>
        <v>-81.299259599999999</v>
      </c>
      <c r="M66" s="49">
        <f t="shared" si="31"/>
        <v>-83.329174199999997</v>
      </c>
      <c r="N66" s="49">
        <f t="shared" si="31"/>
        <v>-72.8452032</v>
      </c>
      <c r="O66" s="49">
        <f t="shared" si="31"/>
        <v>-39.306585599999998</v>
      </c>
    </row>
    <row r="67" spans="1:15" ht="15.75">
      <c r="A67" s="28">
        <v>15</v>
      </c>
      <c r="B67" s="29" t="s">
        <v>147</v>
      </c>
      <c r="C67" s="146">
        <f t="shared" ref="C67:G67" si="32">+C65+C66</f>
        <v>30767.603349391167</v>
      </c>
      <c r="D67" s="146">
        <f t="shared" si="32"/>
        <v>33489.885490382549</v>
      </c>
      <c r="E67" s="146">
        <f t="shared" si="32"/>
        <v>29559.464103148577</v>
      </c>
      <c r="F67" s="146">
        <f t="shared" si="32"/>
        <v>27765.392654032545</v>
      </c>
      <c r="G67" s="146">
        <f t="shared" si="32"/>
        <v>25894.798007525544</v>
      </c>
      <c r="H67" s="146">
        <f t="shared" ref="H67" si="33">+H65+H66</f>
        <v>22533.428620625149</v>
      </c>
      <c r="J67" s="46">
        <f>J65+J66</f>
        <v>30767.603349391167</v>
      </c>
      <c r="K67" s="46">
        <f>K65+K66</f>
        <v>33489.885490382549</v>
      </c>
      <c r="L67" s="46">
        <f t="shared" ref="L67:O67" si="34">L65+L66</f>
        <v>29559.464103148577</v>
      </c>
      <c r="M67" s="46">
        <f t="shared" si="34"/>
        <v>27765.392654032545</v>
      </c>
      <c r="N67" s="46">
        <f t="shared" si="34"/>
        <v>25894.798007525544</v>
      </c>
      <c r="O67" s="46">
        <f t="shared" si="34"/>
        <v>22533.428620625149</v>
      </c>
    </row>
    <row r="68" spans="1:15" ht="15.75">
      <c r="A68" s="28">
        <v>16</v>
      </c>
      <c r="B68" s="29" t="s">
        <v>148</v>
      </c>
      <c r="C68" s="30">
        <v>116.59284140000001</v>
      </c>
      <c r="D68" s="30">
        <v>438.64517649999993</v>
      </c>
      <c r="E68" s="30">
        <v>165.68108670000007</v>
      </c>
      <c r="F68" s="30">
        <v>318.51531569999992</v>
      </c>
      <c r="G68" s="30">
        <v>587.27459724862774</v>
      </c>
      <c r="H68" s="147"/>
      <c r="J68" s="49">
        <f t="shared" ref="J68:O68" si="35">C68*J$7/J$72</f>
        <v>116.59284140000001</v>
      </c>
      <c r="K68" s="49">
        <f t="shared" si="35"/>
        <v>438.64517649999993</v>
      </c>
      <c r="L68" s="49">
        <f t="shared" si="35"/>
        <v>165.68108670000007</v>
      </c>
      <c r="M68" s="49">
        <f t="shared" si="35"/>
        <v>318.51531569999992</v>
      </c>
      <c r="N68" s="49">
        <f t="shared" si="35"/>
        <v>587.27459724862774</v>
      </c>
      <c r="O68" s="49">
        <f t="shared" si="35"/>
        <v>0</v>
      </c>
    </row>
    <row r="69" spans="1:15">
      <c r="A69" s="6"/>
      <c r="B69" s="7" t="s">
        <v>149</v>
      </c>
      <c r="C69" s="21">
        <f>C68+C67</f>
        <v>30884.196190791168</v>
      </c>
      <c r="D69" s="21">
        <f t="shared" ref="D69:H69" si="36">D68+D67</f>
        <v>33928.530666882551</v>
      </c>
      <c r="E69" s="21">
        <f t="shared" si="36"/>
        <v>29725.145189848576</v>
      </c>
      <c r="F69" s="21">
        <f t="shared" si="36"/>
        <v>28083.907969732543</v>
      </c>
      <c r="G69" s="21">
        <f t="shared" si="36"/>
        <v>26482.07260477417</v>
      </c>
      <c r="H69" s="21">
        <f t="shared" si="36"/>
        <v>22533.428620625149</v>
      </c>
      <c r="J69" s="21">
        <f t="shared" ref="J69:O69" si="37">J68+J67</f>
        <v>30884.196190791168</v>
      </c>
      <c r="K69" s="21">
        <f t="shared" si="37"/>
        <v>33928.530666882551</v>
      </c>
      <c r="L69" s="21">
        <f t="shared" si="37"/>
        <v>29725.145189848576</v>
      </c>
      <c r="M69" s="21">
        <f t="shared" si="37"/>
        <v>28083.907969732543</v>
      </c>
      <c r="N69" s="21">
        <f t="shared" si="37"/>
        <v>26482.07260477417</v>
      </c>
      <c r="O69" s="21">
        <f t="shared" si="37"/>
        <v>22533.428620625149</v>
      </c>
    </row>
    <row r="70" spans="1:15" s="64" customFormat="1">
      <c r="J70" s="93">
        <f>J69/J7</f>
        <v>43.807370483391729</v>
      </c>
      <c r="K70" s="93">
        <f t="shared" ref="K70:O70" si="38">K69/K7</f>
        <v>48.125575414017803</v>
      </c>
      <c r="L70" s="93">
        <f t="shared" si="38"/>
        <v>42.163326510423509</v>
      </c>
      <c r="M70" s="93">
        <f t="shared" si="38"/>
        <v>39.835330453521337</v>
      </c>
      <c r="N70" s="93">
        <f t="shared" si="38"/>
        <v>37.563223552871165</v>
      </c>
      <c r="O70" s="93">
        <f t="shared" si="38"/>
        <v>31.962310100177515</v>
      </c>
    </row>
    <row r="71" spans="1:15">
      <c r="C71" s="23">
        <v>1</v>
      </c>
      <c r="D71" s="23">
        <v>1</v>
      </c>
      <c r="E71" s="23">
        <v>1</v>
      </c>
      <c r="F71" s="23">
        <v>1</v>
      </c>
      <c r="G71" s="23">
        <v>1</v>
      </c>
      <c r="H71" s="23">
        <v>1</v>
      </c>
      <c r="J71" s="19">
        <f>C71</f>
        <v>1</v>
      </c>
      <c r="K71" s="19">
        <f t="shared" ref="K71:O72" si="39">D71</f>
        <v>1</v>
      </c>
      <c r="L71" s="19">
        <f t="shared" si="39"/>
        <v>1</v>
      </c>
      <c r="M71" s="19">
        <f t="shared" si="39"/>
        <v>1</v>
      </c>
      <c r="N71" s="19">
        <f t="shared" si="39"/>
        <v>1</v>
      </c>
      <c r="O71" s="19">
        <f t="shared" si="39"/>
        <v>1</v>
      </c>
    </row>
    <row r="72" spans="1:15">
      <c r="C72" s="23">
        <v>705</v>
      </c>
      <c r="D72" s="23">
        <v>705</v>
      </c>
      <c r="E72" s="23">
        <v>705</v>
      </c>
      <c r="F72" s="23">
        <v>705</v>
      </c>
      <c r="G72" s="23">
        <v>705</v>
      </c>
      <c r="H72" s="23">
        <v>705</v>
      </c>
      <c r="J72" s="19">
        <f>C72</f>
        <v>705</v>
      </c>
      <c r="K72" s="19">
        <f t="shared" si="39"/>
        <v>705</v>
      </c>
      <c r="L72" s="19">
        <f t="shared" si="39"/>
        <v>705</v>
      </c>
      <c r="M72" s="19">
        <f t="shared" si="39"/>
        <v>705</v>
      </c>
      <c r="N72" s="19">
        <f t="shared" si="39"/>
        <v>705</v>
      </c>
      <c r="O72" s="19">
        <f t="shared" si="39"/>
        <v>705</v>
      </c>
    </row>
    <row r="73" spans="1:15">
      <c r="J73" s="93"/>
      <c r="K73" s="93"/>
      <c r="L73" s="93"/>
      <c r="M73" s="93"/>
      <c r="N73" s="93"/>
    </row>
    <row r="74" spans="1:15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4167.7817147999995</v>
      </c>
      <c r="K75" s="30">
        <f t="shared" ref="K75:O75" si="40">K9*$C75</f>
        <v>5085.5571707999998</v>
      </c>
      <c r="L75" s="30">
        <f t="shared" si="40"/>
        <v>4133.8126655999995</v>
      </c>
      <c r="M75" s="30">
        <f t="shared" si="40"/>
        <v>2209.1733301000004</v>
      </c>
      <c r="N75" s="30">
        <f t="shared" si="40"/>
        <v>1465.8538559000001</v>
      </c>
      <c r="O75" s="30">
        <f t="shared" si="40"/>
        <v>640.24013920000004</v>
      </c>
    </row>
    <row r="76" spans="1:1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41">J10*$C76</f>
        <v>2504.8134656000002</v>
      </c>
      <c r="K76" s="30">
        <f t="shared" si="41"/>
        <v>2600.7169262000002</v>
      </c>
      <c r="L76" s="30">
        <f t="shared" si="41"/>
        <v>3134.4368327000002</v>
      </c>
      <c r="M76" s="30">
        <f t="shared" si="41"/>
        <v>3661.3326244</v>
      </c>
      <c r="N76" s="30">
        <f t="shared" si="41"/>
        <v>2964.7189916999996</v>
      </c>
      <c r="O76" s="30">
        <f t="shared" si="41"/>
        <v>2948.6464688000001</v>
      </c>
    </row>
    <row r="77" spans="1:1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41"/>
        <v>209.28938999999997</v>
      </c>
      <c r="K77" s="30">
        <f t="shared" si="41"/>
        <v>229.41676000000001</v>
      </c>
      <c r="L77" s="30">
        <f t="shared" si="41"/>
        <v>245.83111</v>
      </c>
      <c r="M77" s="30">
        <f t="shared" si="41"/>
        <v>207.78300999999999</v>
      </c>
      <c r="N77" s="30">
        <f t="shared" si="41"/>
        <v>217.17421999999999</v>
      </c>
      <c r="O77" s="30">
        <f t="shared" si="41"/>
        <v>153.80050199999999</v>
      </c>
    </row>
    <row r="78" spans="1:1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41"/>
        <v>0</v>
      </c>
      <c r="K78" s="30">
        <f t="shared" si="41"/>
        <v>0</v>
      </c>
      <c r="L78" s="30">
        <f t="shared" si="41"/>
        <v>0</v>
      </c>
      <c r="M78" s="30">
        <f t="shared" si="41"/>
        <v>0</v>
      </c>
      <c r="N78" s="30">
        <f t="shared" si="41"/>
        <v>0</v>
      </c>
      <c r="O78" s="30">
        <f t="shared" si="41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41"/>
        <v>0</v>
      </c>
      <c r="K79" s="90">
        <f t="shared" si="41"/>
        <v>0</v>
      </c>
      <c r="L79" s="90">
        <f t="shared" si="41"/>
        <v>0</v>
      </c>
      <c r="M79" s="90">
        <f t="shared" si="41"/>
        <v>0</v>
      </c>
      <c r="N79" s="90">
        <f t="shared" si="41"/>
        <v>0</v>
      </c>
      <c r="O79" s="90">
        <f t="shared" si="41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</row>
    <row r="81" spans="1:16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42">J15*$C81</f>
        <v>0</v>
      </c>
      <c r="K81" s="30">
        <f t="shared" si="42"/>
        <v>0</v>
      </c>
      <c r="L81" s="30">
        <f t="shared" si="42"/>
        <v>0</v>
      </c>
      <c r="M81" s="30">
        <f t="shared" si="42"/>
        <v>0</v>
      </c>
      <c r="N81" s="30">
        <f t="shared" si="42"/>
        <v>0</v>
      </c>
      <c r="O81" s="30">
        <f t="shared" si="42"/>
        <v>0</v>
      </c>
    </row>
    <row r="82" spans="1:16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42"/>
        <v>309.25373430000002</v>
      </c>
      <c r="K82" s="30">
        <f t="shared" si="42"/>
        <v>346.60516329999996</v>
      </c>
      <c r="L82" s="30">
        <f t="shared" si="42"/>
        <v>368.94916999999998</v>
      </c>
      <c r="M82" s="30">
        <f t="shared" si="42"/>
        <v>280.13263000000001</v>
      </c>
      <c r="N82" s="30">
        <f t="shared" si="42"/>
        <v>237.47040999999999</v>
      </c>
      <c r="O82" s="30">
        <f t="shared" si="42"/>
        <v>218.90067999999997</v>
      </c>
    </row>
    <row r="83" spans="1:16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42"/>
        <v>381.90323910000006</v>
      </c>
      <c r="K83" s="30">
        <f t="shared" si="42"/>
        <v>386.41076549999991</v>
      </c>
      <c r="L83" s="30">
        <f t="shared" si="42"/>
        <v>377.42346870000006</v>
      </c>
      <c r="M83" s="30">
        <f t="shared" si="42"/>
        <v>299.83447000000001</v>
      </c>
      <c r="N83" s="30">
        <f t="shared" si="42"/>
        <v>230.43895690000005</v>
      </c>
      <c r="O83" s="30">
        <f t="shared" si="42"/>
        <v>224.51548989999998</v>
      </c>
    </row>
    <row r="84" spans="1:16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42"/>
        <v>79.256808300000003</v>
      </c>
      <c r="K84" s="30">
        <f t="shared" si="42"/>
        <v>74.750783299999995</v>
      </c>
      <c r="L84" s="30">
        <f t="shared" si="42"/>
        <v>76.756260900000001</v>
      </c>
      <c r="M84" s="30">
        <f t="shared" si="42"/>
        <v>96.111648599999995</v>
      </c>
      <c r="N84" s="30">
        <f t="shared" si="42"/>
        <v>93.559781099999995</v>
      </c>
      <c r="O84" s="30">
        <f t="shared" si="42"/>
        <v>78.296500399999999</v>
      </c>
    </row>
    <row r="85" spans="1:16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42"/>
        <v>0</v>
      </c>
      <c r="K85" s="30">
        <f t="shared" si="42"/>
        <v>0.47044999999999998</v>
      </c>
      <c r="L85" s="30">
        <f t="shared" si="42"/>
        <v>3.5982699999999999</v>
      </c>
      <c r="M85" s="30">
        <f t="shared" si="42"/>
        <v>0.64</v>
      </c>
      <c r="N85" s="30">
        <f t="shared" si="42"/>
        <v>9.8261099999999999</v>
      </c>
      <c r="O85" s="30">
        <f t="shared" si="42"/>
        <v>2.7393800000000001</v>
      </c>
    </row>
    <row r="86" spans="1:16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42"/>
        <v>0</v>
      </c>
      <c r="K86" s="89">
        <f t="shared" si="42"/>
        <v>0</v>
      </c>
      <c r="L86" s="89">
        <f t="shared" si="42"/>
        <v>0</v>
      </c>
      <c r="M86" s="89">
        <f t="shared" si="42"/>
        <v>0</v>
      </c>
      <c r="N86" s="89">
        <f t="shared" si="42"/>
        <v>0</v>
      </c>
      <c r="O86" s="89">
        <f t="shared" si="42"/>
        <v>0</v>
      </c>
    </row>
    <row r="87" spans="1:16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42"/>
        <v>0</v>
      </c>
      <c r="K87" s="89">
        <f t="shared" si="42"/>
        <v>0</v>
      </c>
      <c r="L87" s="89">
        <f t="shared" si="42"/>
        <v>0</v>
      </c>
      <c r="M87" s="89">
        <f t="shared" si="42"/>
        <v>0</v>
      </c>
      <c r="N87" s="89">
        <f t="shared" si="42"/>
        <v>0</v>
      </c>
      <c r="O87" s="89">
        <f t="shared" si="42"/>
        <v>0</v>
      </c>
    </row>
    <row r="88" spans="1:16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42"/>
        <v>19.3074358</v>
      </c>
      <c r="K88" s="30">
        <f t="shared" si="42"/>
        <v>8.6713781999999995</v>
      </c>
      <c r="L88" s="30">
        <f t="shared" si="42"/>
        <v>24.792944700000003</v>
      </c>
      <c r="M88" s="30">
        <f t="shared" si="42"/>
        <v>24.743460899999999</v>
      </c>
      <c r="N88" s="30">
        <f t="shared" si="42"/>
        <v>20.789707499999999</v>
      </c>
      <c r="O88" s="30">
        <f t="shared" si="42"/>
        <v>16.811368399999999</v>
      </c>
    </row>
    <row r="89" spans="1:16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42"/>
        <v>0</v>
      </c>
      <c r="K89" s="89">
        <f t="shared" si="42"/>
        <v>0</v>
      </c>
      <c r="L89" s="89">
        <f t="shared" si="42"/>
        <v>0</v>
      </c>
      <c r="M89" s="89">
        <f t="shared" si="42"/>
        <v>0</v>
      </c>
      <c r="N89" s="89">
        <f t="shared" si="42"/>
        <v>0</v>
      </c>
      <c r="O89" s="89">
        <f t="shared" si="42"/>
        <v>0</v>
      </c>
    </row>
    <row r="90" spans="1:16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789.72121750000008</v>
      </c>
      <c r="K90" s="15">
        <f>SUM(K81:K89)</f>
        <v>816.90854029999991</v>
      </c>
      <c r="L90" s="15">
        <f t="shared" ref="L90:O90" si="43">SUM(L81:L89)</f>
        <v>851.52011430000005</v>
      </c>
      <c r="M90" s="15">
        <f t="shared" si="43"/>
        <v>701.46220949999997</v>
      </c>
      <c r="N90" s="15">
        <f t="shared" si="43"/>
        <v>592.08496549999995</v>
      </c>
      <c r="O90" s="15">
        <f t="shared" si="43"/>
        <v>541.26341869999987</v>
      </c>
    </row>
    <row r="91" spans="1:16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</row>
    <row r="92" spans="1:16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44">J26*$C92</f>
        <v>11244.843858799999</v>
      </c>
      <c r="K92" s="30">
        <f t="shared" si="44"/>
        <v>9741.5663390999998</v>
      </c>
      <c r="L92" s="30">
        <f t="shared" si="44"/>
        <v>8762.3998926000004</v>
      </c>
      <c r="M92" s="30">
        <f t="shared" si="44"/>
        <v>8046.1520418</v>
      </c>
      <c r="N92" s="30">
        <f t="shared" si="44"/>
        <v>6189.8460525999999</v>
      </c>
      <c r="O92" s="30">
        <f t="shared" si="44"/>
        <v>6238.6032200000009</v>
      </c>
    </row>
    <row r="93" spans="1:16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44"/>
        <v>45.679870000000001</v>
      </c>
      <c r="K93" s="30">
        <f t="shared" si="44"/>
        <v>2948.4625326</v>
      </c>
      <c r="L93" s="30">
        <f t="shared" si="44"/>
        <v>715.35559289999992</v>
      </c>
      <c r="M93" s="30">
        <f t="shared" si="44"/>
        <v>652.79093</v>
      </c>
      <c r="N93" s="30">
        <f t="shared" si="44"/>
        <v>503.53010649999993</v>
      </c>
      <c r="O93" s="30">
        <f t="shared" si="44"/>
        <v>281.72715350000004</v>
      </c>
    </row>
    <row r="94" spans="1:16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4"/>
        <v>515.02013939999995</v>
      </c>
      <c r="K94" s="30">
        <f t="shared" si="44"/>
        <v>168.26460710000001</v>
      </c>
      <c r="L94" s="30">
        <f t="shared" si="44"/>
        <v>-54.113753499999994</v>
      </c>
      <c r="M94" s="30">
        <f t="shared" si="44"/>
        <v>-19.5851814</v>
      </c>
      <c r="N94" s="30">
        <f>N28*$C94</f>
        <v>1240.3467357</v>
      </c>
      <c r="O94" s="30">
        <f t="shared" si="44"/>
        <v>263.30373850000001</v>
      </c>
      <c r="P94" s="64"/>
    </row>
    <row r="95" spans="1:16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44"/>
        <v>816.27318380000008</v>
      </c>
      <c r="K95" s="30">
        <f t="shared" si="44"/>
        <v>816.51836209999999</v>
      </c>
      <c r="L95" s="30">
        <f t="shared" si="44"/>
        <v>720.8466206999999</v>
      </c>
      <c r="M95" s="30">
        <f t="shared" si="44"/>
        <v>646.43384229999992</v>
      </c>
      <c r="N95" s="30">
        <f t="shared" si="44"/>
        <v>530.94023600000003</v>
      </c>
      <c r="O95" s="30">
        <f t="shared" si="44"/>
        <v>422.62899240000002</v>
      </c>
    </row>
    <row r="96" spans="1:16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44"/>
        <v>1636.2546560999999</v>
      </c>
      <c r="K96" s="30">
        <f t="shared" si="44"/>
        <v>1216.562752</v>
      </c>
      <c r="L96" s="30">
        <f t="shared" si="44"/>
        <v>1153.6496703</v>
      </c>
      <c r="M96" s="30">
        <f t="shared" si="44"/>
        <v>1058.8772666</v>
      </c>
      <c r="N96" s="30">
        <f t="shared" si="44"/>
        <v>1189.1654667</v>
      </c>
      <c r="O96" s="30">
        <f t="shared" si="44"/>
        <v>659.9223657</v>
      </c>
    </row>
    <row r="97" spans="1:1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45">J33*$C99</f>
        <v>507.36682000000002</v>
      </c>
      <c r="K99" s="30">
        <f t="shared" si="45"/>
        <v>674.62761</v>
      </c>
      <c r="L99" s="30">
        <f t="shared" si="45"/>
        <v>776.35854700000016</v>
      </c>
      <c r="M99" s="30">
        <f t="shared" si="45"/>
        <v>873.28251</v>
      </c>
      <c r="N99" s="30">
        <f t="shared" si="45"/>
        <v>0</v>
      </c>
      <c r="O99" s="30">
        <f t="shared" si="45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45"/>
        <v>1092.0913881000001</v>
      </c>
      <c r="K100" s="30">
        <f t="shared" si="45"/>
        <v>985.91775749999999</v>
      </c>
      <c r="L100" s="30">
        <f t="shared" si="45"/>
        <v>701.36327940000012</v>
      </c>
      <c r="M100" s="30">
        <f t="shared" si="45"/>
        <v>899.50765830000012</v>
      </c>
      <c r="N100" s="30">
        <f t="shared" si="45"/>
        <v>886.85468989999993</v>
      </c>
      <c r="O100" s="30">
        <f t="shared" si="45"/>
        <v>546.03983349999999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45"/>
        <v>70.955190000000002</v>
      </c>
      <c r="K101" s="30">
        <f t="shared" si="45"/>
        <v>185.66089249999999</v>
      </c>
      <c r="L101" s="30">
        <f t="shared" si="45"/>
        <v>151.93056989999999</v>
      </c>
      <c r="M101" s="30">
        <f t="shared" si="45"/>
        <v>133.28747509999999</v>
      </c>
      <c r="N101" s="30">
        <f t="shared" si="45"/>
        <v>121.07376099999999</v>
      </c>
      <c r="O101" s="30">
        <f t="shared" si="45"/>
        <v>51.669809999999991</v>
      </c>
    </row>
    <row r="102" spans="1:1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45"/>
        <v>157.2614734</v>
      </c>
      <c r="K102" s="30">
        <f t="shared" si="45"/>
        <v>165.8822213</v>
      </c>
      <c r="L102" s="30">
        <f t="shared" si="45"/>
        <v>211.08060639999999</v>
      </c>
      <c r="M102" s="30">
        <f t="shared" si="45"/>
        <v>137.3668351</v>
      </c>
      <c r="N102" s="30">
        <f t="shared" si="45"/>
        <v>200.12198850000001</v>
      </c>
      <c r="O102" s="30">
        <f t="shared" si="45"/>
        <v>248.57653029999997</v>
      </c>
    </row>
    <row r="103" spans="1:1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45"/>
        <v>190.58782160000001</v>
      </c>
      <c r="K103" s="30">
        <f t="shared" si="45"/>
        <v>164.89063039999999</v>
      </c>
      <c r="L103" s="30">
        <f t="shared" si="45"/>
        <v>408.28910899999994</v>
      </c>
      <c r="M103" s="30">
        <f t="shared" si="45"/>
        <v>141.186317</v>
      </c>
      <c r="N103" s="30">
        <f t="shared" si="45"/>
        <v>183.3533018</v>
      </c>
      <c r="O103" s="30">
        <f t="shared" si="45"/>
        <v>84.534945899999997</v>
      </c>
    </row>
    <row r="104" spans="1:15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2018.2626931</v>
      </c>
      <c r="K104" s="15">
        <f t="shared" ref="K104:O104" si="46">SUM(K99:K103)</f>
        <v>2176.9791117</v>
      </c>
      <c r="L104" s="15">
        <f t="shared" si="46"/>
        <v>2249.0221117000001</v>
      </c>
      <c r="M104" s="15">
        <f t="shared" si="46"/>
        <v>2184.6307955000002</v>
      </c>
      <c r="N104" s="15">
        <f t="shared" si="46"/>
        <v>1391.4037412</v>
      </c>
      <c r="O104" s="15">
        <f t="shared" si="46"/>
        <v>930.82111969999994</v>
      </c>
    </row>
    <row r="105" spans="1:1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47">J40*$C106</f>
        <v>493.88997740000002</v>
      </c>
      <c r="K106" s="96">
        <f t="shared" si="47"/>
        <v>441.62917090000002</v>
      </c>
      <c r="L106" s="96">
        <f t="shared" si="47"/>
        <v>127.5936653</v>
      </c>
      <c r="M106" s="96">
        <f t="shared" si="47"/>
        <v>107.9288075</v>
      </c>
      <c r="N106" s="96">
        <f t="shared" si="47"/>
        <v>9.9587099999999998E-2</v>
      </c>
      <c r="O106" s="96">
        <f t="shared" si="47"/>
        <v>-2.0711E-2</v>
      </c>
    </row>
    <row r="107" spans="1:1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47"/>
        <v>0</v>
      </c>
      <c r="K107" s="30">
        <f t="shared" si="47"/>
        <v>0</v>
      </c>
      <c r="L107" s="30">
        <f t="shared" si="47"/>
        <v>59.160898600000003</v>
      </c>
      <c r="M107" s="30">
        <f t="shared" si="47"/>
        <v>0</v>
      </c>
      <c r="N107" s="30">
        <f t="shared" si="47"/>
        <v>0</v>
      </c>
      <c r="O107" s="30">
        <f t="shared" si="47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47"/>
        <v>895.53843299999994</v>
      </c>
      <c r="K108" s="96">
        <f t="shared" si="47"/>
        <v>557.50948090000009</v>
      </c>
      <c r="L108" s="96">
        <f t="shared" si="47"/>
        <v>932.10134640000001</v>
      </c>
      <c r="M108" s="96">
        <f t="shared" si="47"/>
        <v>800.1524819</v>
      </c>
      <c r="N108" s="96">
        <f t="shared" si="47"/>
        <v>781.55991760000006</v>
      </c>
      <c r="O108" s="96">
        <f t="shared" si="47"/>
        <v>1061.8133224999999</v>
      </c>
    </row>
    <row r="109" spans="1:1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47"/>
        <v>0</v>
      </c>
      <c r="K109" s="96">
        <f t="shared" si="47"/>
        <v>0</v>
      </c>
      <c r="L109" s="96">
        <f t="shared" si="47"/>
        <v>0</v>
      </c>
      <c r="M109" s="96">
        <f t="shared" si="47"/>
        <v>0</v>
      </c>
      <c r="N109" s="96">
        <f t="shared" si="47"/>
        <v>0</v>
      </c>
      <c r="O109" s="96">
        <f t="shared" si="47"/>
        <v>0</v>
      </c>
    </row>
    <row r="110" spans="1:15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17665.762811599998</v>
      </c>
      <c r="K110" s="15">
        <f t="shared" ref="K110:O110" si="48">K109+K108+K107+K106+K104+K96+K95+K94+K93+K92</f>
        <v>18067.492356399998</v>
      </c>
      <c r="L110" s="15">
        <f t="shared" si="48"/>
        <v>14666.016045</v>
      </c>
      <c r="M110" s="15">
        <f t="shared" si="48"/>
        <v>13477.380984200001</v>
      </c>
      <c r="N110" s="15">
        <f t="shared" si="48"/>
        <v>11826.891843400001</v>
      </c>
      <c r="O110" s="15">
        <f t="shared" si="48"/>
        <v>9858.7992013000003</v>
      </c>
    </row>
    <row r="111" spans="1:1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49">J45*$C111</f>
        <v>0</v>
      </c>
      <c r="K111" s="89">
        <f t="shared" si="49"/>
        <v>0</v>
      </c>
      <c r="L111" s="89">
        <f t="shared" si="49"/>
        <v>0</v>
      </c>
      <c r="M111" s="89">
        <f t="shared" si="49"/>
        <v>0</v>
      </c>
      <c r="N111" s="89">
        <f t="shared" si="49"/>
        <v>0</v>
      </c>
      <c r="O111" s="89">
        <f t="shared" si="49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49"/>
        <v>7.8774093000000009</v>
      </c>
      <c r="K112" s="89">
        <f t="shared" si="49"/>
        <v>30.879755800000005</v>
      </c>
      <c r="L112" s="89">
        <f t="shared" si="49"/>
        <v>48.203141400000007</v>
      </c>
      <c r="M112" s="89">
        <f t="shared" si="49"/>
        <v>241.26828120000002</v>
      </c>
      <c r="N112" s="89">
        <f t="shared" si="49"/>
        <v>841.78140270000006</v>
      </c>
      <c r="O112" s="89">
        <f t="shared" si="49"/>
        <v>916.80545470000015</v>
      </c>
    </row>
    <row r="113" spans="1:1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49"/>
        <v>0</v>
      </c>
      <c r="K113" s="89">
        <f t="shared" si="49"/>
        <v>0</v>
      </c>
      <c r="L113" s="89">
        <f t="shared" si="49"/>
        <v>0</v>
      </c>
      <c r="M113" s="89">
        <f t="shared" si="49"/>
        <v>0</v>
      </c>
      <c r="N113" s="89">
        <f t="shared" si="49"/>
        <v>0</v>
      </c>
      <c r="O113" s="89">
        <f t="shared" si="49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49"/>
        <v>1788.6939758911703</v>
      </c>
      <c r="K114" s="30">
        <f t="shared" si="49"/>
        <v>1807.7867489825555</v>
      </c>
      <c r="L114" s="30">
        <f t="shared" si="49"/>
        <v>1926.7551685485773</v>
      </c>
      <c r="M114" s="30">
        <f t="shared" si="49"/>
        <v>1982.0474494325435</v>
      </c>
      <c r="N114" s="30">
        <f t="shared" si="49"/>
        <v>2022.0927895255393</v>
      </c>
      <c r="O114" s="30">
        <f t="shared" si="49"/>
        <v>1924.8825347251502</v>
      </c>
    </row>
    <row r="115" spans="1:1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50">J50*$C116</f>
        <v>723.91543000000001</v>
      </c>
      <c r="K116" s="30">
        <f t="shared" si="50"/>
        <v>681.60041999999999</v>
      </c>
      <c r="L116" s="30">
        <f t="shared" si="50"/>
        <v>681.19683999999995</v>
      </c>
      <c r="M116" s="30">
        <f t="shared" si="50"/>
        <v>683.7892331999999</v>
      </c>
      <c r="N116" s="30">
        <f t="shared" si="50"/>
        <v>681.47464319999995</v>
      </c>
      <c r="O116" s="30">
        <f t="shared" si="50"/>
        <v>751.3637751</v>
      </c>
    </row>
    <row r="117" spans="1:1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50"/>
        <v>140.15754999999999</v>
      </c>
      <c r="K117" s="30">
        <f t="shared" si="50"/>
        <v>647.87566000000004</v>
      </c>
      <c r="L117" s="30">
        <f t="shared" si="50"/>
        <v>353.11013000000003</v>
      </c>
      <c r="M117" s="30">
        <f t="shared" si="50"/>
        <v>91.544299199999998</v>
      </c>
      <c r="N117" s="30">
        <f t="shared" si="50"/>
        <v>89.613770000000002</v>
      </c>
      <c r="O117" s="30">
        <f t="shared" si="50"/>
        <v>32.319731499999996</v>
      </c>
    </row>
    <row r="118" spans="1:1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50"/>
        <v>58.213049299999994</v>
      </c>
      <c r="K118" s="30">
        <f t="shared" si="50"/>
        <v>40.760570099999995</v>
      </c>
      <c r="L118" s="30">
        <f t="shared" si="50"/>
        <v>77.392430599999997</v>
      </c>
      <c r="M118" s="30">
        <f t="shared" si="50"/>
        <v>108.80070399999998</v>
      </c>
      <c r="N118" s="30">
        <f t="shared" si="50"/>
        <v>92.443929999999995</v>
      </c>
      <c r="O118" s="30">
        <f t="shared" si="50"/>
        <v>66.347660000000005</v>
      </c>
    </row>
    <row r="119" spans="1:1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50"/>
        <v>55.467449999999999</v>
      </c>
      <c r="K119" s="30">
        <f t="shared" si="50"/>
        <v>53.121873099999995</v>
      </c>
      <c r="L119" s="30">
        <f t="shared" si="50"/>
        <v>138.67997</v>
      </c>
      <c r="M119" s="30">
        <f t="shared" si="50"/>
        <v>41.523539999999997</v>
      </c>
      <c r="N119" s="30">
        <f t="shared" si="50"/>
        <v>26.07572</v>
      </c>
      <c r="O119" s="30">
        <f t="shared" si="50"/>
        <v>40.409399999999998</v>
      </c>
    </row>
    <row r="120" spans="1:1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50"/>
        <v>39.8205776</v>
      </c>
      <c r="K120" s="30">
        <f t="shared" si="50"/>
        <v>38.603492799999998</v>
      </c>
      <c r="L120" s="30">
        <f t="shared" si="50"/>
        <v>40.4312051</v>
      </c>
      <c r="M120" s="30">
        <f t="shared" si="50"/>
        <v>47.747690399999996</v>
      </c>
      <c r="N120" s="30">
        <f t="shared" si="50"/>
        <v>41.154091800000003</v>
      </c>
      <c r="O120" s="30">
        <f t="shared" si="50"/>
        <v>59.129423900000006</v>
      </c>
    </row>
    <row r="121" spans="1:1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50"/>
        <v>27.415339999999997</v>
      </c>
      <c r="K121" s="30">
        <f t="shared" si="50"/>
        <v>38.247720000000001</v>
      </c>
      <c r="L121" s="30">
        <f t="shared" si="50"/>
        <v>276.00922000000003</v>
      </c>
      <c r="M121" s="30">
        <f t="shared" si="50"/>
        <v>55.534679999999994</v>
      </c>
      <c r="N121" s="30">
        <f t="shared" si="50"/>
        <v>59.7072</v>
      </c>
      <c r="O121" s="30">
        <f t="shared" si="50"/>
        <v>53.665199999999999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50"/>
        <v>0</v>
      </c>
      <c r="K122" s="96">
        <f t="shared" si="50"/>
        <v>0</v>
      </c>
      <c r="L122" s="96">
        <f t="shared" si="50"/>
        <v>0</v>
      </c>
      <c r="M122" s="96">
        <f t="shared" si="50"/>
        <v>0</v>
      </c>
      <c r="N122" s="96">
        <f t="shared" si="50"/>
        <v>0</v>
      </c>
      <c r="O122" s="96">
        <f t="shared" si="50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50"/>
        <v>0</v>
      </c>
      <c r="K123" s="89">
        <f t="shared" si="50"/>
        <v>-283.43047319999999</v>
      </c>
      <c r="L123" s="89">
        <f t="shared" si="50"/>
        <v>-154.71305819999998</v>
      </c>
      <c r="M123" s="89">
        <f t="shared" si="50"/>
        <v>-15.291622700000033</v>
      </c>
      <c r="N123" s="89">
        <f t="shared" si="50"/>
        <v>-10.866937300000005</v>
      </c>
      <c r="O123" s="89">
        <f t="shared" si="50"/>
        <v>-2.4287441000000016</v>
      </c>
    </row>
    <row r="124" spans="1:1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50"/>
        <v>4.1413000000000002</v>
      </c>
      <c r="K124" s="30">
        <f t="shared" si="50"/>
        <v>1.1348461000000001</v>
      </c>
      <c r="L124" s="30">
        <f t="shared" si="50"/>
        <v>1.4705482999999999</v>
      </c>
      <c r="M124" s="30">
        <f t="shared" si="50"/>
        <v>2.1</v>
      </c>
      <c r="N124" s="30">
        <f t="shared" si="50"/>
        <v>4.1518899999999999</v>
      </c>
      <c r="O124" s="30">
        <f t="shared" si="50"/>
        <v>1.1351800000000001</v>
      </c>
    </row>
    <row r="125" spans="1:1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50"/>
        <v>35.669384999999998</v>
      </c>
      <c r="K125" s="30">
        <f t="shared" si="50"/>
        <v>59.173294400000003</v>
      </c>
      <c r="L125" s="30">
        <f t="shared" si="50"/>
        <v>32.498092</v>
      </c>
      <c r="M125" s="30">
        <f t="shared" si="50"/>
        <v>27.790544500000003</v>
      </c>
      <c r="N125" s="30">
        <f t="shared" si="50"/>
        <v>23.486437700000003</v>
      </c>
      <c r="O125" s="30">
        <f t="shared" si="50"/>
        <v>58.245087900000009</v>
      </c>
    </row>
    <row r="126" spans="1:1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50"/>
        <v>14.958606799999995</v>
      </c>
      <c r="K126" s="30">
        <f t="shared" si="50"/>
        <v>12.252655700000002</v>
      </c>
      <c r="L126" s="30">
        <f t="shared" si="50"/>
        <v>17.136034200000001</v>
      </c>
      <c r="M126" s="30">
        <f t="shared" si="50"/>
        <v>55.187430000000006</v>
      </c>
      <c r="N126" s="30">
        <f t="shared" si="50"/>
        <v>39.241403000000005</v>
      </c>
      <c r="O126" s="30">
        <f t="shared" si="50"/>
        <v>38.678080000000008</v>
      </c>
    </row>
    <row r="127" spans="1:1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50"/>
        <v>95.224254700000003</v>
      </c>
      <c r="K127" s="30">
        <f t="shared" si="50"/>
        <v>96.129466899999983</v>
      </c>
      <c r="L127" s="30">
        <f t="shared" si="50"/>
        <v>131.88778449999998</v>
      </c>
      <c r="M127" s="30">
        <f t="shared" si="50"/>
        <v>111.75163019999999</v>
      </c>
      <c r="N127" s="30">
        <f t="shared" si="50"/>
        <v>100.65812509999999</v>
      </c>
      <c r="O127" s="30">
        <f t="shared" si="50"/>
        <v>121.38190949999999</v>
      </c>
    </row>
    <row r="128" spans="1:1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50"/>
        <v>27.204083899999997</v>
      </c>
      <c r="K128" s="30">
        <f t="shared" si="50"/>
        <v>25.7457356</v>
      </c>
      <c r="L128" s="30">
        <f t="shared" si="50"/>
        <v>19.607861499999999</v>
      </c>
      <c r="M128" s="30">
        <f t="shared" si="50"/>
        <v>20.824466100000002</v>
      </c>
      <c r="N128" s="30">
        <f t="shared" si="50"/>
        <v>20.583523500000002</v>
      </c>
      <c r="O128" s="30">
        <f t="shared" si="50"/>
        <v>14.979969999999998</v>
      </c>
    </row>
    <row r="129" spans="1:1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50"/>
        <v>217.08450559999991</v>
      </c>
      <c r="K129" s="30">
        <f t="shared" si="50"/>
        <v>250.67874989999996</v>
      </c>
      <c r="L129" s="30">
        <f t="shared" si="50"/>
        <v>298.09159410000007</v>
      </c>
      <c r="M129" s="30">
        <f t="shared" si="50"/>
        <v>298.81559350000003</v>
      </c>
      <c r="N129" s="30">
        <f t="shared" si="50"/>
        <v>350.42962230000006</v>
      </c>
      <c r="O129" s="30">
        <f t="shared" si="50"/>
        <v>329.04350449999998</v>
      </c>
    </row>
    <row r="130" spans="1:15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1439.2715328999998</v>
      </c>
      <c r="K130" s="15">
        <f t="shared" ref="K130:O130" si="51">SUM(K116:K129)</f>
        <v>1661.8940113999997</v>
      </c>
      <c r="L130" s="15">
        <f t="shared" si="51"/>
        <v>1912.7986520999998</v>
      </c>
      <c r="M130" s="15">
        <f t="shared" si="51"/>
        <v>1530.1181883999998</v>
      </c>
      <c r="N130" s="15">
        <f t="shared" si="51"/>
        <v>1518.1534193000002</v>
      </c>
      <c r="O130" s="15">
        <f t="shared" si="51"/>
        <v>1564.2701782999998</v>
      </c>
    </row>
    <row r="131" spans="1:15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28573.211517591168</v>
      </c>
      <c r="K131" s="15">
        <f t="shared" ref="K131:O131" si="52">K130+K114+K113+K112+K111+K90+K79+K78+K77+K76+K75+K110</f>
        <v>30300.652269882554</v>
      </c>
      <c r="L131" s="15">
        <f t="shared" si="52"/>
        <v>26919.373729648578</v>
      </c>
      <c r="M131" s="15">
        <f t="shared" si="52"/>
        <v>24010.566077232543</v>
      </c>
      <c r="N131" s="15">
        <f t="shared" si="52"/>
        <v>21448.75148802554</v>
      </c>
      <c r="O131" s="15">
        <f t="shared" si="52"/>
        <v>18548.707897725151</v>
      </c>
    </row>
    <row r="132" spans="1:1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53">J66*$C132</f>
        <v>-184.67568839999998</v>
      </c>
      <c r="K132" s="30">
        <f t="shared" si="53"/>
        <v>-81.051642200000003</v>
      </c>
      <c r="L132" s="30">
        <f t="shared" si="53"/>
        <v>-81.299259599999999</v>
      </c>
      <c r="M132" s="30">
        <f t="shared" si="53"/>
        <v>-83.329174199999997</v>
      </c>
      <c r="N132" s="30">
        <f t="shared" si="53"/>
        <v>-72.8452032</v>
      </c>
      <c r="O132" s="30">
        <f t="shared" si="53"/>
        <v>-39.306585599999998</v>
      </c>
    </row>
    <row r="133" spans="1:15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28388.535829191169</v>
      </c>
      <c r="K133" s="15">
        <f t="shared" ref="K133:O133" si="54">K131+K132</f>
        <v>30219.600627682554</v>
      </c>
      <c r="L133" s="15">
        <f t="shared" si="54"/>
        <v>26838.074470048577</v>
      </c>
      <c r="M133" s="15">
        <f t="shared" si="54"/>
        <v>23927.236903032543</v>
      </c>
      <c r="N133" s="15">
        <f t="shared" si="54"/>
        <v>21375.906284825542</v>
      </c>
      <c r="O133" s="15">
        <f t="shared" si="54"/>
        <v>18509.401312125152</v>
      </c>
    </row>
    <row r="134" spans="1:1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55">J68*$C134</f>
        <v>0</v>
      </c>
      <c r="K134" s="89">
        <f t="shared" si="55"/>
        <v>0</v>
      </c>
      <c r="L134" s="89">
        <f t="shared" si="55"/>
        <v>0</v>
      </c>
      <c r="M134" s="89">
        <f t="shared" si="55"/>
        <v>0</v>
      </c>
      <c r="N134" s="89">
        <f t="shared" si="55"/>
        <v>0</v>
      </c>
      <c r="O134" s="89">
        <f t="shared" si="55"/>
        <v>0</v>
      </c>
    </row>
    <row r="135" spans="1:15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28388.535829191169</v>
      </c>
      <c r="K135" s="83">
        <f t="shared" ref="K135:O135" si="56">K134+K133</f>
        <v>30219.600627682554</v>
      </c>
      <c r="L135" s="83">
        <f t="shared" si="56"/>
        <v>26838.074470048577</v>
      </c>
      <c r="M135" s="83">
        <f t="shared" si="56"/>
        <v>23927.236903032543</v>
      </c>
      <c r="N135" s="83">
        <f t="shared" si="56"/>
        <v>21375.906284825542</v>
      </c>
      <c r="O135" s="83">
        <f t="shared" si="56"/>
        <v>18509.401312125152</v>
      </c>
    </row>
    <row r="136" spans="1:15" ht="1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3">
        <f>J135+J134</f>
        <v>28388.535829191169</v>
      </c>
      <c r="K136" s="83">
        <f t="shared" ref="K136:O136" si="57">K135+K134</f>
        <v>30219.600627682554</v>
      </c>
      <c r="L136" s="83">
        <f t="shared" si="57"/>
        <v>26838.074470048577</v>
      </c>
      <c r="M136" s="83">
        <f t="shared" si="57"/>
        <v>23927.236903032543</v>
      </c>
      <c r="N136" s="83">
        <f t="shared" si="57"/>
        <v>21375.906284825542</v>
      </c>
      <c r="O136" s="83">
        <f t="shared" si="57"/>
        <v>18509.401312125152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8">J135/J7</f>
        <v>40.267426708072577</v>
      </c>
      <c r="K139" s="93">
        <f t="shared" si="58"/>
        <v>42.864681741393696</v>
      </c>
      <c r="L139" s="93">
        <f t="shared" si="58"/>
        <v>38.068190737657559</v>
      </c>
      <c r="M139" s="93">
        <f t="shared" si="58"/>
        <v>33.939343124868856</v>
      </c>
      <c r="N139" s="93">
        <f t="shared" si="58"/>
        <v>30.320434446561052</v>
      </c>
      <c r="O139" s="93">
        <f t="shared" si="58"/>
        <v>26.25446994627681</v>
      </c>
    </row>
    <row r="140" spans="1:15">
      <c r="J140" s="161"/>
      <c r="K140" s="162"/>
      <c r="L140" s="162"/>
      <c r="M140" s="162"/>
      <c r="N140" s="161">
        <f>N29/10/N7</f>
        <v>7.5310671773049648E-2</v>
      </c>
      <c r="O140" s="93"/>
    </row>
    <row r="143" spans="1:15" ht="15.75">
      <c r="A143" s="140" t="s">
        <v>160</v>
      </c>
      <c r="B143" s="141" t="s">
        <v>161</v>
      </c>
      <c r="C143" s="142">
        <v>32.939493399999996</v>
      </c>
      <c r="D143" s="142">
        <v>29.639898599999999</v>
      </c>
      <c r="E143" s="142">
        <v>29.773827999999998</v>
      </c>
      <c r="F143" s="142">
        <v>31.498864300000001</v>
      </c>
      <c r="G143" s="142">
        <v>42.046290899999995</v>
      </c>
      <c r="H143" s="142">
        <v>55.222315899999998</v>
      </c>
    </row>
    <row r="144" spans="1:15" ht="15.75">
      <c r="A144" s="140" t="s">
        <v>162</v>
      </c>
      <c r="B144" s="141" t="s">
        <v>163</v>
      </c>
      <c r="C144" s="142">
        <v>0</v>
      </c>
      <c r="D144" s="142">
        <v>0</v>
      </c>
      <c r="E144" s="142">
        <v>0</v>
      </c>
      <c r="F144" s="142">
        <v>0</v>
      </c>
      <c r="G144" s="142">
        <v>0</v>
      </c>
      <c r="H144" s="142">
        <v>0</v>
      </c>
    </row>
    <row r="145" spans="1:8" ht="15.75">
      <c r="A145" s="140" t="s">
        <v>164</v>
      </c>
      <c r="B145" s="141" t="s">
        <v>165</v>
      </c>
      <c r="C145" s="142">
        <v>10.25104</v>
      </c>
      <c r="D145" s="142">
        <v>4.1816599999999999</v>
      </c>
      <c r="E145" s="142">
        <v>13.16353</v>
      </c>
      <c r="F145" s="142">
        <v>36.19847</v>
      </c>
      <c r="G145" s="142">
        <v>41.311190000000003</v>
      </c>
      <c r="H145" s="142">
        <v>15.103836000000001</v>
      </c>
    </row>
    <row r="146" spans="1:8" ht="15.75">
      <c r="A146" s="140" t="s">
        <v>166</v>
      </c>
      <c r="B146" s="141" t="s">
        <v>167</v>
      </c>
      <c r="C146" s="142">
        <v>7.5672707000000008</v>
      </c>
      <c r="D146" s="142">
        <v>7.2065280000000005</v>
      </c>
      <c r="E146" s="142">
        <v>5.6479485</v>
      </c>
      <c r="F146" s="142">
        <v>6.3268937000000003</v>
      </c>
      <c r="G146" s="142">
        <v>6.2181823999999999</v>
      </c>
      <c r="H146" s="142">
        <v>5.0065625000000002</v>
      </c>
    </row>
    <row r="147" spans="1:8" ht="15.75">
      <c r="A147" s="140" t="s">
        <v>168</v>
      </c>
      <c r="B147" s="141" t="s">
        <v>169</v>
      </c>
      <c r="C147" s="142">
        <v>132.50120079999999</v>
      </c>
      <c r="D147" s="142">
        <v>149.83096879999999</v>
      </c>
      <c r="E147" s="142">
        <v>167.28781289999998</v>
      </c>
      <c r="F147" s="142">
        <v>156.90234430000001</v>
      </c>
      <c r="G147" s="142">
        <v>152.12442160000001</v>
      </c>
      <c r="H147" s="142">
        <v>147.70090909999999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0</v>
      </c>
      <c r="H148" s="142">
        <v>0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1.5535773000000002</v>
      </c>
      <c r="D151" s="142">
        <v>0.79684539999999993</v>
      </c>
      <c r="E151" s="142">
        <v>1.0454823</v>
      </c>
      <c r="F151" s="142">
        <v>0.81375350000000002</v>
      </c>
      <c r="G151" s="142">
        <v>1.3152020999999998</v>
      </c>
      <c r="H151" s="142">
        <v>0.48096290000000003</v>
      </c>
    </row>
    <row r="152" spans="1:8" ht="15.75">
      <c r="A152" s="140" t="s">
        <v>178</v>
      </c>
      <c r="B152" s="141" t="s">
        <v>179</v>
      </c>
      <c r="C152" s="142">
        <v>32.271923399999963</v>
      </c>
      <c r="D152" s="142">
        <v>59.022849099999974</v>
      </c>
      <c r="E152" s="142">
        <v>81.172992400000084</v>
      </c>
      <c r="F152" s="142">
        <v>67.07526770000004</v>
      </c>
      <c r="G152" s="142">
        <v>107.41433530000006</v>
      </c>
      <c r="H152" s="142">
        <v>105.5289181</v>
      </c>
    </row>
  </sheetData>
  <mergeCells count="7">
    <mergeCell ref="H42:H43"/>
    <mergeCell ref="J4:N4"/>
    <mergeCell ref="E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scale="9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workbookViewId="0">
      <selection activeCell="A6" sqref="A6:XFD6"/>
    </sheetView>
  </sheetViews>
  <sheetFormatPr defaultColWidth="8.85546875" defaultRowHeight="14.25"/>
  <cols>
    <col min="1" max="1" width="9.140625" style="1" bestFit="1" customWidth="1"/>
    <col min="2" max="2" width="33.5703125" style="1" customWidth="1"/>
    <col min="3" max="7" width="10.85546875" style="1" bestFit="1" customWidth="1"/>
    <col min="8" max="8" width="9.5703125" style="1" bestFit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180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199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460</v>
      </c>
      <c r="K7" s="1">
        <f t="shared" ref="K7:O7" si="0">D72</f>
        <v>460</v>
      </c>
      <c r="L7" s="1">
        <f t="shared" si="0"/>
        <v>460</v>
      </c>
      <c r="M7" s="1">
        <f t="shared" si="0"/>
        <v>460</v>
      </c>
      <c r="N7" s="1">
        <f t="shared" si="0"/>
        <v>460</v>
      </c>
      <c r="O7" s="1">
        <f t="shared" si="0"/>
        <v>460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13">
        <v>2003.5882663000002</v>
      </c>
      <c r="D9" s="13">
        <v>2325.7079906999998</v>
      </c>
      <c r="E9" s="13">
        <v>2478.6798289000003</v>
      </c>
      <c r="F9" s="13">
        <v>3053.6385101000001</v>
      </c>
      <c r="G9" s="13">
        <v>2810.3753203999995</v>
      </c>
      <c r="H9" s="142">
        <v>2499.0223319000002</v>
      </c>
      <c r="J9" s="49">
        <f t="shared" ref="J9:O13" si="1">C9*J$7/J$72</f>
        <v>2003.5882663000002</v>
      </c>
      <c r="K9" s="49">
        <f t="shared" si="1"/>
        <v>2325.7079906999998</v>
      </c>
      <c r="L9" s="49">
        <f t="shared" si="1"/>
        <v>2478.6798289000003</v>
      </c>
      <c r="M9" s="49">
        <f t="shared" si="1"/>
        <v>3053.6385101000001</v>
      </c>
      <c r="N9" s="49">
        <f t="shared" si="1"/>
        <v>2810.3753203999995</v>
      </c>
      <c r="O9" s="49">
        <f t="shared" si="1"/>
        <v>2499.0223319000002</v>
      </c>
    </row>
    <row r="10" spans="1:15" ht="15.75">
      <c r="A10" s="6">
        <v>2</v>
      </c>
      <c r="B10" s="7" t="s">
        <v>82</v>
      </c>
      <c r="C10" s="13">
        <v>2877.1230399999999</v>
      </c>
      <c r="D10" s="13">
        <v>2998.3183815000011</v>
      </c>
      <c r="E10" s="13">
        <v>3569.9395768999993</v>
      </c>
      <c r="F10" s="13">
        <v>3433.6195910999995</v>
      </c>
      <c r="G10" s="13">
        <v>4301.9344991000007</v>
      </c>
      <c r="H10" s="142">
        <v>4870.2772425000003</v>
      </c>
      <c r="J10" s="49">
        <f t="shared" si="1"/>
        <v>2877.1230399999999</v>
      </c>
      <c r="K10" s="49">
        <f t="shared" si="1"/>
        <v>2998.3183815000011</v>
      </c>
      <c r="L10" s="49">
        <f t="shared" si="1"/>
        <v>3569.9395768999993</v>
      </c>
      <c r="M10" s="49">
        <f t="shared" si="1"/>
        <v>3433.6195910999995</v>
      </c>
      <c r="N10" s="49">
        <f t="shared" si="1"/>
        <v>4301.9344991000007</v>
      </c>
      <c r="O10" s="49">
        <f t="shared" si="1"/>
        <v>4870.2772425000003</v>
      </c>
    </row>
    <row r="11" spans="1:15" ht="15.75">
      <c r="A11" s="6">
        <v>3</v>
      </c>
      <c r="B11" s="7" t="s">
        <v>83</v>
      </c>
      <c r="C11" s="13">
        <v>123.79842189999999</v>
      </c>
      <c r="D11" s="13">
        <v>147.94599970000002</v>
      </c>
      <c r="E11" s="13">
        <v>146.46643570000001</v>
      </c>
      <c r="F11" s="13">
        <v>124.44863369999999</v>
      </c>
      <c r="G11" s="13">
        <v>129.35576900000001</v>
      </c>
      <c r="H11" s="142">
        <v>107.68143710000001</v>
      </c>
      <c r="J11" s="49">
        <f t="shared" si="1"/>
        <v>123.79842190000001</v>
      </c>
      <c r="K11" s="49">
        <f t="shared" si="1"/>
        <v>147.94599969999999</v>
      </c>
      <c r="L11" s="49">
        <f t="shared" si="1"/>
        <v>146.46643570000003</v>
      </c>
      <c r="M11" s="49">
        <f t="shared" si="1"/>
        <v>124.44863369999999</v>
      </c>
      <c r="N11" s="49">
        <f t="shared" si="1"/>
        <v>129.35576900000001</v>
      </c>
      <c r="O11" s="49">
        <f t="shared" si="1"/>
        <v>107.68143710000001</v>
      </c>
    </row>
    <row r="12" spans="1:15" ht="15.75">
      <c r="A12" s="6">
        <v>4</v>
      </c>
      <c r="B12" s="7" t="s">
        <v>84</v>
      </c>
      <c r="C12" s="13">
        <v>1055.0780164</v>
      </c>
      <c r="D12" s="13">
        <v>1095.4196723999999</v>
      </c>
      <c r="E12" s="13">
        <v>1286.7687023000001</v>
      </c>
      <c r="F12" s="13">
        <v>1288.9113725</v>
      </c>
      <c r="G12" s="13">
        <v>1554.2432743000002</v>
      </c>
      <c r="H12" s="142">
        <v>1738.8869801999997</v>
      </c>
      <c r="J12" s="49">
        <f t="shared" si="1"/>
        <v>1055.0780164</v>
      </c>
      <c r="K12" s="49">
        <f t="shared" si="1"/>
        <v>1095.4196723999999</v>
      </c>
      <c r="L12" s="49">
        <f t="shared" si="1"/>
        <v>1286.7687023000003</v>
      </c>
      <c r="M12" s="49">
        <f t="shared" si="1"/>
        <v>1288.9113725</v>
      </c>
      <c r="N12" s="49">
        <f t="shared" si="1"/>
        <v>1554.2432743000002</v>
      </c>
      <c r="O12" s="49">
        <f t="shared" si="1"/>
        <v>1738.8869801999997</v>
      </c>
    </row>
    <row r="13" spans="1:15" ht="15.75">
      <c r="A13" s="6">
        <v>5</v>
      </c>
      <c r="B13" s="7" t="s">
        <v>85</v>
      </c>
      <c r="C13" s="13">
        <v>653.68427999999994</v>
      </c>
      <c r="D13" s="45">
        <v>660.77121999999997</v>
      </c>
      <c r="E13" s="45">
        <v>662.65070000000003</v>
      </c>
      <c r="F13" s="45">
        <v>664.36685999999997</v>
      </c>
      <c r="G13" s="45">
        <v>662.55165</v>
      </c>
      <c r="H13" s="150">
        <v>728.80681000000004</v>
      </c>
      <c r="J13" s="49">
        <f t="shared" si="1"/>
        <v>653.68427999999994</v>
      </c>
      <c r="K13" s="49">
        <f t="shared" si="1"/>
        <v>660.77121999999997</v>
      </c>
      <c r="L13" s="49">
        <f t="shared" si="1"/>
        <v>662.65069999999992</v>
      </c>
      <c r="M13" s="49">
        <f t="shared" si="1"/>
        <v>664.36685999999997</v>
      </c>
      <c r="N13" s="49">
        <f t="shared" si="1"/>
        <v>662.55165</v>
      </c>
      <c r="O13" s="49">
        <f t="shared" si="1"/>
        <v>728.80681000000004</v>
      </c>
    </row>
    <row r="14" spans="1:15" ht="15.75">
      <c r="A14" s="6">
        <v>6</v>
      </c>
      <c r="B14" s="7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2">
        <v>0</v>
      </c>
      <c r="J15" s="49">
        <f t="shared" ref="J15:J23" si="2">C15*J$7/J$72</f>
        <v>0</v>
      </c>
      <c r="K15" s="49">
        <f t="shared" ref="K15:K23" si="3">D15*K$7/K$72</f>
        <v>0</v>
      </c>
      <c r="L15" s="49">
        <f t="shared" ref="L15:L23" si="4">E15*L$7/L$72</f>
        <v>0</v>
      </c>
      <c r="M15" s="49">
        <f t="shared" ref="M15:M23" si="5">F15*M$7/M$72</f>
        <v>0</v>
      </c>
      <c r="N15" s="49">
        <f t="shared" ref="N15:N23" si="6">G15*N$7/N$72</f>
        <v>0</v>
      </c>
      <c r="O15" s="49">
        <f t="shared" ref="O15:O23" si="7">H15*O$7/O$72</f>
        <v>0</v>
      </c>
    </row>
    <row r="16" spans="1:15" ht="15.75">
      <c r="A16" s="10">
        <v>6.2</v>
      </c>
      <c r="B16" s="7" t="s">
        <v>88</v>
      </c>
      <c r="C16" s="13">
        <v>84.509950000000003</v>
      </c>
      <c r="D16" s="13">
        <v>88.110900000000001</v>
      </c>
      <c r="E16" s="13">
        <v>95.494789999999995</v>
      </c>
      <c r="F16" s="13">
        <v>119.48386000000001</v>
      </c>
      <c r="G16" s="13">
        <v>162.27063000000001</v>
      </c>
      <c r="H16" s="142">
        <v>170.18764999999999</v>
      </c>
      <c r="J16" s="49">
        <f t="shared" si="2"/>
        <v>84.509950000000003</v>
      </c>
      <c r="K16" s="49">
        <f t="shared" si="3"/>
        <v>88.110900000000001</v>
      </c>
      <c r="L16" s="49">
        <f t="shared" si="4"/>
        <v>95.494789999999995</v>
      </c>
      <c r="M16" s="49">
        <f t="shared" si="5"/>
        <v>119.48386000000001</v>
      </c>
      <c r="N16" s="49">
        <f t="shared" si="6"/>
        <v>162.27063000000001</v>
      </c>
      <c r="O16" s="49">
        <f t="shared" si="7"/>
        <v>170.18764999999996</v>
      </c>
    </row>
    <row r="17" spans="1:15" ht="15.75">
      <c r="A17" s="10">
        <v>6.3</v>
      </c>
      <c r="B17" s="7" t="s">
        <v>89</v>
      </c>
      <c r="C17" s="13">
        <v>344.39810209999996</v>
      </c>
      <c r="D17" s="13">
        <v>353.64292010000003</v>
      </c>
      <c r="E17" s="13">
        <v>361.0390696</v>
      </c>
      <c r="F17" s="13">
        <v>341.85320419999999</v>
      </c>
      <c r="G17" s="13">
        <v>294.45468110000002</v>
      </c>
      <c r="H17" s="142">
        <v>269.89380649999998</v>
      </c>
      <c r="J17" s="49">
        <f t="shared" si="2"/>
        <v>344.39810209999996</v>
      </c>
      <c r="K17" s="49">
        <f t="shared" si="3"/>
        <v>353.64292009999997</v>
      </c>
      <c r="L17" s="49">
        <f t="shared" si="4"/>
        <v>361.0390696</v>
      </c>
      <c r="M17" s="49">
        <f t="shared" si="5"/>
        <v>341.85320419999999</v>
      </c>
      <c r="N17" s="49">
        <f t="shared" si="6"/>
        <v>294.45468109999996</v>
      </c>
      <c r="O17" s="49">
        <f t="shared" si="7"/>
        <v>269.89380649999998</v>
      </c>
    </row>
    <row r="18" spans="1:15" ht="15.75">
      <c r="A18" s="10">
        <v>6.4</v>
      </c>
      <c r="B18" s="7" t="s">
        <v>90</v>
      </c>
      <c r="C18" s="13">
        <v>59.083592299999992</v>
      </c>
      <c r="D18" s="13">
        <v>56.592756299999998</v>
      </c>
      <c r="E18" s="13">
        <v>54.013852299999996</v>
      </c>
      <c r="F18" s="13">
        <v>78.877975399999997</v>
      </c>
      <c r="G18" s="13">
        <v>71.182491099999993</v>
      </c>
      <c r="H18" s="142">
        <v>58.729976899999997</v>
      </c>
      <c r="J18" s="49">
        <f t="shared" si="2"/>
        <v>59.083592299999992</v>
      </c>
      <c r="K18" s="49">
        <f t="shared" si="3"/>
        <v>56.592756299999998</v>
      </c>
      <c r="L18" s="49">
        <f t="shared" si="4"/>
        <v>54.013852299999996</v>
      </c>
      <c r="M18" s="49">
        <f t="shared" si="5"/>
        <v>78.877975399999997</v>
      </c>
      <c r="N18" s="49">
        <f t="shared" si="6"/>
        <v>71.182491099999993</v>
      </c>
      <c r="O18" s="49">
        <f t="shared" si="7"/>
        <v>58.729976899999997</v>
      </c>
    </row>
    <row r="19" spans="1:15" s="14" customFormat="1" ht="15.75">
      <c r="A19" s="11">
        <v>6.5</v>
      </c>
      <c r="B19" s="12" t="s">
        <v>91</v>
      </c>
      <c r="C19" s="13">
        <v>5.0337899999999998</v>
      </c>
      <c r="D19" s="13">
        <v>8.5566999999999993</v>
      </c>
      <c r="E19" s="13">
        <v>1.8570500000000001</v>
      </c>
      <c r="F19" s="13">
        <v>2.5419900000000002</v>
      </c>
      <c r="G19" s="13">
        <v>2.9530799999999999</v>
      </c>
      <c r="H19" s="142">
        <v>9.75441</v>
      </c>
      <c r="J19" s="49">
        <f t="shared" si="2"/>
        <v>5.0337899999999998</v>
      </c>
      <c r="K19" s="49">
        <f t="shared" si="3"/>
        <v>8.5566999999999993</v>
      </c>
      <c r="L19" s="49">
        <f t="shared" si="4"/>
        <v>1.8570500000000001</v>
      </c>
      <c r="M19" s="49">
        <f t="shared" si="5"/>
        <v>2.5419900000000002</v>
      </c>
      <c r="N19" s="49">
        <f t="shared" si="6"/>
        <v>2.9530799999999999</v>
      </c>
      <c r="O19" s="49">
        <f t="shared" si="7"/>
        <v>9.75441</v>
      </c>
    </row>
    <row r="20" spans="1:15" ht="15.75">
      <c r="A20" s="10">
        <v>6.6</v>
      </c>
      <c r="B20" s="7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13">
        <v>16.7484875</v>
      </c>
      <c r="D22" s="13">
        <v>18.960111000000001</v>
      </c>
      <c r="E22" s="13">
        <v>31.2659114</v>
      </c>
      <c r="F22" s="13">
        <v>23.7084948</v>
      </c>
      <c r="G22" s="13">
        <v>21.346909</v>
      </c>
      <c r="H22" s="142">
        <v>44.100747400000003</v>
      </c>
      <c r="J22" s="49">
        <f t="shared" si="2"/>
        <v>16.7484875</v>
      </c>
      <c r="K22" s="49">
        <f t="shared" si="3"/>
        <v>18.960111000000001</v>
      </c>
      <c r="L22" s="49">
        <f t="shared" si="4"/>
        <v>31.2659114</v>
      </c>
      <c r="M22" s="49">
        <f t="shared" si="5"/>
        <v>23.7084948</v>
      </c>
      <c r="N22" s="49">
        <f t="shared" si="6"/>
        <v>21.346909</v>
      </c>
      <c r="O22" s="49">
        <f t="shared" si="7"/>
        <v>44.100747400000003</v>
      </c>
    </row>
    <row r="23" spans="1:15" ht="15.75">
      <c r="A23" s="10">
        <v>6.9</v>
      </c>
      <c r="B23" s="7" t="s">
        <v>95</v>
      </c>
      <c r="C23" s="13">
        <v>18.399999999999999</v>
      </c>
      <c r="D23" s="13">
        <v>20.239999999999998</v>
      </c>
      <c r="E23" s="13">
        <v>20.239999999999998</v>
      </c>
      <c r="F23" s="13">
        <v>20.239999999999998</v>
      </c>
      <c r="G23" s="13">
        <v>20.239999999999998</v>
      </c>
      <c r="H23" s="142">
        <v>20.239999999999998</v>
      </c>
      <c r="J23" s="49">
        <f t="shared" si="2"/>
        <v>18.399999999999999</v>
      </c>
      <c r="K23" s="49">
        <f t="shared" si="3"/>
        <v>20.239999999999998</v>
      </c>
      <c r="L23" s="49">
        <f t="shared" si="4"/>
        <v>20.239999999999998</v>
      </c>
      <c r="M23" s="49">
        <f t="shared" si="5"/>
        <v>20.239999999999998</v>
      </c>
      <c r="N23" s="49">
        <f t="shared" si="6"/>
        <v>20.239999999999998</v>
      </c>
      <c r="O23" s="49">
        <f t="shared" si="7"/>
        <v>20.239999999999998</v>
      </c>
    </row>
    <row r="24" spans="1:15" ht="15.75">
      <c r="A24" s="10"/>
      <c r="B24" s="7" t="s">
        <v>96</v>
      </c>
      <c r="C24" s="15">
        <f>SUM(C15:C23)</f>
        <v>528.17392189999998</v>
      </c>
      <c r="D24" s="15">
        <f t="shared" ref="D24:G24" si="8">SUM(D15:D23)</f>
        <v>546.10338740000009</v>
      </c>
      <c r="E24" s="15">
        <f t="shared" si="8"/>
        <v>563.9106733000001</v>
      </c>
      <c r="F24" s="15">
        <f t="shared" si="8"/>
        <v>586.70552440000006</v>
      </c>
      <c r="G24" s="15">
        <f t="shared" si="8"/>
        <v>572.44779119999998</v>
      </c>
      <c r="H24" s="146">
        <f t="shared" ref="H24" si="9">+SUM(H15:H23)</f>
        <v>572.9065908</v>
      </c>
      <c r="J24" s="15">
        <f t="shared" ref="J24:O24" si="10">SUM(J15:J23)</f>
        <v>528.17392189999998</v>
      </c>
      <c r="K24" s="15">
        <f t="shared" si="10"/>
        <v>546.10338739999997</v>
      </c>
      <c r="L24" s="15">
        <f t="shared" si="10"/>
        <v>563.9106733000001</v>
      </c>
      <c r="M24" s="15">
        <f t="shared" si="10"/>
        <v>586.70552440000006</v>
      </c>
      <c r="N24" s="15">
        <f t="shared" si="10"/>
        <v>572.44779119999998</v>
      </c>
      <c r="O24" s="15">
        <f t="shared" si="10"/>
        <v>572.9065908</v>
      </c>
    </row>
    <row r="25" spans="1:15" ht="15.75">
      <c r="A25" s="10">
        <v>7</v>
      </c>
      <c r="B25" s="7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13">
        <v>7241.3768762</v>
      </c>
      <c r="D26" s="13">
        <v>7163.4812698000005</v>
      </c>
      <c r="E26" s="13">
        <v>6997.7238500000003</v>
      </c>
      <c r="F26" s="13">
        <v>6128.9760884999987</v>
      </c>
      <c r="G26" s="13">
        <v>7048.8929440000002</v>
      </c>
      <c r="H26" s="142">
        <v>7015.038468300002</v>
      </c>
      <c r="J26" s="49">
        <f t="shared" ref="J26:O30" si="11">C26*J$5/J$71</f>
        <v>7241.3768762</v>
      </c>
      <c r="K26" s="49">
        <f t="shared" si="11"/>
        <v>7163.4812698000005</v>
      </c>
      <c r="L26" s="49">
        <f t="shared" si="11"/>
        <v>6997.7238500000003</v>
      </c>
      <c r="M26" s="49">
        <f t="shared" si="11"/>
        <v>6128.9760884999987</v>
      </c>
      <c r="N26" s="49">
        <f t="shared" si="11"/>
        <v>7048.8929440000002</v>
      </c>
      <c r="O26" s="49">
        <f t="shared" si="11"/>
        <v>7015.038468300002</v>
      </c>
    </row>
    <row r="27" spans="1:15" ht="15.75">
      <c r="A27" s="10" t="s">
        <v>100</v>
      </c>
      <c r="B27" s="7" t="s">
        <v>101</v>
      </c>
      <c r="C27" s="13">
        <v>4129.4955900000004</v>
      </c>
      <c r="D27" s="13">
        <v>5816.8387394000001</v>
      </c>
      <c r="E27" s="13">
        <v>3839.1291744</v>
      </c>
      <c r="F27" s="13">
        <v>3751.62887</v>
      </c>
      <c r="G27" s="13">
        <v>2690.6909897000005</v>
      </c>
      <c r="H27" s="142">
        <v>2454.4824603000002</v>
      </c>
      <c r="J27" s="49">
        <f t="shared" si="11"/>
        <v>4129.4955900000004</v>
      </c>
      <c r="K27" s="49">
        <f t="shared" si="11"/>
        <v>5816.8387394000001</v>
      </c>
      <c r="L27" s="49">
        <f t="shared" si="11"/>
        <v>3839.1291744</v>
      </c>
      <c r="M27" s="49">
        <f t="shared" si="11"/>
        <v>3751.62887</v>
      </c>
      <c r="N27" s="49">
        <f t="shared" si="11"/>
        <v>2690.6909897000005</v>
      </c>
      <c r="O27" s="49">
        <f t="shared" si="11"/>
        <v>2454.4824603000002</v>
      </c>
    </row>
    <row r="28" spans="1:15" ht="15.75">
      <c r="A28" s="10" t="s">
        <v>102</v>
      </c>
      <c r="B28" s="7" t="s">
        <v>103</v>
      </c>
      <c r="C28" s="13">
        <v>250.80493910000001</v>
      </c>
      <c r="D28" s="13">
        <v>67.582805999999991</v>
      </c>
      <c r="E28" s="13">
        <v>-38.643535200000002</v>
      </c>
      <c r="F28" s="13">
        <v>-19.869231599999999</v>
      </c>
      <c r="G28" s="13">
        <v>976.19950230000006</v>
      </c>
      <c r="H28" s="142">
        <v>252.86354359999999</v>
      </c>
      <c r="J28" s="49">
        <f t="shared" si="11"/>
        <v>250.80493910000001</v>
      </c>
      <c r="K28" s="49">
        <f t="shared" si="11"/>
        <v>67.582805999999991</v>
      </c>
      <c r="L28" s="49">
        <f t="shared" si="11"/>
        <v>-38.643535200000002</v>
      </c>
      <c r="M28" s="49">
        <f t="shared" si="11"/>
        <v>-19.869231599999999</v>
      </c>
      <c r="N28" s="49">
        <f t="shared" si="11"/>
        <v>976.19950230000006</v>
      </c>
      <c r="O28" s="49">
        <f t="shared" si="11"/>
        <v>252.86354359999999</v>
      </c>
    </row>
    <row r="29" spans="1:15" ht="15.75">
      <c r="A29" s="10" t="s">
        <v>104</v>
      </c>
      <c r="B29" s="7" t="s">
        <v>105</v>
      </c>
      <c r="C29" s="13">
        <v>543.13854460000005</v>
      </c>
      <c r="D29" s="13">
        <v>590.01494820000005</v>
      </c>
      <c r="E29" s="13">
        <v>552.81028530000003</v>
      </c>
      <c r="F29" s="13">
        <v>516.2946723</v>
      </c>
      <c r="G29" s="13">
        <v>474.15743500000002</v>
      </c>
      <c r="H29" s="142">
        <v>439.40256020000004</v>
      </c>
      <c r="J29" s="49">
        <f t="shared" si="11"/>
        <v>543.13854460000005</v>
      </c>
      <c r="K29" s="49">
        <f t="shared" si="11"/>
        <v>590.01494820000005</v>
      </c>
      <c r="L29" s="49">
        <f t="shared" si="11"/>
        <v>552.81028530000003</v>
      </c>
      <c r="M29" s="49">
        <f t="shared" si="11"/>
        <v>516.2946723</v>
      </c>
      <c r="N29" s="49">
        <f t="shared" si="11"/>
        <v>474.15743500000002</v>
      </c>
      <c r="O29" s="49">
        <f t="shared" si="11"/>
        <v>439.40256020000004</v>
      </c>
    </row>
    <row r="30" spans="1:15" ht="15.75">
      <c r="A30" s="10" t="s">
        <v>106</v>
      </c>
      <c r="B30" s="7" t="s">
        <v>107</v>
      </c>
      <c r="C30" s="13">
        <v>1049.1496784000001</v>
      </c>
      <c r="D30" s="13">
        <v>1046.7520173999999</v>
      </c>
      <c r="E30" s="13">
        <v>865.47665029999996</v>
      </c>
      <c r="F30" s="13">
        <v>802.08592739999995</v>
      </c>
      <c r="G30" s="13">
        <v>1005.6544716</v>
      </c>
      <c r="H30" s="142">
        <v>508.12945920000004</v>
      </c>
      <c r="J30" s="49">
        <f t="shared" si="11"/>
        <v>1049.1496784000001</v>
      </c>
      <c r="K30" s="49">
        <f t="shared" si="11"/>
        <v>1046.7520173999999</v>
      </c>
      <c r="L30" s="49">
        <f t="shared" si="11"/>
        <v>865.47665029999996</v>
      </c>
      <c r="M30" s="49">
        <f t="shared" si="11"/>
        <v>802.08592739999995</v>
      </c>
      <c r="N30" s="49">
        <f t="shared" si="11"/>
        <v>1005.6544716</v>
      </c>
      <c r="O30" s="49">
        <f t="shared" si="11"/>
        <v>508.12945920000004</v>
      </c>
    </row>
    <row r="31" spans="1:15" ht="15.75">
      <c r="A31" s="10"/>
      <c r="B31" s="7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13">
        <v>31.155539999999998</v>
      </c>
      <c r="D33" s="13">
        <v>47.806520800000001</v>
      </c>
      <c r="E33" s="13">
        <v>61.031059999999997</v>
      </c>
      <c r="F33" s="13">
        <v>136.23398</v>
      </c>
      <c r="G33" s="13">
        <v>25.988949999999999</v>
      </c>
      <c r="H33" s="142">
        <v>5.2780500000000004</v>
      </c>
      <c r="J33" s="49">
        <f t="shared" ref="J33:O37" si="12">C33*J$5/J$71</f>
        <v>31.155539999999998</v>
      </c>
      <c r="K33" s="49">
        <f t="shared" si="12"/>
        <v>47.806520800000001</v>
      </c>
      <c r="L33" s="49">
        <f t="shared" si="12"/>
        <v>61.031059999999997</v>
      </c>
      <c r="M33" s="49">
        <f t="shared" si="12"/>
        <v>136.23398</v>
      </c>
      <c r="N33" s="49">
        <f t="shared" si="12"/>
        <v>25.988949999999999</v>
      </c>
      <c r="O33" s="49">
        <f t="shared" si="12"/>
        <v>5.2780500000000004</v>
      </c>
    </row>
    <row r="34" spans="1:15" ht="25.5">
      <c r="A34" s="10" t="s">
        <v>111</v>
      </c>
      <c r="B34" s="7" t="s">
        <v>112</v>
      </c>
      <c r="C34" s="13">
        <v>646.13377279999997</v>
      </c>
      <c r="D34" s="13">
        <v>617.44955620000007</v>
      </c>
      <c r="E34" s="13">
        <v>719.86110289999988</v>
      </c>
      <c r="F34" s="13">
        <v>681.61200970000004</v>
      </c>
      <c r="G34" s="13">
        <v>608.63363699999991</v>
      </c>
      <c r="H34" s="142">
        <v>646.31568789999994</v>
      </c>
      <c r="J34" s="49">
        <f t="shared" si="12"/>
        <v>646.13377279999997</v>
      </c>
      <c r="K34" s="49">
        <f t="shared" si="12"/>
        <v>617.44955620000007</v>
      </c>
      <c r="L34" s="49">
        <f t="shared" si="12"/>
        <v>719.86110289999988</v>
      </c>
      <c r="M34" s="49">
        <f t="shared" si="12"/>
        <v>681.61200970000004</v>
      </c>
      <c r="N34" s="49">
        <f t="shared" si="12"/>
        <v>608.63363699999991</v>
      </c>
      <c r="O34" s="49">
        <f t="shared" si="12"/>
        <v>646.31568789999994</v>
      </c>
    </row>
    <row r="35" spans="1:15" ht="15.75">
      <c r="A35" s="10" t="s">
        <v>113</v>
      </c>
      <c r="B35" s="7" t="s">
        <v>114</v>
      </c>
      <c r="C35" s="13">
        <v>60.077572800000006</v>
      </c>
      <c r="D35" s="13">
        <v>178.15125</v>
      </c>
      <c r="E35" s="13">
        <v>145.59688</v>
      </c>
      <c r="F35" s="13">
        <v>127.6465693</v>
      </c>
      <c r="G35" s="13">
        <v>154.13479599999999</v>
      </c>
      <c r="H35" s="142">
        <v>111.9171949</v>
      </c>
      <c r="J35" s="49">
        <f t="shared" si="12"/>
        <v>60.077572800000006</v>
      </c>
      <c r="K35" s="49">
        <f t="shared" si="12"/>
        <v>178.15125</v>
      </c>
      <c r="L35" s="49">
        <f t="shared" si="12"/>
        <v>145.59688</v>
      </c>
      <c r="M35" s="49">
        <f t="shared" si="12"/>
        <v>127.6465693</v>
      </c>
      <c r="N35" s="49">
        <f t="shared" si="12"/>
        <v>154.13479599999999</v>
      </c>
      <c r="O35" s="49">
        <f t="shared" si="12"/>
        <v>111.9171949</v>
      </c>
    </row>
    <row r="36" spans="1:15" ht="15.75">
      <c r="A36" s="10" t="s">
        <v>115</v>
      </c>
      <c r="B36" s="7" t="s">
        <v>116</v>
      </c>
      <c r="C36" s="13">
        <v>115.0484555</v>
      </c>
      <c r="D36" s="13">
        <v>106.25172130000001</v>
      </c>
      <c r="E36" s="13">
        <v>108.28784689999999</v>
      </c>
      <c r="F36" s="13">
        <v>115.9781907</v>
      </c>
      <c r="G36" s="13">
        <v>123.1789611</v>
      </c>
      <c r="H36" s="142">
        <v>145.37868639999999</v>
      </c>
      <c r="J36" s="49">
        <f t="shared" si="12"/>
        <v>115.0484555</v>
      </c>
      <c r="K36" s="49">
        <f t="shared" si="12"/>
        <v>106.25172130000001</v>
      </c>
      <c r="L36" s="49">
        <f t="shared" si="12"/>
        <v>108.28784689999999</v>
      </c>
      <c r="M36" s="49">
        <f t="shared" si="12"/>
        <v>115.9781907</v>
      </c>
      <c r="N36" s="49">
        <f t="shared" si="12"/>
        <v>123.1789611</v>
      </c>
      <c r="O36" s="49">
        <f t="shared" si="12"/>
        <v>145.37868639999999</v>
      </c>
    </row>
    <row r="37" spans="1:15" ht="15.75">
      <c r="A37" s="10" t="s">
        <v>117</v>
      </c>
      <c r="B37" s="7" t="s">
        <v>118</v>
      </c>
      <c r="C37" s="13">
        <v>127.96064939999999</v>
      </c>
      <c r="D37" s="13">
        <v>149.73783639999999</v>
      </c>
      <c r="E37" s="13">
        <v>151.86942210000001</v>
      </c>
      <c r="F37" s="13">
        <v>155.37850499999999</v>
      </c>
      <c r="G37" s="13">
        <v>194.4171298</v>
      </c>
      <c r="H37" s="142">
        <v>169.22650229999999</v>
      </c>
      <c r="J37" s="49">
        <f t="shared" si="12"/>
        <v>127.96064939999999</v>
      </c>
      <c r="K37" s="49">
        <f t="shared" si="12"/>
        <v>149.73783639999999</v>
      </c>
      <c r="L37" s="49">
        <f t="shared" si="12"/>
        <v>151.86942210000001</v>
      </c>
      <c r="M37" s="49">
        <f t="shared" si="12"/>
        <v>155.37850499999999</v>
      </c>
      <c r="N37" s="49">
        <f t="shared" si="12"/>
        <v>194.4171298</v>
      </c>
      <c r="O37" s="49">
        <f t="shared" si="12"/>
        <v>169.22650229999999</v>
      </c>
    </row>
    <row r="38" spans="1:15" ht="15.75">
      <c r="A38" s="10"/>
      <c r="B38" s="7" t="s">
        <v>119</v>
      </c>
      <c r="C38" s="13">
        <v>980.37599049999994</v>
      </c>
      <c r="D38" s="13">
        <v>1099.3968847000001</v>
      </c>
      <c r="E38" s="13">
        <v>1186.6463119</v>
      </c>
      <c r="F38" s="13">
        <v>1216.8492546999998</v>
      </c>
      <c r="G38" s="13">
        <v>1106.3534738999999</v>
      </c>
      <c r="H38" s="142">
        <f t="shared" ref="H38" si="13">H33+H34+H35+H36+H37</f>
        <v>1078.1161215</v>
      </c>
      <c r="J38" s="103">
        <f>SUM(J33:J37)</f>
        <v>980.37599049999994</v>
      </c>
      <c r="K38" s="103">
        <f>SUM(K33:K37)</f>
        <v>1099.3968847000001</v>
      </c>
      <c r="L38" s="103">
        <f t="shared" ref="L38:O38" si="14">SUM(L33:L37)</f>
        <v>1186.6463119</v>
      </c>
      <c r="M38" s="103">
        <f t="shared" si="14"/>
        <v>1216.8492546999998</v>
      </c>
      <c r="N38" s="103">
        <f t="shared" si="14"/>
        <v>1106.3534738999999</v>
      </c>
      <c r="O38" s="103">
        <f t="shared" si="14"/>
        <v>1078.1161215</v>
      </c>
    </row>
    <row r="39" spans="1:15" ht="15.75">
      <c r="A39" s="10"/>
      <c r="B39" s="7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13">
        <v>381.29878840000003</v>
      </c>
      <c r="D40" s="13">
        <v>310.37283059999999</v>
      </c>
      <c r="E40" s="13">
        <v>169.0553644</v>
      </c>
      <c r="F40" s="13">
        <v>107.4926143</v>
      </c>
      <c r="G40" s="13">
        <v>-6.1324000000000005E-3</v>
      </c>
      <c r="H40" s="142">
        <v>-0.96400660000000005</v>
      </c>
      <c r="J40" s="49">
        <f t="shared" ref="J40:O43" si="15">C40*J$5/J$71</f>
        <v>381.29878840000003</v>
      </c>
      <c r="K40" s="49">
        <f t="shared" si="15"/>
        <v>310.37283059999999</v>
      </c>
      <c r="L40" s="49">
        <f t="shared" si="15"/>
        <v>169.0553644</v>
      </c>
      <c r="M40" s="49">
        <f t="shared" si="15"/>
        <v>107.4926143</v>
      </c>
      <c r="N40" s="49">
        <f t="shared" si="15"/>
        <v>-6.1324000000000005E-3</v>
      </c>
      <c r="O40" s="49">
        <f t="shared" si="15"/>
        <v>-0.96400660000000005</v>
      </c>
    </row>
    <row r="41" spans="1:15" ht="15.75">
      <c r="A41" s="10">
        <v>7.4</v>
      </c>
      <c r="B41" s="7" t="s">
        <v>121</v>
      </c>
      <c r="C41" s="13">
        <v>0</v>
      </c>
      <c r="D41" s="13">
        <v>0</v>
      </c>
      <c r="E41" s="13">
        <v>42.0174862</v>
      </c>
      <c r="F41" s="13">
        <v>0</v>
      </c>
      <c r="G41" s="13">
        <v>0</v>
      </c>
      <c r="H41" s="142">
        <v>0</v>
      </c>
      <c r="J41" s="49">
        <f t="shared" si="15"/>
        <v>0</v>
      </c>
      <c r="K41" s="49">
        <f t="shared" si="15"/>
        <v>0</v>
      </c>
      <c r="L41" s="49">
        <f t="shared" si="15"/>
        <v>42.0174862</v>
      </c>
      <c r="M41" s="49">
        <f t="shared" si="15"/>
        <v>0</v>
      </c>
      <c r="N41" s="49">
        <f t="shared" si="15"/>
        <v>0</v>
      </c>
      <c r="O41" s="49">
        <f t="shared" si="15"/>
        <v>0</v>
      </c>
    </row>
    <row r="42" spans="1:15" ht="12.75">
      <c r="A42" s="10">
        <v>7.5</v>
      </c>
      <c r="B42" s="7" t="s">
        <v>122</v>
      </c>
      <c r="C42" s="13">
        <v>300.88030930000002</v>
      </c>
      <c r="D42" s="13">
        <v>271.85751260000001</v>
      </c>
      <c r="E42" s="13">
        <v>388.06185439999996</v>
      </c>
      <c r="F42" s="13">
        <v>237.60799829999999</v>
      </c>
      <c r="G42" s="13">
        <v>194.2490645</v>
      </c>
      <c r="H42" s="387">
        <v>1047.2171645999999</v>
      </c>
      <c r="J42" s="49">
        <f t="shared" si="15"/>
        <v>300.88030930000002</v>
      </c>
      <c r="K42" s="49">
        <f t="shared" si="15"/>
        <v>271.85751260000001</v>
      </c>
      <c r="L42" s="49">
        <f t="shared" si="15"/>
        <v>388.06185439999996</v>
      </c>
      <c r="M42" s="49">
        <f t="shared" si="15"/>
        <v>237.60799829999999</v>
      </c>
      <c r="N42" s="49">
        <f t="shared" si="15"/>
        <v>194.2490645</v>
      </c>
      <c r="O42" s="49">
        <f t="shared" si="15"/>
        <v>1047.2171645999999</v>
      </c>
    </row>
    <row r="43" spans="1:15" ht="12.75">
      <c r="A43" s="10">
        <v>7.6</v>
      </c>
      <c r="B43" s="7" t="s">
        <v>123</v>
      </c>
      <c r="C43" s="13">
        <v>404.34300210000004</v>
      </c>
      <c r="D43" s="13">
        <v>220.57835179999995</v>
      </c>
      <c r="E43" s="13">
        <v>342.01472700000005</v>
      </c>
      <c r="F43" s="13">
        <v>407.7006897</v>
      </c>
      <c r="G43" s="13">
        <v>496.88646670000003</v>
      </c>
      <c r="H43" s="388"/>
      <c r="J43" s="49">
        <f t="shared" si="15"/>
        <v>404.34300210000004</v>
      </c>
      <c r="K43" s="49">
        <f t="shared" si="15"/>
        <v>220.57835179999995</v>
      </c>
      <c r="L43" s="49">
        <f t="shared" si="15"/>
        <v>342.01472700000005</v>
      </c>
      <c r="M43" s="49">
        <f t="shared" si="15"/>
        <v>407.7006897</v>
      </c>
      <c r="N43" s="49">
        <f t="shared" si="15"/>
        <v>496.88646670000003</v>
      </c>
      <c r="O43" s="49">
        <f t="shared" si="15"/>
        <v>0</v>
      </c>
    </row>
    <row r="44" spans="1:15" ht="15.75">
      <c r="A44" s="6"/>
      <c r="B44" s="7" t="s">
        <v>124</v>
      </c>
      <c r="C44" s="15">
        <f>C43+C42+C41+C40+C38+C30+C29+C28+C27+C26</f>
        <v>15280.863718600001</v>
      </c>
      <c r="D44" s="15">
        <f t="shared" ref="D44:G44" si="16">D43+D42+D41+D40+D38+D30+D29+D28+D27+D26</f>
        <v>16586.875360500002</v>
      </c>
      <c r="E44" s="15">
        <f t="shared" si="16"/>
        <v>14344.292168700002</v>
      </c>
      <c r="F44" s="15">
        <f t="shared" si="16"/>
        <v>13148.766883599998</v>
      </c>
      <c r="G44" s="15">
        <f t="shared" si="16"/>
        <v>13993.0782153</v>
      </c>
      <c r="H44" s="146">
        <f t="shared" ref="H44" si="17">H26+H38+H40+H41+H42+H43+H27+H28+H29+H30</f>
        <v>12794.285771100002</v>
      </c>
      <c r="J44" s="15">
        <f t="shared" ref="J44:O44" si="18">J43+J42+J41+J40+J38+J30+J29+J28+J27+J26</f>
        <v>15280.863718600001</v>
      </c>
      <c r="K44" s="15">
        <f t="shared" si="18"/>
        <v>16586.875360500002</v>
      </c>
      <c r="L44" s="15">
        <f t="shared" si="18"/>
        <v>14344.292168700002</v>
      </c>
      <c r="M44" s="15">
        <f t="shared" si="18"/>
        <v>13148.766883599998</v>
      </c>
      <c r="N44" s="15">
        <f t="shared" si="18"/>
        <v>13993.0782153</v>
      </c>
      <c r="O44" s="15">
        <f t="shared" si="18"/>
        <v>12794.285771100003</v>
      </c>
    </row>
    <row r="45" spans="1:15" ht="15.75">
      <c r="A45" s="6">
        <v>8</v>
      </c>
      <c r="B45" s="7" t="s">
        <v>125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42">
        <v>0.98958080000000004</v>
      </c>
      <c r="J45" s="49">
        <f t="shared" ref="J45:O48" si="19">C45*J$7/J$72</f>
        <v>0</v>
      </c>
      <c r="K45" s="49">
        <f t="shared" si="19"/>
        <v>0</v>
      </c>
      <c r="L45" s="49">
        <f t="shared" si="19"/>
        <v>0</v>
      </c>
      <c r="M45" s="49">
        <f t="shared" si="19"/>
        <v>0</v>
      </c>
      <c r="N45" s="49">
        <f t="shared" si="19"/>
        <v>0</v>
      </c>
      <c r="O45" s="49">
        <f t="shared" si="19"/>
        <v>0.98958080000000004</v>
      </c>
    </row>
    <row r="46" spans="1:15" ht="15.75">
      <c r="A46" s="6">
        <v>9</v>
      </c>
      <c r="B46" s="7" t="s">
        <v>126</v>
      </c>
      <c r="C46" s="13">
        <v>1144.5025399000001</v>
      </c>
      <c r="D46" s="13">
        <v>3.1701332</v>
      </c>
      <c r="E46" s="13">
        <v>63.047922100000001</v>
      </c>
      <c r="F46" s="13">
        <v>18.851183599999999</v>
      </c>
      <c r="G46" s="13">
        <v>7.3316345999999992</v>
      </c>
      <c r="H46" s="142">
        <v>10.532841700000002</v>
      </c>
      <c r="J46" s="49">
        <f t="shared" si="19"/>
        <v>1144.5025399000001</v>
      </c>
      <c r="K46" s="49">
        <f t="shared" si="19"/>
        <v>3.1701332</v>
      </c>
      <c r="L46" s="49">
        <f t="shared" si="19"/>
        <v>63.047922100000001</v>
      </c>
      <c r="M46" s="49">
        <f t="shared" si="19"/>
        <v>18.851183599999999</v>
      </c>
      <c r="N46" s="49">
        <f t="shared" si="19"/>
        <v>7.3316345999999983</v>
      </c>
      <c r="O46" s="49">
        <f t="shared" si="19"/>
        <v>10.532841700000001</v>
      </c>
    </row>
    <row r="47" spans="1:15" ht="15.75">
      <c r="A47" s="6">
        <v>10</v>
      </c>
      <c r="B47" s="7" t="s">
        <v>127</v>
      </c>
      <c r="C47" s="13">
        <v>56.767313700000003</v>
      </c>
      <c r="D47" s="13">
        <v>3.5081039000000001</v>
      </c>
      <c r="E47" s="13">
        <v>0</v>
      </c>
      <c r="F47" s="13">
        <v>0</v>
      </c>
      <c r="G47" s="13">
        <v>0</v>
      </c>
      <c r="H47" s="142">
        <v>0</v>
      </c>
      <c r="J47" s="49">
        <f t="shared" si="19"/>
        <v>56.767313700000003</v>
      </c>
      <c r="K47" s="49">
        <f t="shared" si="19"/>
        <v>3.5081039000000005</v>
      </c>
      <c r="L47" s="49">
        <f t="shared" si="19"/>
        <v>0</v>
      </c>
      <c r="M47" s="49">
        <f t="shared" si="19"/>
        <v>0</v>
      </c>
      <c r="N47" s="49">
        <f t="shared" si="19"/>
        <v>0</v>
      </c>
      <c r="O47" s="49">
        <f t="shared" si="19"/>
        <v>0</v>
      </c>
    </row>
    <row r="48" spans="1:15" ht="15.75">
      <c r="A48" s="6">
        <v>11</v>
      </c>
      <c r="B48" s="7" t="s">
        <v>128</v>
      </c>
      <c r="C48" s="13">
        <f>'CC Expenses'!I62</f>
        <v>1167.6548967496126</v>
      </c>
      <c r="D48" s="13">
        <f>'CC Expenses'!J62</f>
        <v>1181.333312116207</v>
      </c>
      <c r="E48" s="13">
        <f>'CC Expenses'!K62</f>
        <v>1256.7472780867402</v>
      </c>
      <c r="F48" s="13">
        <f>'CC Expenses'!L62</f>
        <v>1296.7320937032764</v>
      </c>
      <c r="G48" s="13">
        <f>'CC Expenses'!M62</f>
        <v>1319.8433845315999</v>
      </c>
      <c r="H48" s="142">
        <f>1358.2354237*RAT</f>
        <v>1340.1708925647899</v>
      </c>
      <c r="J48" s="49">
        <f t="shared" si="19"/>
        <v>1167.6548967496126</v>
      </c>
      <c r="K48" s="49">
        <f t="shared" si="19"/>
        <v>1181.333312116207</v>
      </c>
      <c r="L48" s="49">
        <f t="shared" si="19"/>
        <v>1256.7472780867402</v>
      </c>
      <c r="M48" s="49">
        <f t="shared" si="19"/>
        <v>1296.7320937032764</v>
      </c>
      <c r="N48" s="49">
        <f t="shared" si="19"/>
        <v>1319.8433845315999</v>
      </c>
      <c r="O48" s="49">
        <f t="shared" si="19"/>
        <v>1340.1708925647899</v>
      </c>
    </row>
    <row r="49" spans="1:15" ht="15.75">
      <c r="A49" s="6">
        <v>12</v>
      </c>
      <c r="B49" s="7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13">
        <v>8.8113200000000003</v>
      </c>
      <c r="D50" s="13">
        <v>14.758495</v>
      </c>
      <c r="E50" s="13">
        <v>19.672509999999999</v>
      </c>
      <c r="F50" s="13">
        <v>17.098455000000001</v>
      </c>
      <c r="G50" s="13">
        <v>12.46955</v>
      </c>
      <c r="H50" s="142">
        <v>68.296120299999998</v>
      </c>
      <c r="J50" s="49">
        <f t="shared" ref="J50:J63" si="20">C50*J$7/J$72</f>
        <v>8.8113200000000003</v>
      </c>
      <c r="K50" s="49">
        <f t="shared" ref="K50:K63" si="21">D50*K$7/K$72</f>
        <v>14.758495</v>
      </c>
      <c r="L50" s="49">
        <f t="shared" ref="L50:L63" si="22">E50*L$7/L$72</f>
        <v>19.672509999999999</v>
      </c>
      <c r="M50" s="49">
        <f t="shared" ref="M50:M63" si="23">F50*M$7/M$72</f>
        <v>17.098455000000001</v>
      </c>
      <c r="N50" s="49">
        <f t="shared" ref="N50:N63" si="24">G50*N$7/N$72</f>
        <v>12.469550000000002</v>
      </c>
      <c r="O50" s="49">
        <f t="shared" ref="O50:O63" si="25">H50*O$7/O$72</f>
        <v>68.296120299999998</v>
      </c>
    </row>
    <row r="51" spans="1:15" ht="15.75">
      <c r="A51" s="10">
        <v>12.2</v>
      </c>
      <c r="B51" s="7" t="s">
        <v>131</v>
      </c>
      <c r="C51" s="13">
        <v>24.75065</v>
      </c>
      <c r="D51" s="13">
        <v>24.75065</v>
      </c>
      <c r="E51" s="13">
        <v>24.75065</v>
      </c>
      <c r="F51" s="13">
        <v>24.818460000000002</v>
      </c>
      <c r="G51" s="13">
        <v>24.75065</v>
      </c>
      <c r="H51" s="142">
        <v>6.1707099999999997</v>
      </c>
      <c r="J51" s="49">
        <f t="shared" si="20"/>
        <v>24.75065</v>
      </c>
      <c r="K51" s="49">
        <f t="shared" si="21"/>
        <v>24.75065</v>
      </c>
      <c r="L51" s="49">
        <f t="shared" si="22"/>
        <v>24.75065</v>
      </c>
      <c r="M51" s="49">
        <f t="shared" si="23"/>
        <v>24.818460000000002</v>
      </c>
      <c r="N51" s="49">
        <f t="shared" si="24"/>
        <v>24.75065</v>
      </c>
      <c r="O51" s="49">
        <f t="shared" si="25"/>
        <v>6.1707099999999997</v>
      </c>
    </row>
    <row r="52" spans="1:15" ht="15.75">
      <c r="A52" s="10">
        <v>12.3</v>
      </c>
      <c r="B52" s="7" t="s">
        <v>132</v>
      </c>
      <c r="C52" s="13">
        <v>36.2001414</v>
      </c>
      <c r="D52" s="13">
        <v>32.260184000000002</v>
      </c>
      <c r="E52" s="13">
        <v>40.583739999999999</v>
      </c>
      <c r="F52" s="13">
        <v>42.558689999999999</v>
      </c>
      <c r="G52" s="13">
        <v>42.396709999999999</v>
      </c>
      <c r="H52" s="142">
        <v>58.541400000000003</v>
      </c>
      <c r="J52" s="49">
        <f t="shared" si="20"/>
        <v>36.2001414</v>
      </c>
      <c r="K52" s="49">
        <f t="shared" si="21"/>
        <v>32.260184000000002</v>
      </c>
      <c r="L52" s="49">
        <f t="shared" si="22"/>
        <v>40.583740000000006</v>
      </c>
      <c r="M52" s="49">
        <f t="shared" si="23"/>
        <v>42.558689999999999</v>
      </c>
      <c r="N52" s="49">
        <f t="shared" si="24"/>
        <v>42.396709999999999</v>
      </c>
      <c r="O52" s="49">
        <f t="shared" si="25"/>
        <v>58.541400000000003</v>
      </c>
    </row>
    <row r="53" spans="1:15" ht="15.75">
      <c r="A53" s="10">
        <v>12.4</v>
      </c>
      <c r="B53" s="7" t="s">
        <v>133</v>
      </c>
      <c r="C53" s="13">
        <v>42.581009999999999</v>
      </c>
      <c r="D53" s="13">
        <v>37.520532000000003</v>
      </c>
      <c r="E53" s="13">
        <v>32.18891</v>
      </c>
      <c r="F53" s="13">
        <v>43.150910000000003</v>
      </c>
      <c r="G53" s="13">
        <v>22.91337</v>
      </c>
      <c r="H53" s="142">
        <v>27.469550000000002</v>
      </c>
      <c r="J53" s="49">
        <f t="shared" si="20"/>
        <v>42.581009999999999</v>
      </c>
      <c r="K53" s="49">
        <f t="shared" si="21"/>
        <v>37.520531999999996</v>
      </c>
      <c r="L53" s="49">
        <f t="shared" si="22"/>
        <v>32.18891</v>
      </c>
      <c r="M53" s="49">
        <f t="shared" si="23"/>
        <v>43.150910000000003</v>
      </c>
      <c r="N53" s="49">
        <f t="shared" si="24"/>
        <v>22.91337</v>
      </c>
      <c r="O53" s="49">
        <f t="shared" si="25"/>
        <v>27.469550000000002</v>
      </c>
    </row>
    <row r="54" spans="1:15" ht="15.75">
      <c r="A54" s="10">
        <v>12.5</v>
      </c>
      <c r="B54" s="7" t="s">
        <v>134</v>
      </c>
      <c r="C54" s="13">
        <v>61.690021700000003</v>
      </c>
      <c r="D54" s="13">
        <v>55.741945199999996</v>
      </c>
      <c r="E54" s="13">
        <v>61.883706199999999</v>
      </c>
      <c r="F54" s="13">
        <v>34.559377400000002</v>
      </c>
      <c r="G54" s="13">
        <v>31.3957543</v>
      </c>
      <c r="H54" s="142">
        <v>52.496119100000001</v>
      </c>
      <c r="J54" s="49">
        <f t="shared" si="20"/>
        <v>61.690021700000003</v>
      </c>
      <c r="K54" s="49">
        <f t="shared" si="21"/>
        <v>55.741945199999996</v>
      </c>
      <c r="L54" s="49">
        <f t="shared" si="22"/>
        <v>61.883706199999999</v>
      </c>
      <c r="M54" s="49">
        <f t="shared" si="23"/>
        <v>34.559377400000002</v>
      </c>
      <c r="N54" s="49">
        <f t="shared" si="24"/>
        <v>31.3957543</v>
      </c>
      <c r="O54" s="49">
        <f t="shared" si="25"/>
        <v>52.496119100000001</v>
      </c>
    </row>
    <row r="55" spans="1:15" ht="15.75">
      <c r="A55" s="10">
        <v>12.6</v>
      </c>
      <c r="B55" s="7" t="s">
        <v>135</v>
      </c>
      <c r="C55" s="13">
        <v>41.921930000000003</v>
      </c>
      <c r="D55" s="13">
        <v>21.40344</v>
      </c>
      <c r="E55" s="13">
        <v>447.72496000000001</v>
      </c>
      <c r="F55" s="13">
        <v>35.646140000000003</v>
      </c>
      <c r="G55" s="13">
        <v>18.962039999999998</v>
      </c>
      <c r="H55" s="142">
        <v>28.321539999999999</v>
      </c>
      <c r="J55" s="49">
        <f t="shared" si="20"/>
        <v>41.921930000000003</v>
      </c>
      <c r="K55" s="49">
        <f t="shared" si="21"/>
        <v>21.40344</v>
      </c>
      <c r="L55" s="49">
        <f t="shared" si="22"/>
        <v>447.72496000000001</v>
      </c>
      <c r="M55" s="49">
        <f t="shared" si="23"/>
        <v>35.646140000000003</v>
      </c>
      <c r="N55" s="49">
        <f t="shared" si="24"/>
        <v>18.962039999999998</v>
      </c>
      <c r="O55" s="49">
        <f t="shared" si="25"/>
        <v>28.321539999999999</v>
      </c>
    </row>
    <row r="56" spans="1:15" ht="15.75">
      <c r="A56" s="10">
        <v>12.7</v>
      </c>
      <c r="B56" s="7" t="s">
        <v>136</v>
      </c>
      <c r="C56" s="13">
        <v>539.93344050000007</v>
      </c>
      <c r="D56" s="13">
        <v>557.72538300000008</v>
      </c>
      <c r="E56" s="13">
        <v>200.2318655</v>
      </c>
      <c r="F56" s="13">
        <v>1877.4492094999998</v>
      </c>
      <c r="G56" s="13">
        <v>1222.9427129999999</v>
      </c>
      <c r="H56" s="142">
        <v>959.35848780000003</v>
      </c>
      <c r="J56" s="49">
        <f t="shared" si="20"/>
        <v>539.93344050000007</v>
      </c>
      <c r="K56" s="49">
        <f t="shared" si="21"/>
        <v>557.72538300000008</v>
      </c>
      <c r="L56" s="49">
        <f t="shared" si="22"/>
        <v>200.2318655</v>
      </c>
      <c r="M56" s="49">
        <f t="shared" si="23"/>
        <v>1877.4492094999998</v>
      </c>
      <c r="N56" s="49">
        <f t="shared" si="24"/>
        <v>1222.9427129999999</v>
      </c>
      <c r="O56" s="49">
        <f t="shared" si="25"/>
        <v>959.35848780000003</v>
      </c>
    </row>
    <row r="57" spans="1:15" ht="15.75">
      <c r="A57" s="10">
        <v>12.8</v>
      </c>
      <c r="B57" s="7" t="s">
        <v>137</v>
      </c>
      <c r="C57" s="13">
        <v>0</v>
      </c>
      <c r="D57" s="13">
        <v>-39.653532499999997</v>
      </c>
      <c r="E57" s="13">
        <v>-27.413995700000005</v>
      </c>
      <c r="F57" s="13">
        <v>-60.664396199999992</v>
      </c>
      <c r="G57" s="13">
        <v>-23.195608700000001</v>
      </c>
      <c r="H57" s="142">
        <v>-2.1499999994412063E-5</v>
      </c>
      <c r="J57" s="49">
        <f t="shared" si="20"/>
        <v>0</v>
      </c>
      <c r="K57" s="49">
        <f t="shared" si="21"/>
        <v>-39.653532499999997</v>
      </c>
      <c r="L57" s="49">
        <f t="shared" si="22"/>
        <v>-27.413995700000005</v>
      </c>
      <c r="M57" s="49">
        <f t="shared" si="23"/>
        <v>-60.664396199999992</v>
      </c>
      <c r="N57" s="49">
        <f t="shared" si="24"/>
        <v>-23.195608700000001</v>
      </c>
      <c r="O57" s="49">
        <f t="shared" si="25"/>
        <v>-2.1499999994412063E-5</v>
      </c>
    </row>
    <row r="58" spans="1:15" ht="15.75">
      <c r="A58" s="10">
        <v>12.9</v>
      </c>
      <c r="B58" s="7" t="s">
        <v>138</v>
      </c>
      <c r="C58" s="13">
        <v>2.7544499999999998</v>
      </c>
      <c r="D58" s="13">
        <v>1.02569</v>
      </c>
      <c r="E58" s="13">
        <v>1.0097100000000001</v>
      </c>
      <c r="F58" s="13">
        <v>0.79613</v>
      </c>
      <c r="G58" s="13">
        <v>1.4635</v>
      </c>
      <c r="H58" s="142">
        <v>0.37030000000000002</v>
      </c>
      <c r="J58" s="49">
        <f t="shared" si="20"/>
        <v>2.7544499999999998</v>
      </c>
      <c r="K58" s="49">
        <f t="shared" si="21"/>
        <v>1.02569</v>
      </c>
      <c r="L58" s="49">
        <f t="shared" si="22"/>
        <v>1.0097100000000001</v>
      </c>
      <c r="M58" s="49">
        <f t="shared" si="23"/>
        <v>0.79613</v>
      </c>
      <c r="N58" s="49">
        <f t="shared" si="24"/>
        <v>1.4635</v>
      </c>
      <c r="O58" s="49">
        <f t="shared" si="25"/>
        <v>0.37030000000000007</v>
      </c>
    </row>
    <row r="59" spans="1:15" ht="15.75">
      <c r="A59" s="18">
        <v>12.1</v>
      </c>
      <c r="B59" s="7" t="s">
        <v>139</v>
      </c>
      <c r="C59" s="13">
        <v>17.699965900000002</v>
      </c>
      <c r="D59" s="13">
        <v>55.844052499999997</v>
      </c>
      <c r="E59" s="13">
        <v>46.845359800000004</v>
      </c>
      <c r="F59" s="13">
        <v>118.6750291</v>
      </c>
      <c r="G59" s="13">
        <v>70.382173899999998</v>
      </c>
      <c r="H59" s="142">
        <v>61.119282499999997</v>
      </c>
      <c r="J59" s="49">
        <f t="shared" si="20"/>
        <v>17.699965900000002</v>
      </c>
      <c r="K59" s="49">
        <f t="shared" si="21"/>
        <v>55.844052499999997</v>
      </c>
      <c r="L59" s="49">
        <f t="shared" si="22"/>
        <v>46.845359800000004</v>
      </c>
      <c r="M59" s="49">
        <f t="shared" si="23"/>
        <v>118.6750291</v>
      </c>
      <c r="N59" s="49">
        <f t="shared" si="24"/>
        <v>70.382173899999998</v>
      </c>
      <c r="O59" s="49">
        <f t="shared" si="25"/>
        <v>61.119282499999997</v>
      </c>
    </row>
    <row r="60" spans="1:15" ht="15.75">
      <c r="A60" s="18">
        <v>12.11</v>
      </c>
      <c r="B60" s="7" t="s">
        <v>140</v>
      </c>
      <c r="C60" s="13">
        <v>17.563533700000001</v>
      </c>
      <c r="D60" s="13">
        <v>10.391157200000002</v>
      </c>
      <c r="E60" s="13">
        <v>24.043320000000005</v>
      </c>
      <c r="F60" s="13">
        <v>7.4586400000000026</v>
      </c>
      <c r="G60" s="13">
        <v>24.625060000000001</v>
      </c>
      <c r="H60" s="142">
        <v>40.352550000000008</v>
      </c>
      <c r="J60" s="49">
        <f t="shared" si="20"/>
        <v>17.563533700000001</v>
      </c>
      <c r="K60" s="49">
        <f t="shared" si="21"/>
        <v>10.391157200000002</v>
      </c>
      <c r="L60" s="49">
        <f t="shared" si="22"/>
        <v>24.043320000000005</v>
      </c>
      <c r="M60" s="49">
        <f t="shared" si="23"/>
        <v>7.4586400000000017</v>
      </c>
      <c r="N60" s="49">
        <f t="shared" si="24"/>
        <v>24.625060000000001</v>
      </c>
      <c r="O60" s="49">
        <f t="shared" si="25"/>
        <v>40.352550000000008</v>
      </c>
    </row>
    <row r="61" spans="1:15" ht="15.75">
      <c r="A61" s="18">
        <v>12.12</v>
      </c>
      <c r="B61" s="7" t="s">
        <v>141</v>
      </c>
      <c r="C61" s="13">
        <v>45.5652726</v>
      </c>
      <c r="D61" s="13">
        <v>55.183832200000005</v>
      </c>
      <c r="E61" s="13">
        <v>88.318189099999998</v>
      </c>
      <c r="F61" s="13">
        <v>73.528352100000006</v>
      </c>
      <c r="G61" s="13">
        <v>40.179385000000003</v>
      </c>
      <c r="H61" s="142">
        <v>57.303274100000003</v>
      </c>
      <c r="J61" s="49">
        <f t="shared" si="20"/>
        <v>45.5652726</v>
      </c>
      <c r="K61" s="49">
        <f t="shared" si="21"/>
        <v>55.183832200000005</v>
      </c>
      <c r="L61" s="49">
        <f t="shared" si="22"/>
        <v>88.318189099999998</v>
      </c>
      <c r="M61" s="49">
        <f t="shared" si="23"/>
        <v>73.528352100000006</v>
      </c>
      <c r="N61" s="49">
        <f t="shared" si="24"/>
        <v>40.179385000000003</v>
      </c>
      <c r="O61" s="49">
        <f t="shared" si="25"/>
        <v>57.303274100000003</v>
      </c>
    </row>
    <row r="62" spans="1:15" ht="15.75">
      <c r="A62" s="18">
        <v>12.13</v>
      </c>
      <c r="B62" s="7" t="s">
        <v>142</v>
      </c>
      <c r="C62" s="13">
        <v>26.118067000000003</v>
      </c>
      <c r="D62" s="13">
        <v>31.5300823</v>
      </c>
      <c r="E62" s="13">
        <v>12.549045900000001</v>
      </c>
      <c r="F62" s="13">
        <v>21.526257699999999</v>
      </c>
      <c r="G62" s="13">
        <v>17.883490699999999</v>
      </c>
      <c r="H62" s="142">
        <v>9.6091308000000009</v>
      </c>
      <c r="J62" s="49">
        <f t="shared" si="20"/>
        <v>26.118067000000007</v>
      </c>
      <c r="K62" s="49">
        <f t="shared" si="21"/>
        <v>31.5300823</v>
      </c>
      <c r="L62" s="49">
        <f t="shared" si="22"/>
        <v>12.549045900000003</v>
      </c>
      <c r="M62" s="49">
        <f t="shared" si="23"/>
        <v>21.526257699999999</v>
      </c>
      <c r="N62" s="49">
        <f t="shared" si="24"/>
        <v>17.883490699999999</v>
      </c>
      <c r="O62" s="49">
        <f t="shared" si="25"/>
        <v>9.6091308000000009</v>
      </c>
    </row>
    <row r="63" spans="1:15">
      <c r="A63" s="18">
        <v>12.14</v>
      </c>
      <c r="B63" s="7" t="s">
        <v>143</v>
      </c>
      <c r="C63" s="30">
        <f>C143+C145+C146+C147+C148+C151+C152</f>
        <v>215.74671859999998</v>
      </c>
      <c r="D63" s="30">
        <f t="shared" ref="D63:H63" si="26">D143+D145+D146+D147+D148+D151+D152</f>
        <v>249.03392950000006</v>
      </c>
      <c r="E63" s="30">
        <f t="shared" si="26"/>
        <v>261.51330609999997</v>
      </c>
      <c r="F63" s="30">
        <f>F143+F145+F146+F147+F148+F151+F152</f>
        <v>272.2081483000004</v>
      </c>
      <c r="G63" s="30">
        <f t="shared" si="26"/>
        <v>382.17415299999993</v>
      </c>
      <c r="H63" s="30">
        <f t="shared" si="26"/>
        <v>418.38893050000007</v>
      </c>
      <c r="J63" s="49">
        <f t="shared" si="20"/>
        <v>215.74671859999998</v>
      </c>
      <c r="K63" s="49">
        <f t="shared" si="21"/>
        <v>249.03392950000006</v>
      </c>
      <c r="L63" s="49">
        <f t="shared" si="22"/>
        <v>261.51330609999997</v>
      </c>
      <c r="M63" s="49">
        <f t="shared" si="23"/>
        <v>272.2081483000004</v>
      </c>
      <c r="N63" s="49">
        <f t="shared" si="24"/>
        <v>382.17415299999993</v>
      </c>
      <c r="O63" s="49">
        <f t="shared" si="25"/>
        <v>418.38893050000007</v>
      </c>
    </row>
    <row r="64" spans="1:15" ht="15">
      <c r="A64" s="6"/>
      <c r="B64" s="7" t="s">
        <v>144</v>
      </c>
      <c r="C64" s="15">
        <f>SUM(C50:C63)</f>
        <v>1081.3365214</v>
      </c>
      <c r="D64" s="15">
        <f t="shared" ref="D64:H64" si="27">SUM(D50:D63)</f>
        <v>1107.5158404000001</v>
      </c>
      <c r="E64" s="15">
        <f t="shared" si="27"/>
        <v>1233.9012769000001</v>
      </c>
      <c r="F64" s="15">
        <f t="shared" si="27"/>
        <v>2508.8094028999994</v>
      </c>
      <c r="G64" s="15">
        <f t="shared" si="27"/>
        <v>1889.3429411999998</v>
      </c>
      <c r="H64" s="15">
        <f t="shared" si="27"/>
        <v>1787.7973736000001</v>
      </c>
      <c r="J64" s="15">
        <f t="shared" ref="J64:O64" si="28">SUM(J50:J63)</f>
        <v>1081.3365214</v>
      </c>
      <c r="K64" s="15">
        <f t="shared" si="28"/>
        <v>1107.5158404000001</v>
      </c>
      <c r="L64" s="15">
        <f t="shared" si="28"/>
        <v>1233.9012769000001</v>
      </c>
      <c r="M64" s="15">
        <f t="shared" si="28"/>
        <v>2508.8094028999994</v>
      </c>
      <c r="N64" s="15">
        <f t="shared" si="28"/>
        <v>1889.3429411999998</v>
      </c>
      <c r="O64" s="15">
        <f t="shared" si="28"/>
        <v>1787.7973736000001</v>
      </c>
    </row>
    <row r="65" spans="1:15" ht="15">
      <c r="A65" s="6">
        <v>13</v>
      </c>
      <c r="B65" s="7" t="s">
        <v>145</v>
      </c>
      <c r="C65" s="15">
        <f>C64+C48+C47+C46+C45+C24+C13+C12+C11+C10+C9+C44</f>
        <v>25972.570936849614</v>
      </c>
      <c r="D65" s="15">
        <f t="shared" ref="D65:H65" si="29">D64+D48+D47+D46+D45+D24+D13+D12+D11+D10+D9+D44</f>
        <v>26656.669401816209</v>
      </c>
      <c r="E65" s="15">
        <f t="shared" si="29"/>
        <v>25606.404562886742</v>
      </c>
      <c r="F65" s="15">
        <f t="shared" si="29"/>
        <v>26124.850055603274</v>
      </c>
      <c r="G65" s="15">
        <f t="shared" si="29"/>
        <v>27240.5044796316</v>
      </c>
      <c r="H65" s="15">
        <f t="shared" si="29"/>
        <v>26451.357852264795</v>
      </c>
      <c r="J65" s="15">
        <f t="shared" ref="J65:O65" si="30">J64+J48+J47+J46+J45+J24+J13+J12+J11+J10+J9+J44</f>
        <v>25972.570936849614</v>
      </c>
      <c r="K65" s="15">
        <f t="shared" si="30"/>
        <v>26656.669401816209</v>
      </c>
      <c r="L65" s="15">
        <f t="shared" si="30"/>
        <v>25606.404562886742</v>
      </c>
      <c r="M65" s="15">
        <f t="shared" si="30"/>
        <v>26124.850055603274</v>
      </c>
      <c r="N65" s="15">
        <f t="shared" si="30"/>
        <v>27240.5044796316</v>
      </c>
      <c r="O65" s="15">
        <f t="shared" si="30"/>
        <v>26451.357852264795</v>
      </c>
    </row>
    <row r="66" spans="1:15" ht="15.75">
      <c r="A66" s="6">
        <v>14</v>
      </c>
      <c r="B66" s="7" t="s">
        <v>146</v>
      </c>
      <c r="C66" s="13">
        <v>-22.021816100000002</v>
      </c>
      <c r="D66" s="13">
        <v>-25.575028799999998</v>
      </c>
      <c r="E66" s="13">
        <v>-28.678803199999997</v>
      </c>
      <c r="F66" s="13">
        <v>-27.529240099999999</v>
      </c>
      <c r="G66" s="13">
        <v>-28.617838500000001</v>
      </c>
      <c r="H66" s="142">
        <v>-30.760990200000002</v>
      </c>
      <c r="J66" s="49">
        <f t="shared" ref="J66:O66" si="31">C66*J$7/J$72</f>
        <v>-22.021816100000002</v>
      </c>
      <c r="K66" s="49">
        <f t="shared" si="31"/>
        <v>-25.575028799999998</v>
      </c>
      <c r="L66" s="49">
        <f t="shared" si="31"/>
        <v>-28.678803199999997</v>
      </c>
      <c r="M66" s="49">
        <f t="shared" si="31"/>
        <v>-27.529240099999999</v>
      </c>
      <c r="N66" s="49">
        <f t="shared" si="31"/>
        <v>-28.617838500000001</v>
      </c>
      <c r="O66" s="49">
        <f t="shared" si="31"/>
        <v>-30.760990200000002</v>
      </c>
    </row>
    <row r="67" spans="1:15" ht="15.75">
      <c r="A67" s="6">
        <v>15</v>
      </c>
      <c r="B67" s="7" t="s">
        <v>147</v>
      </c>
      <c r="C67" s="146">
        <f t="shared" ref="C67:G67" si="32">+C65+C66</f>
        <v>25950.549120749612</v>
      </c>
      <c r="D67" s="146">
        <f t="shared" si="32"/>
        <v>26631.094373016207</v>
      </c>
      <c r="E67" s="146">
        <f t="shared" si="32"/>
        <v>25577.725759686742</v>
      </c>
      <c r="F67" s="146">
        <f t="shared" si="32"/>
        <v>26097.320815503273</v>
      </c>
      <c r="G67" s="146">
        <f t="shared" si="32"/>
        <v>27211.886641131601</v>
      </c>
      <c r="H67" s="146">
        <f t="shared" ref="H67" si="33">+H65+H66</f>
        <v>26420.596862064795</v>
      </c>
      <c r="J67" s="46">
        <f>J65+J66</f>
        <v>25950.549120749612</v>
      </c>
      <c r="K67" s="46">
        <f>K65+K66</f>
        <v>26631.094373016207</v>
      </c>
      <c r="L67" s="46">
        <f t="shared" ref="L67:O67" si="34">L65+L66</f>
        <v>25577.725759686742</v>
      </c>
      <c r="M67" s="46">
        <f t="shared" si="34"/>
        <v>26097.320815503273</v>
      </c>
      <c r="N67" s="46">
        <f t="shared" si="34"/>
        <v>27211.886641131601</v>
      </c>
      <c r="O67" s="46">
        <f t="shared" si="34"/>
        <v>26420.596862064795</v>
      </c>
    </row>
    <row r="68" spans="1:15" ht="15.75">
      <c r="A68" s="6">
        <v>16</v>
      </c>
      <c r="B68" s="7" t="s">
        <v>148</v>
      </c>
      <c r="C68" s="13">
        <v>280.10000269999961</v>
      </c>
      <c r="D68" s="13">
        <v>399.83903900000024</v>
      </c>
      <c r="E68" s="13">
        <v>490.1468663</v>
      </c>
      <c r="F68" s="13">
        <v>480.94854910000055</v>
      </c>
      <c r="G68" s="13">
        <v>180.64418205095143</v>
      </c>
      <c r="H68" s="147"/>
      <c r="J68" s="49">
        <f t="shared" ref="J68:O68" si="35">C68*J$7/J$72</f>
        <v>280.10000269999961</v>
      </c>
      <c r="K68" s="49">
        <f t="shared" si="35"/>
        <v>399.83903900000024</v>
      </c>
      <c r="L68" s="49">
        <f t="shared" si="35"/>
        <v>490.1468663</v>
      </c>
      <c r="M68" s="49">
        <f t="shared" si="35"/>
        <v>480.9485491000006</v>
      </c>
      <c r="N68" s="49">
        <f t="shared" si="35"/>
        <v>180.64418205095146</v>
      </c>
      <c r="O68" s="49">
        <f t="shared" si="35"/>
        <v>0</v>
      </c>
    </row>
    <row r="69" spans="1:15" ht="12.75">
      <c r="A69" s="6"/>
      <c r="B69" s="7" t="s">
        <v>149</v>
      </c>
      <c r="C69" s="21">
        <f>C68+C67</f>
        <v>26230.649123449613</v>
      </c>
      <c r="D69" s="21">
        <f t="shared" ref="D69:H69" si="36">D68+D67</f>
        <v>27030.933412016206</v>
      </c>
      <c r="E69" s="21">
        <f t="shared" si="36"/>
        <v>26067.872625986744</v>
      </c>
      <c r="F69" s="21">
        <f t="shared" si="36"/>
        <v>26578.269364603275</v>
      </c>
      <c r="G69" s="21">
        <f t="shared" si="36"/>
        <v>27392.530823182551</v>
      </c>
      <c r="H69" s="21">
        <f t="shared" si="36"/>
        <v>26420.596862064795</v>
      </c>
      <c r="J69" s="21">
        <f t="shared" ref="J69:O69" si="37">J68+J67</f>
        <v>26230.649123449613</v>
      </c>
      <c r="K69" s="21">
        <f t="shared" si="37"/>
        <v>27030.933412016206</v>
      </c>
      <c r="L69" s="21">
        <f t="shared" si="37"/>
        <v>26067.872625986744</v>
      </c>
      <c r="M69" s="21">
        <f t="shared" si="37"/>
        <v>26578.269364603275</v>
      </c>
      <c r="N69" s="21">
        <f t="shared" si="37"/>
        <v>27392.530823182551</v>
      </c>
      <c r="O69" s="21">
        <f t="shared" si="37"/>
        <v>26420.596862064795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57.023150268368724</v>
      </c>
      <c r="K70" s="93">
        <f t="shared" ref="K70:O70" si="38">K69/K7</f>
        <v>58.762898721774363</v>
      </c>
      <c r="L70" s="93">
        <f t="shared" si="38"/>
        <v>56.669288317362486</v>
      </c>
      <c r="M70" s="93">
        <f t="shared" si="38"/>
        <v>57.778846444789728</v>
      </c>
      <c r="N70" s="93">
        <f t="shared" si="38"/>
        <v>59.54898005039685</v>
      </c>
      <c r="O70" s="93">
        <f t="shared" si="38"/>
        <v>57.436080134923465</v>
      </c>
    </row>
    <row r="71" spans="1:15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9">D71</f>
        <v>1</v>
      </c>
      <c r="L71" s="19">
        <f t="shared" si="39"/>
        <v>1</v>
      </c>
      <c r="M71" s="19">
        <f t="shared" si="39"/>
        <v>1</v>
      </c>
      <c r="N71" s="19">
        <f t="shared" si="39"/>
        <v>1</v>
      </c>
      <c r="O71" s="19">
        <f t="shared" si="39"/>
        <v>1</v>
      </c>
    </row>
    <row r="72" spans="1:15" ht="12.75">
      <c r="C72" s="1">
        <v>460</v>
      </c>
      <c r="D72" s="1">
        <v>460</v>
      </c>
      <c r="E72" s="1">
        <v>460</v>
      </c>
      <c r="F72" s="1">
        <v>460</v>
      </c>
      <c r="G72" s="1">
        <v>460</v>
      </c>
      <c r="H72" s="1">
        <v>460</v>
      </c>
      <c r="J72" s="19">
        <f>C72</f>
        <v>460</v>
      </c>
      <c r="K72" s="19">
        <f t="shared" si="39"/>
        <v>460</v>
      </c>
      <c r="L72" s="19">
        <f t="shared" si="39"/>
        <v>460</v>
      </c>
      <c r="M72" s="19">
        <f t="shared" si="39"/>
        <v>460</v>
      </c>
      <c r="N72" s="19">
        <f t="shared" si="39"/>
        <v>460</v>
      </c>
      <c r="O72" s="19">
        <f t="shared" si="39"/>
        <v>460</v>
      </c>
    </row>
    <row r="74" spans="1:15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2003.5882663000002</v>
      </c>
      <c r="K75" s="30">
        <f t="shared" ref="K75:O75" si="40">K9*$C75</f>
        <v>2325.7079906999998</v>
      </c>
      <c r="L75" s="30">
        <f t="shared" si="40"/>
        <v>2478.6798289000003</v>
      </c>
      <c r="M75" s="30">
        <f t="shared" si="40"/>
        <v>3053.6385101000001</v>
      </c>
      <c r="N75" s="30">
        <f t="shared" si="40"/>
        <v>2810.3753203999995</v>
      </c>
      <c r="O75" s="30">
        <f t="shared" si="40"/>
        <v>2499.0223319000002</v>
      </c>
    </row>
    <row r="76" spans="1:1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41">J10*$C76</f>
        <v>2877.1230399999999</v>
      </c>
      <c r="K76" s="30">
        <f t="shared" si="41"/>
        <v>2998.3183815000011</v>
      </c>
      <c r="L76" s="30">
        <f t="shared" si="41"/>
        <v>3569.9395768999993</v>
      </c>
      <c r="M76" s="30">
        <f t="shared" si="41"/>
        <v>3433.6195910999995</v>
      </c>
      <c r="N76" s="30">
        <f t="shared" si="41"/>
        <v>4301.9344991000007</v>
      </c>
      <c r="O76" s="30">
        <f t="shared" si="41"/>
        <v>4870.2772425000003</v>
      </c>
    </row>
    <row r="77" spans="1:1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41"/>
        <v>123.79842190000001</v>
      </c>
      <c r="K77" s="30">
        <f t="shared" si="41"/>
        <v>147.94599969999999</v>
      </c>
      <c r="L77" s="30">
        <f t="shared" si="41"/>
        <v>146.46643570000003</v>
      </c>
      <c r="M77" s="30">
        <f t="shared" si="41"/>
        <v>124.44863369999999</v>
      </c>
      <c r="N77" s="30">
        <f t="shared" si="41"/>
        <v>129.35576900000001</v>
      </c>
      <c r="O77" s="30">
        <f t="shared" si="41"/>
        <v>107.68143710000001</v>
      </c>
    </row>
    <row r="78" spans="1:1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41"/>
        <v>0</v>
      </c>
      <c r="K78" s="30">
        <f t="shared" si="41"/>
        <v>0</v>
      </c>
      <c r="L78" s="30">
        <f t="shared" si="41"/>
        <v>0</v>
      </c>
      <c r="M78" s="30">
        <f t="shared" si="41"/>
        <v>0</v>
      </c>
      <c r="N78" s="30">
        <f t="shared" si="41"/>
        <v>0</v>
      </c>
      <c r="O78" s="30">
        <f t="shared" si="41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41"/>
        <v>0</v>
      </c>
      <c r="K79" s="90">
        <f t="shared" si="41"/>
        <v>0</v>
      </c>
      <c r="L79" s="90">
        <f t="shared" si="41"/>
        <v>0</v>
      </c>
      <c r="M79" s="90">
        <f t="shared" si="41"/>
        <v>0</v>
      </c>
      <c r="N79" s="90">
        <f t="shared" si="41"/>
        <v>0</v>
      </c>
      <c r="O79" s="90">
        <f t="shared" si="41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42">J15*$C81</f>
        <v>0</v>
      </c>
      <c r="K81" s="30">
        <f t="shared" si="42"/>
        <v>0</v>
      </c>
      <c r="L81" s="30">
        <f t="shared" si="42"/>
        <v>0</v>
      </c>
      <c r="M81" s="30">
        <f t="shared" si="42"/>
        <v>0</v>
      </c>
      <c r="N81" s="30">
        <f t="shared" si="42"/>
        <v>0</v>
      </c>
      <c r="O81" s="30">
        <f t="shared" si="42"/>
        <v>0</v>
      </c>
    </row>
    <row r="82" spans="1:1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42"/>
        <v>84.509950000000003</v>
      </c>
      <c r="K82" s="30">
        <f t="shared" si="42"/>
        <v>88.110900000000001</v>
      </c>
      <c r="L82" s="30">
        <f t="shared" si="42"/>
        <v>95.494789999999995</v>
      </c>
      <c r="M82" s="30">
        <f t="shared" si="42"/>
        <v>119.48386000000001</v>
      </c>
      <c r="N82" s="30">
        <f t="shared" si="42"/>
        <v>162.27063000000001</v>
      </c>
      <c r="O82" s="30">
        <f t="shared" si="42"/>
        <v>170.18764999999996</v>
      </c>
    </row>
    <row r="83" spans="1:1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42"/>
        <v>344.39810209999996</v>
      </c>
      <c r="K83" s="30">
        <f t="shared" si="42"/>
        <v>353.64292009999997</v>
      </c>
      <c r="L83" s="30">
        <f t="shared" si="42"/>
        <v>361.0390696</v>
      </c>
      <c r="M83" s="30">
        <f t="shared" si="42"/>
        <v>341.85320419999999</v>
      </c>
      <c r="N83" s="30">
        <f t="shared" si="42"/>
        <v>294.45468109999996</v>
      </c>
      <c r="O83" s="30">
        <f t="shared" si="42"/>
        <v>269.89380649999998</v>
      </c>
    </row>
    <row r="84" spans="1:1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42"/>
        <v>59.083592299999992</v>
      </c>
      <c r="K84" s="30">
        <f t="shared" si="42"/>
        <v>56.592756299999998</v>
      </c>
      <c r="L84" s="30">
        <f t="shared" si="42"/>
        <v>54.013852299999996</v>
      </c>
      <c r="M84" s="30">
        <f t="shared" si="42"/>
        <v>78.877975399999997</v>
      </c>
      <c r="N84" s="30">
        <f t="shared" si="42"/>
        <v>71.182491099999993</v>
      </c>
      <c r="O84" s="30">
        <f t="shared" si="42"/>
        <v>58.729976899999997</v>
      </c>
    </row>
    <row r="85" spans="1:1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42"/>
        <v>5.0337899999999998</v>
      </c>
      <c r="K85" s="30">
        <f t="shared" si="42"/>
        <v>8.5566999999999993</v>
      </c>
      <c r="L85" s="30">
        <f t="shared" si="42"/>
        <v>1.8570500000000001</v>
      </c>
      <c r="M85" s="30">
        <f t="shared" si="42"/>
        <v>2.5419900000000002</v>
      </c>
      <c r="N85" s="30">
        <f t="shared" si="42"/>
        <v>2.9530799999999999</v>
      </c>
      <c r="O85" s="30">
        <f t="shared" si="42"/>
        <v>9.75441</v>
      </c>
    </row>
    <row r="86" spans="1:1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42"/>
        <v>0</v>
      </c>
      <c r="K86" s="89">
        <f t="shared" si="42"/>
        <v>0</v>
      </c>
      <c r="L86" s="89">
        <f t="shared" si="42"/>
        <v>0</v>
      </c>
      <c r="M86" s="89">
        <f t="shared" si="42"/>
        <v>0</v>
      </c>
      <c r="N86" s="89">
        <f t="shared" si="42"/>
        <v>0</v>
      </c>
      <c r="O86" s="89">
        <f t="shared" si="42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42"/>
        <v>0</v>
      </c>
      <c r="K87" s="89">
        <f t="shared" si="42"/>
        <v>0</v>
      </c>
      <c r="L87" s="89">
        <f t="shared" si="42"/>
        <v>0</v>
      </c>
      <c r="M87" s="89">
        <f t="shared" si="42"/>
        <v>0</v>
      </c>
      <c r="N87" s="89">
        <f t="shared" si="42"/>
        <v>0</v>
      </c>
      <c r="O87" s="89">
        <f t="shared" si="42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42"/>
        <v>16.7484875</v>
      </c>
      <c r="K88" s="30">
        <f t="shared" si="42"/>
        <v>18.960111000000001</v>
      </c>
      <c r="L88" s="30">
        <f t="shared" si="42"/>
        <v>31.2659114</v>
      </c>
      <c r="M88" s="30">
        <f t="shared" si="42"/>
        <v>23.7084948</v>
      </c>
      <c r="N88" s="30">
        <f t="shared" si="42"/>
        <v>21.346909</v>
      </c>
      <c r="O88" s="30">
        <f t="shared" si="42"/>
        <v>44.100747400000003</v>
      </c>
    </row>
    <row r="89" spans="1:1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42"/>
        <v>0</v>
      </c>
      <c r="K89" s="89">
        <f t="shared" si="42"/>
        <v>0</v>
      </c>
      <c r="L89" s="89">
        <f t="shared" si="42"/>
        <v>0</v>
      </c>
      <c r="M89" s="89">
        <f t="shared" si="42"/>
        <v>0</v>
      </c>
      <c r="N89" s="89">
        <f t="shared" si="42"/>
        <v>0</v>
      </c>
      <c r="O89" s="89">
        <f t="shared" si="42"/>
        <v>0</v>
      </c>
    </row>
    <row r="90" spans="1:15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509.77392189999995</v>
      </c>
      <c r="K90" s="15">
        <f>SUM(K81:K89)</f>
        <v>525.86338739999997</v>
      </c>
      <c r="L90" s="15">
        <f t="shared" ref="L90:O90" si="43">SUM(L81:L89)</f>
        <v>543.67067330000009</v>
      </c>
      <c r="M90" s="15">
        <f t="shared" si="43"/>
        <v>566.46552440000005</v>
      </c>
      <c r="N90" s="15">
        <f t="shared" si="43"/>
        <v>552.20779119999997</v>
      </c>
      <c r="O90" s="15">
        <f t="shared" si="43"/>
        <v>552.66659079999999</v>
      </c>
    </row>
    <row r="91" spans="1:1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44">J26*$C92</f>
        <v>7241.3768762</v>
      </c>
      <c r="K92" s="30">
        <f t="shared" si="44"/>
        <v>7163.4812698000005</v>
      </c>
      <c r="L92" s="30">
        <f t="shared" si="44"/>
        <v>6997.7238500000003</v>
      </c>
      <c r="M92" s="30">
        <f t="shared" si="44"/>
        <v>6128.9760884999987</v>
      </c>
      <c r="N92" s="30">
        <f t="shared" si="44"/>
        <v>7048.8929440000002</v>
      </c>
      <c r="O92" s="30">
        <f t="shared" si="44"/>
        <v>7015.038468300002</v>
      </c>
    </row>
    <row r="93" spans="1:1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44"/>
        <v>4129.4955900000004</v>
      </c>
      <c r="K93" s="30">
        <f t="shared" si="44"/>
        <v>5816.8387394000001</v>
      </c>
      <c r="L93" s="30">
        <f t="shared" si="44"/>
        <v>3839.1291744</v>
      </c>
      <c r="M93" s="30">
        <f t="shared" si="44"/>
        <v>3751.62887</v>
      </c>
      <c r="N93" s="30">
        <f t="shared" si="44"/>
        <v>2690.6909897000005</v>
      </c>
      <c r="O93" s="30">
        <f t="shared" si="44"/>
        <v>2454.4824603000002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4"/>
        <v>250.80493910000001</v>
      </c>
      <c r="K94" s="30">
        <f t="shared" si="44"/>
        <v>67.582805999999991</v>
      </c>
      <c r="L94" s="30">
        <f t="shared" si="44"/>
        <v>-38.643535200000002</v>
      </c>
      <c r="M94" s="30">
        <f t="shared" si="44"/>
        <v>-19.869231599999999</v>
      </c>
      <c r="N94" s="30">
        <f>N28*$C94</f>
        <v>976.19950230000006</v>
      </c>
      <c r="O94" s="30">
        <f t="shared" si="44"/>
        <v>252.86354359999999</v>
      </c>
    </row>
    <row r="95" spans="1:1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44"/>
        <v>543.13854460000005</v>
      </c>
      <c r="K95" s="30">
        <f t="shared" si="44"/>
        <v>590.01494820000005</v>
      </c>
      <c r="L95" s="30">
        <f t="shared" si="44"/>
        <v>552.81028530000003</v>
      </c>
      <c r="M95" s="30">
        <f t="shared" si="44"/>
        <v>516.2946723</v>
      </c>
      <c r="N95" s="30">
        <f t="shared" si="44"/>
        <v>474.15743500000002</v>
      </c>
      <c r="O95" s="30">
        <f t="shared" si="44"/>
        <v>439.40256020000004</v>
      </c>
    </row>
    <row r="96" spans="1:1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44"/>
        <v>1049.1496784000001</v>
      </c>
      <c r="K96" s="30">
        <f t="shared" si="44"/>
        <v>1046.7520173999999</v>
      </c>
      <c r="L96" s="30">
        <f t="shared" si="44"/>
        <v>865.47665029999996</v>
      </c>
      <c r="M96" s="30">
        <f t="shared" si="44"/>
        <v>802.08592739999995</v>
      </c>
      <c r="N96" s="30">
        <f t="shared" si="44"/>
        <v>1005.6544716</v>
      </c>
      <c r="O96" s="30">
        <f t="shared" si="44"/>
        <v>508.12945920000004</v>
      </c>
    </row>
    <row r="97" spans="1:1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45">J33*$C99</f>
        <v>31.155539999999998</v>
      </c>
      <c r="K99" s="30">
        <f t="shared" si="45"/>
        <v>47.806520800000001</v>
      </c>
      <c r="L99" s="30">
        <f t="shared" si="45"/>
        <v>61.031059999999997</v>
      </c>
      <c r="M99" s="30">
        <f t="shared" si="45"/>
        <v>136.23398</v>
      </c>
      <c r="N99" s="30">
        <f t="shared" si="45"/>
        <v>25.988949999999999</v>
      </c>
      <c r="O99" s="30">
        <f t="shared" si="45"/>
        <v>5.2780500000000004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45"/>
        <v>646.13377279999997</v>
      </c>
      <c r="K100" s="30">
        <f t="shared" si="45"/>
        <v>617.44955620000007</v>
      </c>
      <c r="L100" s="30">
        <f t="shared" si="45"/>
        <v>719.86110289999988</v>
      </c>
      <c r="M100" s="30">
        <f t="shared" si="45"/>
        <v>681.61200970000004</v>
      </c>
      <c r="N100" s="30">
        <f t="shared" si="45"/>
        <v>608.63363699999991</v>
      </c>
      <c r="O100" s="30">
        <f t="shared" si="45"/>
        <v>646.31568789999994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45"/>
        <v>60.077572800000006</v>
      </c>
      <c r="K101" s="30">
        <f t="shared" si="45"/>
        <v>178.15125</v>
      </c>
      <c r="L101" s="30">
        <f t="shared" si="45"/>
        <v>145.59688</v>
      </c>
      <c r="M101" s="30">
        <f t="shared" si="45"/>
        <v>127.6465693</v>
      </c>
      <c r="N101" s="30">
        <f t="shared" si="45"/>
        <v>154.13479599999999</v>
      </c>
      <c r="O101" s="30">
        <f t="shared" si="45"/>
        <v>111.9171949</v>
      </c>
    </row>
    <row r="102" spans="1:1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45"/>
        <v>115.0484555</v>
      </c>
      <c r="K102" s="30">
        <f t="shared" si="45"/>
        <v>106.25172130000001</v>
      </c>
      <c r="L102" s="30">
        <f t="shared" si="45"/>
        <v>108.28784689999999</v>
      </c>
      <c r="M102" s="30">
        <f t="shared" si="45"/>
        <v>115.9781907</v>
      </c>
      <c r="N102" s="30">
        <f t="shared" si="45"/>
        <v>123.1789611</v>
      </c>
      <c r="O102" s="30">
        <f t="shared" si="45"/>
        <v>145.37868639999999</v>
      </c>
    </row>
    <row r="103" spans="1:1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45"/>
        <v>127.96064939999999</v>
      </c>
      <c r="K103" s="30">
        <f t="shared" si="45"/>
        <v>149.73783639999999</v>
      </c>
      <c r="L103" s="30">
        <f t="shared" si="45"/>
        <v>151.86942210000001</v>
      </c>
      <c r="M103" s="30">
        <f t="shared" si="45"/>
        <v>155.37850499999999</v>
      </c>
      <c r="N103" s="30">
        <f t="shared" si="45"/>
        <v>194.4171298</v>
      </c>
      <c r="O103" s="30">
        <f t="shared" si="45"/>
        <v>169.22650229999999</v>
      </c>
    </row>
    <row r="104" spans="1:15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980.37599049999994</v>
      </c>
      <c r="K104" s="15">
        <f t="shared" ref="K104:O104" si="46">SUM(K99:K103)</f>
        <v>1099.3968847000001</v>
      </c>
      <c r="L104" s="15">
        <f t="shared" si="46"/>
        <v>1186.6463119</v>
      </c>
      <c r="M104" s="15">
        <f t="shared" si="46"/>
        <v>1216.8492546999998</v>
      </c>
      <c r="N104" s="15">
        <f t="shared" si="46"/>
        <v>1106.3534738999999</v>
      </c>
      <c r="O104" s="15">
        <f t="shared" si="46"/>
        <v>1078.1161215</v>
      </c>
    </row>
    <row r="105" spans="1:1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47">J40*$C106</f>
        <v>381.29878840000003</v>
      </c>
      <c r="K106" s="96">
        <f t="shared" si="47"/>
        <v>310.37283059999999</v>
      </c>
      <c r="L106" s="96">
        <f t="shared" si="47"/>
        <v>169.0553644</v>
      </c>
      <c r="M106" s="96">
        <f t="shared" si="47"/>
        <v>107.4926143</v>
      </c>
      <c r="N106" s="96">
        <f t="shared" si="47"/>
        <v>-6.1324000000000005E-3</v>
      </c>
      <c r="O106" s="96">
        <f t="shared" si="47"/>
        <v>-0.96400660000000005</v>
      </c>
    </row>
    <row r="107" spans="1:1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47"/>
        <v>0</v>
      </c>
      <c r="K107" s="30">
        <f t="shared" si="47"/>
        <v>0</v>
      </c>
      <c r="L107" s="30">
        <f t="shared" si="47"/>
        <v>42.0174862</v>
      </c>
      <c r="M107" s="30">
        <f t="shared" si="47"/>
        <v>0</v>
      </c>
      <c r="N107" s="30">
        <f t="shared" si="47"/>
        <v>0</v>
      </c>
      <c r="O107" s="30">
        <f t="shared" si="47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47"/>
        <v>300.88030930000002</v>
      </c>
      <c r="K108" s="96">
        <f t="shared" si="47"/>
        <v>271.85751260000001</v>
      </c>
      <c r="L108" s="96">
        <f t="shared" si="47"/>
        <v>388.06185439999996</v>
      </c>
      <c r="M108" s="96">
        <f t="shared" si="47"/>
        <v>237.60799829999999</v>
      </c>
      <c r="N108" s="96">
        <f t="shared" si="47"/>
        <v>194.2490645</v>
      </c>
      <c r="O108" s="96">
        <f t="shared" si="47"/>
        <v>1047.2171645999999</v>
      </c>
    </row>
    <row r="109" spans="1:1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47"/>
        <v>404.34300210000004</v>
      </c>
      <c r="K109" s="96">
        <f t="shared" si="47"/>
        <v>220.57835179999995</v>
      </c>
      <c r="L109" s="96">
        <f t="shared" si="47"/>
        <v>342.01472700000005</v>
      </c>
      <c r="M109" s="96">
        <f t="shared" si="47"/>
        <v>407.7006897</v>
      </c>
      <c r="N109" s="96">
        <f t="shared" si="47"/>
        <v>496.88646670000003</v>
      </c>
      <c r="O109" s="96">
        <f t="shared" si="47"/>
        <v>0</v>
      </c>
    </row>
    <row r="110" spans="1:15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15280.863718600001</v>
      </c>
      <c r="K110" s="15">
        <f t="shared" ref="K110:O110" si="48">K109+K108+K107+K106+K104+K96+K95+K94+K93+K92</f>
        <v>16586.875360500002</v>
      </c>
      <c r="L110" s="15">
        <f t="shared" si="48"/>
        <v>14344.292168700002</v>
      </c>
      <c r="M110" s="15">
        <f t="shared" si="48"/>
        <v>13148.766883599998</v>
      </c>
      <c r="N110" s="15">
        <f t="shared" si="48"/>
        <v>13993.0782153</v>
      </c>
      <c r="O110" s="15">
        <f t="shared" si="48"/>
        <v>12794.285771100003</v>
      </c>
    </row>
    <row r="111" spans="1:1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49">J45*$C111</f>
        <v>0</v>
      </c>
      <c r="K111" s="89">
        <f t="shared" si="49"/>
        <v>0</v>
      </c>
      <c r="L111" s="89">
        <f t="shared" si="49"/>
        <v>0</v>
      </c>
      <c r="M111" s="89">
        <f t="shared" si="49"/>
        <v>0</v>
      </c>
      <c r="N111" s="89">
        <f t="shared" si="49"/>
        <v>0</v>
      </c>
      <c r="O111" s="89">
        <f t="shared" si="49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49"/>
        <v>1144.5025399000001</v>
      </c>
      <c r="K112" s="89">
        <f t="shared" si="49"/>
        <v>3.1701332</v>
      </c>
      <c r="L112" s="89">
        <f t="shared" si="49"/>
        <v>63.047922100000001</v>
      </c>
      <c r="M112" s="89">
        <f t="shared" si="49"/>
        <v>18.851183599999999</v>
      </c>
      <c r="N112" s="89">
        <f t="shared" si="49"/>
        <v>7.3316345999999983</v>
      </c>
      <c r="O112" s="89">
        <f t="shared" si="49"/>
        <v>10.532841700000001</v>
      </c>
    </row>
    <row r="113" spans="1:1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49"/>
        <v>0</v>
      </c>
      <c r="K113" s="89">
        <f t="shared" si="49"/>
        <v>0</v>
      </c>
      <c r="L113" s="89">
        <f t="shared" si="49"/>
        <v>0</v>
      </c>
      <c r="M113" s="89">
        <f t="shared" si="49"/>
        <v>0</v>
      </c>
      <c r="N113" s="89">
        <f t="shared" si="49"/>
        <v>0</v>
      </c>
      <c r="O113" s="89">
        <f t="shared" si="49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49"/>
        <v>1167.6548967496126</v>
      </c>
      <c r="K114" s="30">
        <f t="shared" si="49"/>
        <v>1181.333312116207</v>
      </c>
      <c r="L114" s="30">
        <f t="shared" si="49"/>
        <v>1256.7472780867402</v>
      </c>
      <c r="M114" s="30">
        <f t="shared" si="49"/>
        <v>1296.7320937032764</v>
      </c>
      <c r="N114" s="30">
        <f t="shared" si="49"/>
        <v>1319.8433845315999</v>
      </c>
      <c r="O114" s="30">
        <f t="shared" si="49"/>
        <v>1340.1708925647899</v>
      </c>
    </row>
    <row r="115" spans="1:1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50">J50*$C116</f>
        <v>8.8113200000000003</v>
      </c>
      <c r="K116" s="30">
        <f t="shared" si="50"/>
        <v>14.758495</v>
      </c>
      <c r="L116" s="30">
        <f t="shared" si="50"/>
        <v>19.672509999999999</v>
      </c>
      <c r="M116" s="30">
        <f t="shared" si="50"/>
        <v>17.098455000000001</v>
      </c>
      <c r="N116" s="30">
        <f t="shared" si="50"/>
        <v>12.469550000000002</v>
      </c>
      <c r="O116" s="30">
        <f t="shared" si="50"/>
        <v>68.296120299999998</v>
      </c>
    </row>
    <row r="117" spans="1:1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50"/>
        <v>24.75065</v>
      </c>
      <c r="K117" s="30">
        <f t="shared" si="50"/>
        <v>24.75065</v>
      </c>
      <c r="L117" s="30">
        <f t="shared" si="50"/>
        <v>24.75065</v>
      </c>
      <c r="M117" s="30">
        <f t="shared" si="50"/>
        <v>24.818460000000002</v>
      </c>
      <c r="N117" s="30">
        <f t="shared" si="50"/>
        <v>24.75065</v>
      </c>
      <c r="O117" s="30">
        <f t="shared" si="50"/>
        <v>6.1707099999999997</v>
      </c>
    </row>
    <row r="118" spans="1:1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50"/>
        <v>36.2001414</v>
      </c>
      <c r="K118" s="30">
        <f t="shared" si="50"/>
        <v>32.260184000000002</v>
      </c>
      <c r="L118" s="30">
        <f t="shared" si="50"/>
        <v>40.583740000000006</v>
      </c>
      <c r="M118" s="30">
        <f t="shared" si="50"/>
        <v>42.558689999999999</v>
      </c>
      <c r="N118" s="30">
        <f t="shared" si="50"/>
        <v>42.396709999999999</v>
      </c>
      <c r="O118" s="30">
        <f t="shared" si="50"/>
        <v>58.541400000000003</v>
      </c>
    </row>
    <row r="119" spans="1:1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50"/>
        <v>42.581009999999999</v>
      </c>
      <c r="K119" s="30">
        <f t="shared" si="50"/>
        <v>37.520531999999996</v>
      </c>
      <c r="L119" s="30">
        <f t="shared" si="50"/>
        <v>32.18891</v>
      </c>
      <c r="M119" s="30">
        <f t="shared" si="50"/>
        <v>43.150910000000003</v>
      </c>
      <c r="N119" s="30">
        <f t="shared" si="50"/>
        <v>22.91337</v>
      </c>
      <c r="O119" s="30">
        <f t="shared" si="50"/>
        <v>27.469550000000002</v>
      </c>
    </row>
    <row r="120" spans="1:1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50"/>
        <v>61.690021700000003</v>
      </c>
      <c r="K120" s="30">
        <f t="shared" si="50"/>
        <v>55.741945199999996</v>
      </c>
      <c r="L120" s="30">
        <f t="shared" si="50"/>
        <v>61.883706199999999</v>
      </c>
      <c r="M120" s="30">
        <f t="shared" si="50"/>
        <v>34.559377400000002</v>
      </c>
      <c r="N120" s="30">
        <f t="shared" si="50"/>
        <v>31.3957543</v>
      </c>
      <c r="O120" s="30">
        <f t="shared" si="50"/>
        <v>52.496119100000001</v>
      </c>
    </row>
    <row r="121" spans="1:1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50"/>
        <v>41.921930000000003</v>
      </c>
      <c r="K121" s="30">
        <f t="shared" si="50"/>
        <v>21.40344</v>
      </c>
      <c r="L121" s="30">
        <f t="shared" si="50"/>
        <v>447.72496000000001</v>
      </c>
      <c r="M121" s="30">
        <f t="shared" si="50"/>
        <v>35.646140000000003</v>
      </c>
      <c r="N121" s="30">
        <f t="shared" si="50"/>
        <v>18.962039999999998</v>
      </c>
      <c r="O121" s="30">
        <f t="shared" si="50"/>
        <v>28.321539999999999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50"/>
        <v>0</v>
      </c>
      <c r="K122" s="96">
        <f t="shared" si="50"/>
        <v>0</v>
      </c>
      <c r="L122" s="96">
        <f t="shared" si="50"/>
        <v>0</v>
      </c>
      <c r="M122" s="96">
        <f t="shared" si="50"/>
        <v>0</v>
      </c>
      <c r="N122" s="96">
        <f t="shared" si="50"/>
        <v>0</v>
      </c>
      <c r="O122" s="96">
        <f t="shared" si="50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50"/>
        <v>0</v>
      </c>
      <c r="K123" s="89">
        <f t="shared" si="50"/>
        <v>-39.653532499999997</v>
      </c>
      <c r="L123" s="89">
        <f t="shared" si="50"/>
        <v>-27.413995700000005</v>
      </c>
      <c r="M123" s="89">
        <f t="shared" si="50"/>
        <v>-60.664396199999992</v>
      </c>
      <c r="N123" s="89">
        <f t="shared" si="50"/>
        <v>-23.195608700000001</v>
      </c>
      <c r="O123" s="89">
        <f t="shared" si="50"/>
        <v>-2.1499999994412063E-5</v>
      </c>
    </row>
    <row r="124" spans="1:1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50"/>
        <v>2.7544499999999998</v>
      </c>
      <c r="K124" s="30">
        <f t="shared" si="50"/>
        <v>1.02569</v>
      </c>
      <c r="L124" s="30">
        <f t="shared" si="50"/>
        <v>1.0097100000000001</v>
      </c>
      <c r="M124" s="30">
        <f t="shared" si="50"/>
        <v>0.79613</v>
      </c>
      <c r="N124" s="30">
        <f t="shared" si="50"/>
        <v>1.4635</v>
      </c>
      <c r="O124" s="30">
        <f t="shared" si="50"/>
        <v>0.37030000000000007</v>
      </c>
    </row>
    <row r="125" spans="1:1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50"/>
        <v>17.699965900000002</v>
      </c>
      <c r="K125" s="30">
        <f t="shared" si="50"/>
        <v>55.844052499999997</v>
      </c>
      <c r="L125" s="30">
        <f t="shared" si="50"/>
        <v>46.845359800000004</v>
      </c>
      <c r="M125" s="30">
        <f t="shared" si="50"/>
        <v>118.6750291</v>
      </c>
      <c r="N125" s="30">
        <f t="shared" si="50"/>
        <v>70.382173899999998</v>
      </c>
      <c r="O125" s="30">
        <f t="shared" si="50"/>
        <v>61.119282499999997</v>
      </c>
    </row>
    <row r="126" spans="1:1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50"/>
        <v>17.563533700000001</v>
      </c>
      <c r="K126" s="30">
        <f t="shared" si="50"/>
        <v>10.391157200000002</v>
      </c>
      <c r="L126" s="30">
        <f t="shared" si="50"/>
        <v>24.043320000000005</v>
      </c>
      <c r="M126" s="30">
        <f t="shared" si="50"/>
        <v>7.4586400000000017</v>
      </c>
      <c r="N126" s="30">
        <f t="shared" si="50"/>
        <v>24.625060000000001</v>
      </c>
      <c r="O126" s="30">
        <f t="shared" si="50"/>
        <v>40.352550000000008</v>
      </c>
    </row>
    <row r="127" spans="1:1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50"/>
        <v>45.5652726</v>
      </c>
      <c r="K127" s="30">
        <f t="shared" si="50"/>
        <v>55.183832200000005</v>
      </c>
      <c r="L127" s="30">
        <f t="shared" si="50"/>
        <v>88.318189099999998</v>
      </c>
      <c r="M127" s="30">
        <f t="shared" si="50"/>
        <v>73.528352100000006</v>
      </c>
      <c r="N127" s="30">
        <f t="shared" si="50"/>
        <v>40.179385000000003</v>
      </c>
      <c r="O127" s="30">
        <f t="shared" si="50"/>
        <v>57.303274100000003</v>
      </c>
    </row>
    <row r="128" spans="1:1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50"/>
        <v>26.118067000000007</v>
      </c>
      <c r="K128" s="30">
        <f t="shared" si="50"/>
        <v>31.5300823</v>
      </c>
      <c r="L128" s="30">
        <f t="shared" si="50"/>
        <v>12.549045900000003</v>
      </c>
      <c r="M128" s="30">
        <f t="shared" si="50"/>
        <v>21.526257699999999</v>
      </c>
      <c r="N128" s="30">
        <f t="shared" si="50"/>
        <v>17.883490699999999</v>
      </c>
      <c r="O128" s="30">
        <f t="shared" si="50"/>
        <v>9.6091308000000009</v>
      </c>
    </row>
    <row r="129" spans="1:1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50"/>
        <v>215.74671859999998</v>
      </c>
      <c r="K129" s="30">
        <f t="shared" si="50"/>
        <v>249.03392950000006</v>
      </c>
      <c r="L129" s="30">
        <f t="shared" si="50"/>
        <v>261.51330609999997</v>
      </c>
      <c r="M129" s="30">
        <f t="shared" si="50"/>
        <v>272.2081483000004</v>
      </c>
      <c r="N129" s="30">
        <f t="shared" si="50"/>
        <v>382.17415299999993</v>
      </c>
      <c r="O129" s="30">
        <f t="shared" si="50"/>
        <v>418.38893050000007</v>
      </c>
    </row>
    <row r="130" spans="1:15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541.40308089999996</v>
      </c>
      <c r="K130" s="15">
        <f t="shared" ref="K130:O130" si="51">SUM(K116:K129)</f>
        <v>549.79045740000015</v>
      </c>
      <c r="L130" s="15">
        <f t="shared" si="51"/>
        <v>1033.6694113999999</v>
      </c>
      <c r="M130" s="15">
        <f t="shared" si="51"/>
        <v>631.36019340000041</v>
      </c>
      <c r="N130" s="15">
        <f t="shared" si="51"/>
        <v>666.4002281999999</v>
      </c>
      <c r="O130" s="15">
        <f t="shared" si="51"/>
        <v>828.43888579999998</v>
      </c>
    </row>
    <row r="131" spans="1:15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23648.707886249613</v>
      </c>
      <c r="K131" s="15">
        <f t="shared" ref="K131:O131" si="52">K130+K114+K113+K112+K111+K90+K79+K78+K77+K76+K75+K110</f>
        <v>24319.005022516209</v>
      </c>
      <c r="L131" s="15">
        <f t="shared" si="52"/>
        <v>23436.513295086741</v>
      </c>
      <c r="M131" s="15">
        <f t="shared" si="52"/>
        <v>22273.882613603273</v>
      </c>
      <c r="N131" s="15">
        <f t="shared" si="52"/>
        <v>23780.526842331601</v>
      </c>
      <c r="O131" s="15">
        <f t="shared" si="52"/>
        <v>23003.075993464794</v>
      </c>
    </row>
    <row r="132" spans="1:1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53">J66*$C132</f>
        <v>-22.021816100000002</v>
      </c>
      <c r="K132" s="30">
        <f t="shared" si="53"/>
        <v>-25.575028799999998</v>
      </c>
      <c r="L132" s="30">
        <f t="shared" si="53"/>
        <v>-28.678803199999997</v>
      </c>
      <c r="M132" s="30">
        <f t="shared" si="53"/>
        <v>-27.529240099999999</v>
      </c>
      <c r="N132" s="30">
        <f t="shared" si="53"/>
        <v>-28.617838500000001</v>
      </c>
      <c r="O132" s="30">
        <f t="shared" si="53"/>
        <v>-30.760990200000002</v>
      </c>
    </row>
    <row r="133" spans="1:15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23626.686070149612</v>
      </c>
      <c r="K133" s="15">
        <f t="shared" ref="K133:O133" si="54">K131+K132</f>
        <v>24293.429993716207</v>
      </c>
      <c r="L133" s="15">
        <f t="shared" si="54"/>
        <v>23407.834491886741</v>
      </c>
      <c r="M133" s="15">
        <f t="shared" si="54"/>
        <v>22246.353373503272</v>
      </c>
      <c r="N133" s="15">
        <f t="shared" si="54"/>
        <v>23751.909003831603</v>
      </c>
      <c r="O133" s="15">
        <f t="shared" si="54"/>
        <v>22972.315003264794</v>
      </c>
    </row>
    <row r="134" spans="1:1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55">J68*$C134</f>
        <v>0</v>
      </c>
      <c r="K134" s="89">
        <f t="shared" si="55"/>
        <v>0</v>
      </c>
      <c r="L134" s="89">
        <f t="shared" si="55"/>
        <v>0</v>
      </c>
      <c r="M134" s="89">
        <f t="shared" si="55"/>
        <v>0</v>
      </c>
      <c r="N134" s="89">
        <f t="shared" si="55"/>
        <v>0</v>
      </c>
      <c r="O134" s="89">
        <f t="shared" si="55"/>
        <v>0</v>
      </c>
    </row>
    <row r="135" spans="1:15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23626.686070149612</v>
      </c>
      <c r="K135" s="83">
        <f t="shared" ref="K135:O136" si="56">K134+K133</f>
        <v>24293.429993716207</v>
      </c>
      <c r="L135" s="83">
        <f t="shared" si="56"/>
        <v>23407.834491886741</v>
      </c>
      <c r="M135" s="83">
        <f t="shared" si="56"/>
        <v>22246.353373503272</v>
      </c>
      <c r="N135" s="83">
        <f t="shared" si="56"/>
        <v>23751.909003831603</v>
      </c>
      <c r="O135" s="83">
        <f t="shared" si="56"/>
        <v>22972.315003264794</v>
      </c>
    </row>
    <row r="136" spans="1:15" ht="1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3">
        <f>J135+J134</f>
        <v>23626.686070149612</v>
      </c>
      <c r="K136" s="83">
        <f t="shared" si="56"/>
        <v>24293.429993716207</v>
      </c>
      <c r="L136" s="83">
        <f t="shared" si="56"/>
        <v>23407.834491886741</v>
      </c>
      <c r="M136" s="83">
        <f t="shared" si="56"/>
        <v>22246.353373503272</v>
      </c>
      <c r="N136" s="83">
        <f t="shared" si="56"/>
        <v>23751.909003831603</v>
      </c>
      <c r="O136" s="83">
        <f t="shared" si="56"/>
        <v>22972.315003264794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7">J135/J7</f>
        <v>51.36236102206437</v>
      </c>
      <c r="K139" s="93">
        <f t="shared" si="57"/>
        <v>52.811804334165664</v>
      </c>
      <c r="L139" s="93">
        <f t="shared" si="57"/>
        <v>50.886596721492914</v>
      </c>
      <c r="M139" s="93">
        <f t="shared" si="57"/>
        <v>48.361637768485373</v>
      </c>
      <c r="N139" s="93">
        <f t="shared" si="57"/>
        <v>51.63458479093827</v>
      </c>
      <c r="O139" s="93">
        <f t="shared" si="57"/>
        <v>49.939815224488683</v>
      </c>
    </row>
    <row r="140" spans="1:15">
      <c r="J140" s="161"/>
      <c r="K140" s="162"/>
      <c r="L140" s="162"/>
      <c r="M140" s="162"/>
      <c r="N140" s="161">
        <f>N29/10/N7</f>
        <v>0.10307770326086958</v>
      </c>
      <c r="O140" s="93"/>
    </row>
    <row r="143" spans="1:15" ht="15.75">
      <c r="A143" s="140" t="s">
        <v>160</v>
      </c>
      <c r="B143" s="141" t="s">
        <v>161</v>
      </c>
      <c r="C143" s="142">
        <v>69.135850399999995</v>
      </c>
      <c r="D143" s="142">
        <v>84.608377400000009</v>
      </c>
      <c r="E143" s="142">
        <v>97.079281399999999</v>
      </c>
      <c r="F143" s="142">
        <v>99.079413699999989</v>
      </c>
      <c r="G143" s="142">
        <v>115.60828429999999</v>
      </c>
      <c r="H143" s="142">
        <v>191.04628070000001</v>
      </c>
    </row>
    <row r="144" spans="1:15" ht="15.75">
      <c r="A144" s="140" t="s">
        <v>162</v>
      </c>
      <c r="B144" s="141" t="s">
        <v>163</v>
      </c>
      <c r="C144" s="142">
        <v>41.962560000000003</v>
      </c>
      <c r="D144" s="142">
        <v>36.041159999999998</v>
      </c>
      <c r="E144" s="142">
        <v>37.89264</v>
      </c>
      <c r="F144" s="142">
        <v>41.26032</v>
      </c>
      <c r="G144" s="142">
        <v>38.033740000000002</v>
      </c>
      <c r="H144" s="142">
        <v>35.90652</v>
      </c>
    </row>
    <row r="145" spans="1:8" ht="15.75">
      <c r="A145" s="140" t="s">
        <v>164</v>
      </c>
      <c r="B145" s="141" t="s">
        <v>165</v>
      </c>
      <c r="C145" s="142">
        <v>0</v>
      </c>
      <c r="D145" s="142">
        <v>0</v>
      </c>
      <c r="E145" s="142">
        <v>0</v>
      </c>
      <c r="F145" s="142">
        <v>0</v>
      </c>
      <c r="G145" s="142">
        <v>0</v>
      </c>
      <c r="H145" s="142">
        <v>0</v>
      </c>
    </row>
    <row r="146" spans="1:8" ht="15.75">
      <c r="A146" s="140" t="s">
        <v>166</v>
      </c>
      <c r="B146" s="141" t="s">
        <v>167</v>
      </c>
      <c r="C146" s="142">
        <v>6.2797989000000003</v>
      </c>
      <c r="D146" s="142">
        <v>17.362978700000003</v>
      </c>
      <c r="E146" s="142">
        <v>10.008653000000001</v>
      </c>
      <c r="F146" s="142">
        <v>6.8704526000000001</v>
      </c>
      <c r="G146" s="142">
        <v>13.0838581</v>
      </c>
      <c r="H146" s="142">
        <v>12.0415729</v>
      </c>
    </row>
    <row r="147" spans="1:8" ht="15.75">
      <c r="A147" s="140" t="s">
        <v>168</v>
      </c>
      <c r="B147" s="141" t="s">
        <v>169</v>
      </c>
      <c r="C147" s="142">
        <v>79.395501600000003</v>
      </c>
      <c r="D147" s="142">
        <v>86.975482700000001</v>
      </c>
      <c r="E147" s="142">
        <v>94.362231099999988</v>
      </c>
      <c r="F147" s="142">
        <v>101.6891868</v>
      </c>
      <c r="G147" s="142">
        <v>105.9193485</v>
      </c>
      <c r="H147" s="142">
        <v>117.0042519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0</v>
      </c>
      <c r="H148" s="142">
        <v>0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1531.1869687999999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4125</v>
      </c>
      <c r="G150" s="142">
        <v>-499.25</v>
      </c>
      <c r="H150" s="142"/>
    </row>
    <row r="151" spans="1:8" ht="15.75">
      <c r="A151" s="140" t="s">
        <v>176</v>
      </c>
      <c r="B151" s="141" t="s">
        <v>177</v>
      </c>
      <c r="C151" s="142">
        <v>2.0807745</v>
      </c>
      <c r="D151" s="142">
        <v>4.4748285000000001</v>
      </c>
      <c r="E151" s="142">
        <v>3.0415578000000001</v>
      </c>
      <c r="F151" s="142">
        <v>2.7231817999999999</v>
      </c>
      <c r="G151" s="142">
        <v>1.9088883999999999</v>
      </c>
      <c r="H151" s="142">
        <v>0.72872260000000011</v>
      </c>
    </row>
    <row r="152" spans="1:8" ht="15.75">
      <c r="A152" s="140" t="s">
        <v>178</v>
      </c>
      <c r="B152" s="141" t="s">
        <v>179</v>
      </c>
      <c r="C152" s="142">
        <v>58.854793199999989</v>
      </c>
      <c r="D152" s="142">
        <v>55.612262200000032</v>
      </c>
      <c r="E152" s="142">
        <v>57.021582800000004</v>
      </c>
      <c r="F152" s="142">
        <v>61.845913400000427</v>
      </c>
      <c r="G152" s="142">
        <v>145.65377369999996</v>
      </c>
      <c r="H152" s="142">
        <v>97.568102400000043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workbookViewId="0">
      <selection activeCell="N16" sqref="N16"/>
    </sheetView>
  </sheetViews>
  <sheetFormatPr defaultColWidth="8.85546875" defaultRowHeight="14.25"/>
  <cols>
    <col min="1" max="1" width="9" style="1" bestFit="1" customWidth="1"/>
    <col min="2" max="2" width="33.28515625" style="1" customWidth="1"/>
    <col min="3" max="7" width="9.28515625" style="1" bestFit="1" customWidth="1"/>
    <col min="8" max="8" width="9.5703125" style="1" bestFit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 ht="15">
      <c r="F1" s="358" t="s">
        <v>150</v>
      </c>
      <c r="G1" s="358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200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440</v>
      </c>
      <c r="K7" s="1">
        <f t="shared" ref="K7:O7" si="0">D72</f>
        <v>440</v>
      </c>
      <c r="L7" s="1">
        <f t="shared" si="0"/>
        <v>440</v>
      </c>
      <c r="M7" s="1">
        <f t="shared" si="0"/>
        <v>440</v>
      </c>
      <c r="N7" s="1">
        <f t="shared" si="0"/>
        <v>440</v>
      </c>
      <c r="O7" s="1">
        <f t="shared" si="0"/>
        <v>440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13">
        <v>2503.0998452999997</v>
      </c>
      <c r="D9" s="13">
        <v>2781.4835257999998</v>
      </c>
      <c r="E9" s="13">
        <v>2677.4355697999995</v>
      </c>
      <c r="F9" s="13">
        <v>2590.9899324999997</v>
      </c>
      <c r="G9" s="13">
        <v>2943.1970105</v>
      </c>
      <c r="H9" s="142">
        <v>3040.1151918999999</v>
      </c>
      <c r="J9" s="49">
        <f t="shared" ref="J9:O13" si="1">C9*J$7/J$72</f>
        <v>2503.0998452999997</v>
      </c>
      <c r="K9" s="49">
        <f t="shared" si="1"/>
        <v>2781.4835257999994</v>
      </c>
      <c r="L9" s="49">
        <f t="shared" si="1"/>
        <v>2677.4355697999995</v>
      </c>
      <c r="M9" s="49">
        <f t="shared" si="1"/>
        <v>2590.9899324999997</v>
      </c>
      <c r="N9" s="49">
        <f t="shared" si="1"/>
        <v>2943.1970105</v>
      </c>
      <c r="O9" s="49">
        <f t="shared" si="1"/>
        <v>3040.1151918999999</v>
      </c>
    </row>
    <row r="10" spans="1:15" ht="15.75">
      <c r="A10" s="6">
        <v>2</v>
      </c>
      <c r="B10" s="7" t="s">
        <v>82</v>
      </c>
      <c r="C10" s="13">
        <v>2881.8667158000003</v>
      </c>
      <c r="D10" s="13">
        <v>2910.7598729000001</v>
      </c>
      <c r="E10" s="13">
        <v>2894.3580297999997</v>
      </c>
      <c r="F10" s="13">
        <v>3970.7895920999999</v>
      </c>
      <c r="G10" s="13">
        <v>3978.1625544000008</v>
      </c>
      <c r="H10" s="142">
        <v>4166.7420581999995</v>
      </c>
      <c r="J10" s="49">
        <f t="shared" si="1"/>
        <v>2881.8667158000003</v>
      </c>
      <c r="K10" s="49">
        <f t="shared" si="1"/>
        <v>2910.7598729000006</v>
      </c>
      <c r="L10" s="49">
        <f t="shared" si="1"/>
        <v>2894.3580298000002</v>
      </c>
      <c r="M10" s="49">
        <f t="shared" si="1"/>
        <v>3970.7895920999999</v>
      </c>
      <c r="N10" s="49">
        <f t="shared" si="1"/>
        <v>3978.1625544000008</v>
      </c>
      <c r="O10" s="49">
        <f t="shared" si="1"/>
        <v>4166.7420581999995</v>
      </c>
    </row>
    <row r="11" spans="1:15" ht="15.75">
      <c r="A11" s="6">
        <v>3</v>
      </c>
      <c r="B11" s="7" t="s">
        <v>83</v>
      </c>
      <c r="C11" s="13">
        <v>136.34657000000001</v>
      </c>
      <c r="D11" s="13">
        <v>155.64895999999999</v>
      </c>
      <c r="E11" s="13">
        <v>174.86904000000001</v>
      </c>
      <c r="F11" s="13">
        <v>139.36455000000001</v>
      </c>
      <c r="G11" s="13">
        <v>163.16453000000001</v>
      </c>
      <c r="H11" s="142">
        <v>102.65279</v>
      </c>
      <c r="J11" s="49">
        <f t="shared" si="1"/>
        <v>136.34657000000001</v>
      </c>
      <c r="K11" s="49">
        <f t="shared" si="1"/>
        <v>155.64895999999999</v>
      </c>
      <c r="L11" s="49">
        <f t="shared" si="1"/>
        <v>174.86904000000001</v>
      </c>
      <c r="M11" s="49">
        <f t="shared" si="1"/>
        <v>139.36455000000001</v>
      </c>
      <c r="N11" s="49">
        <f t="shared" si="1"/>
        <v>163.16453000000001</v>
      </c>
      <c r="O11" s="49">
        <f t="shared" si="1"/>
        <v>102.65279</v>
      </c>
    </row>
    <row r="12" spans="1:15" ht="15.75">
      <c r="A12" s="6">
        <v>4</v>
      </c>
      <c r="B12" s="7" t="s">
        <v>84</v>
      </c>
      <c r="C12" s="13">
        <v>1049.0982819999999</v>
      </c>
      <c r="D12" s="13">
        <v>1110.1270238</v>
      </c>
      <c r="E12" s="13">
        <v>1344.28944</v>
      </c>
      <c r="F12" s="13">
        <v>1455.0001427000002</v>
      </c>
      <c r="G12" s="13">
        <v>1506.8478629999997</v>
      </c>
      <c r="H12" s="142">
        <v>1800.6615301999998</v>
      </c>
      <c r="J12" s="49">
        <f t="shared" si="1"/>
        <v>1049.0982819999999</v>
      </c>
      <c r="K12" s="49">
        <f t="shared" si="1"/>
        <v>1110.1270238</v>
      </c>
      <c r="L12" s="49">
        <f t="shared" si="1"/>
        <v>1344.28944</v>
      </c>
      <c r="M12" s="49">
        <f t="shared" si="1"/>
        <v>1455.0001427000002</v>
      </c>
      <c r="N12" s="49">
        <f t="shared" si="1"/>
        <v>1506.8478629999997</v>
      </c>
      <c r="O12" s="49">
        <f t="shared" si="1"/>
        <v>1800.6615301999998</v>
      </c>
    </row>
    <row r="13" spans="1:15" ht="15.75">
      <c r="A13" s="6">
        <v>5</v>
      </c>
      <c r="B13" s="7" t="s">
        <v>85</v>
      </c>
      <c r="C13" s="13">
        <v>243.57999000000001</v>
      </c>
      <c r="D13" s="45">
        <v>178.23294999999999</v>
      </c>
      <c r="E13" s="45">
        <v>189.24068</v>
      </c>
      <c r="F13" s="45">
        <v>852.16561999999999</v>
      </c>
      <c r="G13" s="45">
        <v>170.51286999999999</v>
      </c>
      <c r="H13" s="150">
        <v>140.63919000000001</v>
      </c>
      <c r="J13" s="49">
        <f t="shared" si="1"/>
        <v>243.57999000000001</v>
      </c>
      <c r="K13" s="49">
        <f t="shared" si="1"/>
        <v>178.23294999999999</v>
      </c>
      <c r="L13" s="49">
        <f t="shared" si="1"/>
        <v>189.24068</v>
      </c>
      <c r="M13" s="49">
        <f t="shared" si="1"/>
        <v>852.16561999999999</v>
      </c>
      <c r="N13" s="49">
        <f t="shared" si="1"/>
        <v>170.51286999999999</v>
      </c>
      <c r="O13" s="49">
        <f t="shared" si="1"/>
        <v>140.63919000000001</v>
      </c>
    </row>
    <row r="14" spans="1:15" ht="15.75">
      <c r="A14" s="6">
        <v>6</v>
      </c>
      <c r="B14" s="7" t="s">
        <v>86</v>
      </c>
      <c r="C14" s="13"/>
      <c r="D14" s="13"/>
      <c r="E14" s="13"/>
      <c r="F14" s="13"/>
      <c r="G14" s="13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42">
        <v>0</v>
      </c>
      <c r="J15" s="49">
        <f t="shared" ref="J15:J23" si="2">C15*J$7/J$72</f>
        <v>0</v>
      </c>
      <c r="K15" s="49">
        <f t="shared" ref="K15:K23" si="3">D15*K$7/K$72</f>
        <v>0</v>
      </c>
      <c r="L15" s="49">
        <f t="shared" ref="L15:L23" si="4">E15*L$7/L$72</f>
        <v>0</v>
      </c>
      <c r="M15" s="49">
        <f t="shared" ref="M15:M23" si="5">F15*M$7/M$72</f>
        <v>0</v>
      </c>
      <c r="N15" s="49">
        <f t="shared" ref="N15:N23" si="6">G15*N$7/N$72</f>
        <v>0</v>
      </c>
      <c r="O15" s="49">
        <f t="shared" ref="O15:O23" si="7">H15*O$7/O$72</f>
        <v>0</v>
      </c>
    </row>
    <row r="16" spans="1:15" ht="15.75">
      <c r="A16" s="10">
        <v>6.2</v>
      </c>
      <c r="B16" s="7" t="s">
        <v>88</v>
      </c>
      <c r="C16" s="13">
        <v>145.20075640000002</v>
      </c>
      <c r="D16" s="13">
        <v>206.82049000000001</v>
      </c>
      <c r="E16" s="13">
        <v>292.38817</v>
      </c>
      <c r="F16" s="13">
        <v>245.15125</v>
      </c>
      <c r="G16" s="13">
        <v>243.02424999999999</v>
      </c>
      <c r="H16" s="142">
        <v>237.08969999999999</v>
      </c>
      <c r="J16" s="49">
        <f t="shared" si="2"/>
        <v>145.20075640000002</v>
      </c>
      <c r="K16" s="49">
        <f t="shared" si="3"/>
        <v>206.82049000000001</v>
      </c>
      <c r="L16" s="49">
        <f t="shared" si="4"/>
        <v>292.38817</v>
      </c>
      <c r="M16" s="49">
        <f t="shared" si="5"/>
        <v>245.15125</v>
      </c>
      <c r="N16" s="49">
        <f t="shared" si="6"/>
        <v>243.02424999999999</v>
      </c>
      <c r="O16" s="49">
        <f t="shared" si="7"/>
        <v>237.08969999999999</v>
      </c>
    </row>
    <row r="17" spans="1:15" ht="15.75">
      <c r="A17" s="10">
        <v>6.3</v>
      </c>
      <c r="B17" s="7" t="s">
        <v>89</v>
      </c>
      <c r="C17" s="13">
        <v>304.50010380000003</v>
      </c>
      <c r="D17" s="13">
        <v>324.53927069999997</v>
      </c>
      <c r="E17" s="13">
        <v>367.31904780000002</v>
      </c>
      <c r="F17" s="13">
        <v>398.93389740000003</v>
      </c>
      <c r="G17" s="13">
        <v>372.34040949999996</v>
      </c>
      <c r="H17" s="142">
        <v>411.10543220000005</v>
      </c>
      <c r="J17" s="49">
        <f t="shared" si="2"/>
        <v>304.50010380000003</v>
      </c>
      <c r="K17" s="49">
        <f t="shared" si="3"/>
        <v>324.53927069999997</v>
      </c>
      <c r="L17" s="49">
        <f t="shared" si="4"/>
        <v>367.31904780000002</v>
      </c>
      <c r="M17" s="49">
        <f t="shared" si="5"/>
        <v>398.93389740000003</v>
      </c>
      <c r="N17" s="49">
        <f t="shared" si="6"/>
        <v>372.34040949999996</v>
      </c>
      <c r="O17" s="49">
        <f t="shared" si="7"/>
        <v>411.10543220000005</v>
      </c>
    </row>
    <row r="18" spans="1:15" ht="15.75">
      <c r="A18" s="10">
        <v>6.4</v>
      </c>
      <c r="B18" s="7" t="s">
        <v>90</v>
      </c>
      <c r="C18" s="13">
        <v>64.090749700000003</v>
      </c>
      <c r="D18" s="13">
        <v>46.896846799999999</v>
      </c>
      <c r="E18" s="13">
        <v>43.083577799999993</v>
      </c>
      <c r="F18" s="13">
        <v>73.0565</v>
      </c>
      <c r="G18" s="13">
        <v>70.040081400000005</v>
      </c>
      <c r="H18" s="142">
        <v>74.795442499999993</v>
      </c>
      <c r="J18" s="49">
        <f t="shared" si="2"/>
        <v>64.090749700000003</v>
      </c>
      <c r="K18" s="49">
        <f t="shared" si="3"/>
        <v>46.896846799999992</v>
      </c>
      <c r="L18" s="49">
        <f t="shared" si="4"/>
        <v>43.083577799999993</v>
      </c>
      <c r="M18" s="49">
        <f t="shared" si="5"/>
        <v>73.0565</v>
      </c>
      <c r="N18" s="49">
        <f t="shared" si="6"/>
        <v>70.040081400000005</v>
      </c>
      <c r="O18" s="49">
        <f t="shared" si="7"/>
        <v>74.795442499999993</v>
      </c>
    </row>
    <row r="19" spans="1:15" s="14" customFormat="1" ht="15.75">
      <c r="A19" s="11">
        <v>6.5</v>
      </c>
      <c r="B19" s="12" t="s">
        <v>91</v>
      </c>
      <c r="C19" s="13">
        <v>6.5173699999999997</v>
      </c>
      <c r="D19" s="13">
        <v>6.8942699999999997</v>
      </c>
      <c r="E19" s="13">
        <v>7.1189</v>
      </c>
      <c r="F19" s="13">
        <v>10.4526162</v>
      </c>
      <c r="G19" s="13">
        <v>9.4305299999999992</v>
      </c>
      <c r="H19" s="142">
        <v>4.9610338</v>
      </c>
      <c r="J19" s="49">
        <f t="shared" si="2"/>
        <v>6.5173699999999988</v>
      </c>
      <c r="K19" s="49">
        <f t="shared" si="3"/>
        <v>6.8942699999999997</v>
      </c>
      <c r="L19" s="49">
        <f t="shared" si="4"/>
        <v>7.1188999999999991</v>
      </c>
      <c r="M19" s="49">
        <f t="shared" si="5"/>
        <v>10.4526162</v>
      </c>
      <c r="N19" s="49">
        <f t="shared" si="6"/>
        <v>9.4305299999999992</v>
      </c>
      <c r="O19" s="49">
        <f t="shared" si="7"/>
        <v>4.9610338</v>
      </c>
    </row>
    <row r="20" spans="1:15" ht="15.75">
      <c r="A20" s="10">
        <v>6.6</v>
      </c>
      <c r="B20" s="7" t="s">
        <v>92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13">
        <v>29.262319999999999</v>
      </c>
      <c r="D22" s="13">
        <v>25.424589999999998</v>
      </c>
      <c r="E22" s="13">
        <v>44.192421600000003</v>
      </c>
      <c r="F22" s="13">
        <v>44.410047999999996</v>
      </c>
      <c r="G22" s="13">
        <v>58.844394000000001</v>
      </c>
      <c r="H22" s="142">
        <v>55.697067799999992</v>
      </c>
      <c r="J22" s="49">
        <f t="shared" si="2"/>
        <v>29.262319999999999</v>
      </c>
      <c r="K22" s="49">
        <f t="shared" si="3"/>
        <v>25.424589999999998</v>
      </c>
      <c r="L22" s="49">
        <f t="shared" si="4"/>
        <v>44.192421600000003</v>
      </c>
      <c r="M22" s="49">
        <f t="shared" si="5"/>
        <v>44.410047999999996</v>
      </c>
      <c r="N22" s="49">
        <f t="shared" si="6"/>
        <v>58.844394000000001</v>
      </c>
      <c r="O22" s="49">
        <f t="shared" si="7"/>
        <v>55.697067799999992</v>
      </c>
    </row>
    <row r="23" spans="1:15" ht="15.75">
      <c r="A23" s="10">
        <v>6.9</v>
      </c>
      <c r="B23" s="7" t="s">
        <v>95</v>
      </c>
      <c r="C23" s="13">
        <v>17.600000000000001</v>
      </c>
      <c r="D23" s="13">
        <v>19.36</v>
      </c>
      <c r="E23" s="13">
        <v>19.36</v>
      </c>
      <c r="F23" s="13">
        <v>19.36</v>
      </c>
      <c r="G23" s="13">
        <v>19.36</v>
      </c>
      <c r="H23" s="142">
        <v>19.36</v>
      </c>
      <c r="J23" s="49">
        <f t="shared" si="2"/>
        <v>17.600000000000001</v>
      </c>
      <c r="K23" s="49">
        <f t="shared" si="3"/>
        <v>19.36</v>
      </c>
      <c r="L23" s="49">
        <f t="shared" si="4"/>
        <v>19.36</v>
      </c>
      <c r="M23" s="49">
        <f t="shared" si="5"/>
        <v>19.36</v>
      </c>
      <c r="N23" s="49">
        <f t="shared" si="6"/>
        <v>19.36</v>
      </c>
      <c r="O23" s="49">
        <f t="shared" si="7"/>
        <v>19.36</v>
      </c>
    </row>
    <row r="24" spans="1:15" ht="15.75">
      <c r="A24" s="10"/>
      <c r="B24" s="7" t="s">
        <v>96</v>
      </c>
      <c r="C24" s="15">
        <f>SUM(C15:C23)</f>
        <v>567.17129990000024</v>
      </c>
      <c r="D24" s="15">
        <f t="shared" ref="D24:G24" si="8">SUM(D15:D23)</f>
        <v>629.93546749999996</v>
      </c>
      <c r="E24" s="15">
        <f t="shared" si="8"/>
        <v>773.46211720000008</v>
      </c>
      <c r="F24" s="15">
        <f t="shared" si="8"/>
        <v>791.36431160000006</v>
      </c>
      <c r="G24" s="15">
        <f t="shared" si="8"/>
        <v>773.03966489999993</v>
      </c>
      <c r="H24" s="146">
        <f t="shared" ref="H24" si="9">+SUM(H15:H23)</f>
        <v>803.00867630000005</v>
      </c>
      <c r="J24" s="15">
        <f t="shared" ref="J24:O24" si="10">SUM(J15:J23)</f>
        <v>567.17129990000024</v>
      </c>
      <c r="K24" s="15">
        <f t="shared" si="10"/>
        <v>629.93546749999996</v>
      </c>
      <c r="L24" s="15">
        <f t="shared" si="10"/>
        <v>773.46211720000008</v>
      </c>
      <c r="M24" s="15">
        <f t="shared" si="10"/>
        <v>791.36431160000006</v>
      </c>
      <c r="N24" s="15">
        <f t="shared" si="10"/>
        <v>773.03966489999993</v>
      </c>
      <c r="O24" s="15">
        <f t="shared" si="10"/>
        <v>803.00867630000005</v>
      </c>
    </row>
    <row r="25" spans="1:15" ht="15.75">
      <c r="A25" s="10">
        <v>7</v>
      </c>
      <c r="B25" s="7" t="s">
        <v>97</v>
      </c>
      <c r="C25" s="13"/>
      <c r="D25" s="13"/>
      <c r="E25" s="13"/>
      <c r="F25" s="13"/>
      <c r="G25" s="13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13">
        <v>5027.9491103</v>
      </c>
      <c r="D26" s="13">
        <v>5106.7990705000002</v>
      </c>
      <c r="E26" s="13">
        <v>5542.9406456000006</v>
      </c>
      <c r="F26" s="13">
        <v>5565.685157500001</v>
      </c>
      <c r="G26" s="13">
        <v>6085.1902468999997</v>
      </c>
      <c r="H26" s="142">
        <v>8348.1614639999989</v>
      </c>
      <c r="J26" s="49">
        <f t="shared" ref="J26:O30" si="11">C26*J$5/J$71</f>
        <v>5027.9491103</v>
      </c>
      <c r="K26" s="49">
        <f t="shared" si="11"/>
        <v>5106.7990705000002</v>
      </c>
      <c r="L26" s="49">
        <f t="shared" si="11"/>
        <v>5542.9406456000006</v>
      </c>
      <c r="M26" s="49">
        <f t="shared" si="11"/>
        <v>5565.685157500001</v>
      </c>
      <c r="N26" s="49">
        <f t="shared" si="11"/>
        <v>6085.1902468999997</v>
      </c>
      <c r="O26" s="49">
        <f t="shared" si="11"/>
        <v>8348.1614639999989</v>
      </c>
    </row>
    <row r="27" spans="1:15" ht="15.75">
      <c r="A27" s="10" t="s">
        <v>100</v>
      </c>
      <c r="B27" s="7" t="s">
        <v>101</v>
      </c>
      <c r="C27" s="13">
        <v>2332.6277500000001</v>
      </c>
      <c r="D27" s="13">
        <v>3316.4741057000001</v>
      </c>
      <c r="E27" s="13">
        <v>2103.6027067</v>
      </c>
      <c r="F27" s="13">
        <v>2211.0382399999999</v>
      </c>
      <c r="G27" s="13">
        <v>1605.9802675999999</v>
      </c>
      <c r="H27" s="142">
        <v>1489.5824671</v>
      </c>
      <c r="J27" s="49">
        <f t="shared" si="11"/>
        <v>2332.6277500000001</v>
      </c>
      <c r="K27" s="49">
        <f t="shared" si="11"/>
        <v>3316.4741057000001</v>
      </c>
      <c r="L27" s="49">
        <f t="shared" si="11"/>
        <v>2103.6027067</v>
      </c>
      <c r="M27" s="49">
        <f t="shared" si="11"/>
        <v>2211.0382399999999</v>
      </c>
      <c r="N27" s="49">
        <f t="shared" si="11"/>
        <v>1605.9802675999999</v>
      </c>
      <c r="O27" s="49">
        <f t="shared" si="11"/>
        <v>1489.5824671</v>
      </c>
    </row>
    <row r="28" spans="1:15" ht="15.75">
      <c r="A28" s="10" t="s">
        <v>102</v>
      </c>
      <c r="B28" s="7" t="s">
        <v>103</v>
      </c>
      <c r="C28" s="13">
        <v>154.6056706</v>
      </c>
      <c r="D28" s="13">
        <v>67.991633399999998</v>
      </c>
      <c r="E28" s="13">
        <v>-29.5185864</v>
      </c>
      <c r="F28" s="13">
        <v>-20.161171400000001</v>
      </c>
      <c r="G28" s="13">
        <v>1066.8926618999999</v>
      </c>
      <c r="H28" s="142">
        <v>336.85612020000002</v>
      </c>
      <c r="J28" s="49">
        <f t="shared" si="11"/>
        <v>154.6056706</v>
      </c>
      <c r="K28" s="49">
        <f t="shared" si="11"/>
        <v>67.991633399999998</v>
      </c>
      <c r="L28" s="49">
        <f t="shared" si="11"/>
        <v>-29.5185864</v>
      </c>
      <c r="M28" s="49">
        <f t="shared" si="11"/>
        <v>-20.161171400000001</v>
      </c>
      <c r="N28" s="49">
        <f t="shared" si="11"/>
        <v>1066.8926618999999</v>
      </c>
      <c r="O28" s="49">
        <f t="shared" si="11"/>
        <v>336.85612020000002</v>
      </c>
    </row>
    <row r="29" spans="1:15" ht="15.75">
      <c r="A29" s="10" t="s">
        <v>104</v>
      </c>
      <c r="B29" s="7" t="s">
        <v>105</v>
      </c>
      <c r="C29" s="13">
        <v>339.72182359999999</v>
      </c>
      <c r="D29" s="13">
        <v>385.61193880000002</v>
      </c>
      <c r="E29" s="13">
        <v>404.37458670000001</v>
      </c>
      <c r="F29" s="13">
        <v>442.87149110000001</v>
      </c>
      <c r="G29" s="13">
        <v>480.82471770000001</v>
      </c>
      <c r="H29" s="142">
        <v>555.79691030000004</v>
      </c>
      <c r="J29" s="49">
        <f t="shared" si="11"/>
        <v>339.72182359999999</v>
      </c>
      <c r="K29" s="49">
        <f t="shared" si="11"/>
        <v>385.61193880000002</v>
      </c>
      <c r="L29" s="49">
        <f t="shared" si="11"/>
        <v>404.37458670000001</v>
      </c>
      <c r="M29" s="49">
        <f t="shared" si="11"/>
        <v>442.87149110000001</v>
      </c>
      <c r="N29" s="49">
        <f t="shared" si="11"/>
        <v>480.82471770000001</v>
      </c>
      <c r="O29" s="49">
        <f t="shared" si="11"/>
        <v>555.79691030000004</v>
      </c>
    </row>
    <row r="30" spans="1:15" ht="15.75">
      <c r="A30" s="10" t="s">
        <v>106</v>
      </c>
      <c r="B30" s="7" t="s">
        <v>107</v>
      </c>
      <c r="C30" s="13">
        <v>820.22232020000001</v>
      </c>
      <c r="D30" s="13">
        <v>966.15257939999992</v>
      </c>
      <c r="E30" s="13">
        <v>534.16883310000003</v>
      </c>
      <c r="F30" s="13">
        <v>631.6814071</v>
      </c>
      <c r="G30" s="13">
        <v>989.36726769999996</v>
      </c>
      <c r="H30" s="142">
        <v>1209.5109272</v>
      </c>
      <c r="J30" s="49">
        <f t="shared" si="11"/>
        <v>820.22232020000001</v>
      </c>
      <c r="K30" s="49">
        <f t="shared" si="11"/>
        <v>966.15257939999992</v>
      </c>
      <c r="L30" s="49">
        <f t="shared" si="11"/>
        <v>534.16883310000003</v>
      </c>
      <c r="M30" s="49">
        <f t="shared" si="11"/>
        <v>631.6814071</v>
      </c>
      <c r="N30" s="49">
        <f t="shared" si="11"/>
        <v>989.36726769999996</v>
      </c>
      <c r="O30" s="49">
        <f t="shared" si="11"/>
        <v>1209.5109272</v>
      </c>
    </row>
    <row r="31" spans="1:15" ht="15.75">
      <c r="A31" s="10"/>
      <c r="B31" s="7"/>
      <c r="C31" s="13"/>
      <c r="D31" s="13"/>
      <c r="E31" s="13"/>
      <c r="F31" s="13"/>
      <c r="G31" s="13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13"/>
      <c r="D32" s="13"/>
      <c r="E32" s="13"/>
      <c r="F32" s="13"/>
      <c r="G32" s="13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13">
        <v>4.7766700000000002</v>
      </c>
      <c r="D33" s="13">
        <v>2.1636299999999999</v>
      </c>
      <c r="E33" s="13">
        <v>3.1777299999999999</v>
      </c>
      <c r="F33" s="13">
        <v>6.0398699999999996</v>
      </c>
      <c r="G33" s="13">
        <v>0</v>
      </c>
      <c r="H33" s="142">
        <v>0</v>
      </c>
      <c r="J33" s="49">
        <f t="shared" ref="J33:O37" si="12">C33*J$5/J$71</f>
        <v>4.7766700000000002</v>
      </c>
      <c r="K33" s="49">
        <f t="shared" si="12"/>
        <v>2.1636299999999999</v>
      </c>
      <c r="L33" s="49">
        <f t="shared" si="12"/>
        <v>3.1777299999999999</v>
      </c>
      <c r="M33" s="49">
        <f t="shared" si="12"/>
        <v>6.0398699999999996</v>
      </c>
      <c r="N33" s="49">
        <f t="shared" si="12"/>
        <v>0</v>
      </c>
      <c r="O33" s="49">
        <f t="shared" si="12"/>
        <v>0</v>
      </c>
    </row>
    <row r="34" spans="1:15" ht="25.5">
      <c r="A34" s="10" t="s">
        <v>111</v>
      </c>
      <c r="B34" s="7" t="s">
        <v>112</v>
      </c>
      <c r="C34" s="13">
        <v>316.95992309999997</v>
      </c>
      <c r="D34" s="13">
        <v>210.41327910000001</v>
      </c>
      <c r="E34" s="13">
        <v>434.06861560000004</v>
      </c>
      <c r="F34" s="13">
        <v>577.78095240000005</v>
      </c>
      <c r="G34" s="13">
        <v>218.75630689999997</v>
      </c>
      <c r="H34" s="142">
        <v>481.33749550000005</v>
      </c>
      <c r="J34" s="49">
        <f t="shared" si="12"/>
        <v>316.95992309999997</v>
      </c>
      <c r="K34" s="49">
        <f t="shared" si="12"/>
        <v>210.41327910000001</v>
      </c>
      <c r="L34" s="49">
        <f t="shared" si="12"/>
        <v>434.06861560000004</v>
      </c>
      <c r="M34" s="49">
        <f t="shared" si="12"/>
        <v>577.78095240000005</v>
      </c>
      <c r="N34" s="49">
        <f t="shared" si="12"/>
        <v>218.75630689999997</v>
      </c>
      <c r="O34" s="49">
        <f t="shared" si="12"/>
        <v>481.33749550000005</v>
      </c>
    </row>
    <row r="35" spans="1:15" ht="15.75">
      <c r="A35" s="10" t="s">
        <v>113</v>
      </c>
      <c r="B35" s="7" t="s">
        <v>114</v>
      </c>
      <c r="C35" s="13">
        <v>28.806265</v>
      </c>
      <c r="D35" s="13">
        <v>86.624709999999993</v>
      </c>
      <c r="E35" s="13">
        <v>80.183261299999998</v>
      </c>
      <c r="F35" s="13">
        <v>87.101420500000003</v>
      </c>
      <c r="G35" s="13">
        <v>139.45090199999999</v>
      </c>
      <c r="H35" s="142">
        <v>103.4076172</v>
      </c>
      <c r="J35" s="49">
        <f t="shared" si="12"/>
        <v>28.806265</v>
      </c>
      <c r="K35" s="49">
        <f t="shared" si="12"/>
        <v>86.624709999999993</v>
      </c>
      <c r="L35" s="49">
        <f t="shared" si="12"/>
        <v>80.183261299999998</v>
      </c>
      <c r="M35" s="49">
        <f t="shared" si="12"/>
        <v>87.101420500000003</v>
      </c>
      <c r="N35" s="49">
        <f t="shared" si="12"/>
        <v>139.45090199999999</v>
      </c>
      <c r="O35" s="49">
        <f t="shared" si="12"/>
        <v>103.4076172</v>
      </c>
    </row>
    <row r="36" spans="1:15" ht="15.75">
      <c r="A36" s="10" t="s">
        <v>115</v>
      </c>
      <c r="B36" s="7" t="s">
        <v>116</v>
      </c>
      <c r="C36" s="13">
        <v>101.14244699999999</v>
      </c>
      <c r="D36" s="13">
        <v>101.28994449999999</v>
      </c>
      <c r="E36" s="13">
        <v>89.393007400000002</v>
      </c>
      <c r="F36" s="13">
        <v>110.34602199999999</v>
      </c>
      <c r="G36" s="13">
        <v>115.33865</v>
      </c>
      <c r="H36" s="142">
        <v>140.27282</v>
      </c>
      <c r="J36" s="49">
        <f t="shared" si="12"/>
        <v>101.14244699999999</v>
      </c>
      <c r="K36" s="49">
        <f t="shared" si="12"/>
        <v>101.28994449999999</v>
      </c>
      <c r="L36" s="49">
        <f t="shared" si="12"/>
        <v>89.393007400000002</v>
      </c>
      <c r="M36" s="49">
        <f t="shared" si="12"/>
        <v>110.34602199999999</v>
      </c>
      <c r="N36" s="49">
        <f t="shared" si="12"/>
        <v>115.33865</v>
      </c>
      <c r="O36" s="49">
        <f t="shared" si="12"/>
        <v>140.27282</v>
      </c>
    </row>
    <row r="37" spans="1:15" ht="15.75">
      <c r="A37" s="10" t="s">
        <v>117</v>
      </c>
      <c r="B37" s="7" t="s">
        <v>118</v>
      </c>
      <c r="C37" s="13">
        <v>90.299892400000004</v>
      </c>
      <c r="D37" s="13">
        <v>83.539873700000001</v>
      </c>
      <c r="E37" s="13">
        <v>72.72937859999999</v>
      </c>
      <c r="F37" s="13">
        <v>90.860051999999996</v>
      </c>
      <c r="G37" s="13">
        <v>143.07134119999998</v>
      </c>
      <c r="H37" s="142">
        <v>152.3156525</v>
      </c>
      <c r="J37" s="49">
        <f t="shared" si="12"/>
        <v>90.299892400000004</v>
      </c>
      <c r="K37" s="49">
        <f t="shared" si="12"/>
        <v>83.539873700000001</v>
      </c>
      <c r="L37" s="49">
        <f t="shared" si="12"/>
        <v>72.72937859999999</v>
      </c>
      <c r="M37" s="49">
        <f t="shared" si="12"/>
        <v>90.860051999999996</v>
      </c>
      <c r="N37" s="49">
        <f t="shared" si="12"/>
        <v>143.07134119999998</v>
      </c>
      <c r="O37" s="49">
        <f t="shared" si="12"/>
        <v>152.3156525</v>
      </c>
    </row>
    <row r="38" spans="1:15" ht="15.75">
      <c r="A38" s="10"/>
      <c r="B38" s="7" t="s">
        <v>119</v>
      </c>
      <c r="C38" s="13">
        <v>541.98519750000003</v>
      </c>
      <c r="D38" s="13">
        <v>484.03143729999999</v>
      </c>
      <c r="E38" s="13">
        <v>679.55199290000007</v>
      </c>
      <c r="F38" s="13">
        <v>872.12831689999996</v>
      </c>
      <c r="G38" s="13">
        <v>616.61720009999999</v>
      </c>
      <c r="H38" s="142">
        <f t="shared" ref="H38" si="13">H33+H34+H35+H36+H37</f>
        <v>877.33358520000002</v>
      </c>
      <c r="J38" s="103">
        <f>SUM(J33:J37)</f>
        <v>541.98519750000003</v>
      </c>
      <c r="K38" s="103">
        <f>SUM(K33:K37)</f>
        <v>484.03143729999999</v>
      </c>
      <c r="L38" s="103">
        <f t="shared" ref="L38:O38" si="14">SUM(L33:L37)</f>
        <v>679.55199290000007</v>
      </c>
      <c r="M38" s="103">
        <f t="shared" si="14"/>
        <v>872.12831689999996</v>
      </c>
      <c r="N38" s="103">
        <f t="shared" si="14"/>
        <v>616.61720009999999</v>
      </c>
      <c r="O38" s="103">
        <f t="shared" si="14"/>
        <v>877.33358520000002</v>
      </c>
    </row>
    <row r="39" spans="1:15" ht="15.75">
      <c r="A39" s="10"/>
      <c r="B39" s="7"/>
      <c r="C39" s="13"/>
      <c r="D39" s="13"/>
      <c r="E39" s="13"/>
      <c r="F39" s="13"/>
      <c r="G39" s="13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13">
        <v>195.79908699999999</v>
      </c>
      <c r="D40" s="13">
        <v>245.70464269999999</v>
      </c>
      <c r="E40" s="13">
        <v>60.732866100000003</v>
      </c>
      <c r="F40" s="13">
        <v>65.136143500000003</v>
      </c>
      <c r="G40" s="13">
        <v>3.7355000000000001E-3</v>
      </c>
      <c r="H40" s="142">
        <v>0.34943000000000002</v>
      </c>
      <c r="J40" s="49">
        <f t="shared" ref="J40:O43" si="15">C40*J$5/J$71</f>
        <v>195.79908699999999</v>
      </c>
      <c r="K40" s="49">
        <f t="shared" si="15"/>
        <v>245.70464269999999</v>
      </c>
      <c r="L40" s="49">
        <f t="shared" si="15"/>
        <v>60.732866100000003</v>
      </c>
      <c r="M40" s="49">
        <f t="shared" si="15"/>
        <v>65.136143500000003</v>
      </c>
      <c r="N40" s="49">
        <f t="shared" si="15"/>
        <v>3.7355000000000001E-3</v>
      </c>
      <c r="O40" s="49">
        <f t="shared" si="15"/>
        <v>0.34943000000000002</v>
      </c>
    </row>
    <row r="41" spans="1:15" ht="15.75">
      <c r="A41" s="10">
        <v>7.4</v>
      </c>
      <c r="B41" s="7" t="s">
        <v>121</v>
      </c>
      <c r="C41" s="13">
        <v>0</v>
      </c>
      <c r="D41" s="13">
        <v>0</v>
      </c>
      <c r="E41" s="13">
        <v>38.7627965</v>
      </c>
      <c r="F41" s="13">
        <v>0</v>
      </c>
      <c r="G41" s="13">
        <v>0</v>
      </c>
      <c r="H41" s="142">
        <v>0</v>
      </c>
      <c r="J41" s="49">
        <f t="shared" si="15"/>
        <v>0</v>
      </c>
      <c r="K41" s="49">
        <f t="shared" si="15"/>
        <v>0</v>
      </c>
      <c r="L41" s="49">
        <f t="shared" si="15"/>
        <v>38.7627965</v>
      </c>
      <c r="M41" s="49">
        <f t="shared" si="15"/>
        <v>0</v>
      </c>
      <c r="N41" s="49">
        <f t="shared" si="15"/>
        <v>0</v>
      </c>
      <c r="O41" s="49">
        <f t="shared" si="15"/>
        <v>0</v>
      </c>
    </row>
    <row r="42" spans="1:15" ht="15.75">
      <c r="A42" s="10">
        <v>7.5</v>
      </c>
      <c r="B42" s="7" t="s">
        <v>122</v>
      </c>
      <c r="C42" s="13">
        <v>48.734862300000003</v>
      </c>
      <c r="D42" s="13">
        <v>51.423682100000001</v>
      </c>
      <c r="E42" s="13">
        <v>91.203657200000009</v>
      </c>
      <c r="F42" s="13">
        <v>59.617841799999994</v>
      </c>
      <c r="G42" s="13">
        <v>59.478539400000003</v>
      </c>
      <c r="H42" s="142">
        <v>1725.8026834999998</v>
      </c>
      <c r="J42" s="49">
        <f t="shared" si="15"/>
        <v>48.734862300000003</v>
      </c>
      <c r="K42" s="49">
        <f t="shared" si="15"/>
        <v>51.423682100000001</v>
      </c>
      <c r="L42" s="49">
        <f t="shared" si="15"/>
        <v>91.203657200000009</v>
      </c>
      <c r="M42" s="49">
        <f t="shared" si="15"/>
        <v>59.617841799999994</v>
      </c>
      <c r="N42" s="49">
        <f t="shared" si="15"/>
        <v>59.478539400000003</v>
      </c>
      <c r="O42" s="49">
        <f t="shared" si="15"/>
        <v>1725.8026834999998</v>
      </c>
    </row>
    <row r="43" spans="1:15" ht="15.75">
      <c r="A43" s="10">
        <v>7.6</v>
      </c>
      <c r="B43" s="7" t="s">
        <v>123</v>
      </c>
      <c r="C43" s="13">
        <v>568.08552129999998</v>
      </c>
      <c r="D43" s="13">
        <v>198.77053099999998</v>
      </c>
      <c r="E43" s="13">
        <v>531.26930599999992</v>
      </c>
      <c r="F43" s="13">
        <v>621.38384280000002</v>
      </c>
      <c r="G43" s="13">
        <v>791.62843659999987</v>
      </c>
      <c r="H43" s="142"/>
      <c r="J43" s="49">
        <f t="shared" si="15"/>
        <v>568.08552129999998</v>
      </c>
      <c r="K43" s="49">
        <f t="shared" si="15"/>
        <v>198.77053099999998</v>
      </c>
      <c r="L43" s="49">
        <f t="shared" si="15"/>
        <v>531.26930599999992</v>
      </c>
      <c r="M43" s="49">
        <f t="shared" si="15"/>
        <v>621.38384280000002</v>
      </c>
      <c r="N43" s="49">
        <f t="shared" si="15"/>
        <v>791.62843659999987</v>
      </c>
      <c r="O43" s="49">
        <f t="shared" si="15"/>
        <v>0</v>
      </c>
    </row>
    <row r="44" spans="1:15" ht="15.75">
      <c r="A44" s="6"/>
      <c r="B44" s="7" t="s">
        <v>124</v>
      </c>
      <c r="C44" s="15">
        <f>C43+C42+C41+C40+C38+C30+C29+C28+C27+C26</f>
        <v>10029.7313428</v>
      </c>
      <c r="D44" s="15">
        <f t="shared" ref="D44:G44" si="16">D43+D42+D41+D40+D38+D30+D29+D28+D27+D26</f>
        <v>10822.959620900001</v>
      </c>
      <c r="E44" s="15">
        <f t="shared" si="16"/>
        <v>9957.0888044000003</v>
      </c>
      <c r="F44" s="15">
        <f t="shared" si="16"/>
        <v>10449.3812693</v>
      </c>
      <c r="G44" s="15">
        <f t="shared" si="16"/>
        <v>11695.983073399999</v>
      </c>
      <c r="H44" s="146">
        <f t="shared" ref="H44" si="17">H26+H38+H40+H41+H42+H43+H27+H28+H29+H30</f>
        <v>14543.393587499999</v>
      </c>
      <c r="J44" s="15">
        <f t="shared" ref="J44:O44" si="18">J43+J42+J41+J40+J38+J30+J29+J28+J27+J26</f>
        <v>10029.7313428</v>
      </c>
      <c r="K44" s="15">
        <f t="shared" si="18"/>
        <v>10822.959620900001</v>
      </c>
      <c r="L44" s="15">
        <f t="shared" si="18"/>
        <v>9957.0888044000003</v>
      </c>
      <c r="M44" s="15">
        <f t="shared" si="18"/>
        <v>10449.3812693</v>
      </c>
      <c r="N44" s="15">
        <f t="shared" si="18"/>
        <v>11695.983073399999</v>
      </c>
      <c r="O44" s="15">
        <f t="shared" si="18"/>
        <v>14543.393587499999</v>
      </c>
    </row>
    <row r="45" spans="1:15" ht="15.75">
      <c r="A45" s="6">
        <v>8</v>
      </c>
      <c r="B45" s="7" t="s">
        <v>125</v>
      </c>
      <c r="C45" s="13">
        <v>0</v>
      </c>
      <c r="D45" s="13">
        <v>0</v>
      </c>
      <c r="E45" s="13">
        <v>1.1013660000000001</v>
      </c>
      <c r="F45" s="13">
        <v>3.0791246000000001</v>
      </c>
      <c r="G45" s="13">
        <v>0</v>
      </c>
      <c r="H45" s="142">
        <v>0</v>
      </c>
      <c r="J45" s="49">
        <f t="shared" ref="J45:O48" si="19">C45*J$7/J$72</f>
        <v>0</v>
      </c>
      <c r="K45" s="49">
        <f t="shared" si="19"/>
        <v>0</v>
      </c>
      <c r="L45" s="49">
        <f t="shared" si="19"/>
        <v>1.1013660000000001</v>
      </c>
      <c r="M45" s="49">
        <f t="shared" si="19"/>
        <v>3.0791246000000001</v>
      </c>
      <c r="N45" s="49">
        <f t="shared" si="19"/>
        <v>0</v>
      </c>
      <c r="O45" s="49">
        <f t="shared" si="19"/>
        <v>0</v>
      </c>
    </row>
    <row r="46" spans="1:15" ht="15.75">
      <c r="A46" s="6">
        <v>9</v>
      </c>
      <c r="B46" s="7" t="s">
        <v>126</v>
      </c>
      <c r="C46" s="13">
        <v>0</v>
      </c>
      <c r="D46" s="13">
        <v>0</v>
      </c>
      <c r="E46" s="13">
        <v>22.481401699999999</v>
      </c>
      <c r="F46" s="13">
        <v>0.49920900000000001</v>
      </c>
      <c r="G46" s="13">
        <v>0</v>
      </c>
      <c r="H46" s="142">
        <v>15.260639599999999</v>
      </c>
      <c r="J46" s="49">
        <f t="shared" si="19"/>
        <v>0</v>
      </c>
      <c r="K46" s="49">
        <f t="shared" si="19"/>
        <v>0</v>
      </c>
      <c r="L46" s="49">
        <f t="shared" si="19"/>
        <v>22.481401699999999</v>
      </c>
      <c r="M46" s="49">
        <f t="shared" si="19"/>
        <v>0.49920900000000001</v>
      </c>
      <c r="N46" s="49">
        <f t="shared" si="19"/>
        <v>0</v>
      </c>
      <c r="O46" s="49">
        <f t="shared" si="19"/>
        <v>15.260639599999999</v>
      </c>
    </row>
    <row r="47" spans="1:15" ht="15.75">
      <c r="A47" s="6">
        <v>10</v>
      </c>
      <c r="B47" s="7" t="s">
        <v>127</v>
      </c>
      <c r="C47" s="13">
        <v>0</v>
      </c>
      <c r="D47" s="13">
        <v>7.6013400000000004</v>
      </c>
      <c r="E47" s="13">
        <v>47.319312599999996</v>
      </c>
      <c r="F47" s="13">
        <v>0</v>
      </c>
      <c r="G47" s="13">
        <v>0</v>
      </c>
      <c r="H47" s="142">
        <v>0</v>
      </c>
      <c r="J47" s="49">
        <f t="shared" si="19"/>
        <v>0</v>
      </c>
      <c r="K47" s="49">
        <f t="shared" si="19"/>
        <v>7.6013400000000004</v>
      </c>
      <c r="L47" s="49">
        <f t="shared" si="19"/>
        <v>47.319312599999996</v>
      </c>
      <c r="M47" s="49">
        <f t="shared" si="19"/>
        <v>0</v>
      </c>
      <c r="N47" s="49">
        <f t="shared" si="19"/>
        <v>0</v>
      </c>
      <c r="O47" s="49">
        <f t="shared" si="19"/>
        <v>0</v>
      </c>
    </row>
    <row r="48" spans="1:15" ht="15.75">
      <c r="A48" s="6">
        <v>11</v>
      </c>
      <c r="B48" s="7" t="s">
        <v>128</v>
      </c>
      <c r="C48" s="13">
        <f>'CC Expenses'!I47</f>
        <v>1116.1515923342763</v>
      </c>
      <c r="D48" s="13">
        <f>'CC Expenses'!J47</f>
        <v>1127.6358954497803</v>
      </c>
      <c r="E48" s="13">
        <f>'CC Expenses'!K47</f>
        <v>1200.0240039550235</v>
      </c>
      <c r="F48" s="13">
        <f>'CC Expenses'!L47</f>
        <v>1235.6141243542331</v>
      </c>
      <c r="G48" s="13">
        <f>'CC Expenses'!M47</f>
        <v>1262.9559645122145</v>
      </c>
      <c r="H48" s="142">
        <f>1207.2580558*RAT</f>
        <v>1191.20152365786</v>
      </c>
      <c r="J48" s="49">
        <f t="shared" si="19"/>
        <v>1116.1515923342763</v>
      </c>
      <c r="K48" s="49">
        <f t="shared" si="19"/>
        <v>1127.6358954497803</v>
      </c>
      <c r="L48" s="49">
        <f t="shared" si="19"/>
        <v>1200.0240039550235</v>
      </c>
      <c r="M48" s="49">
        <f t="shared" si="19"/>
        <v>1235.6141243542331</v>
      </c>
      <c r="N48" s="49">
        <f t="shared" si="19"/>
        <v>1262.9559645122145</v>
      </c>
      <c r="O48" s="49">
        <f t="shared" si="19"/>
        <v>1191.20152365786</v>
      </c>
    </row>
    <row r="49" spans="1:15" ht="15.75">
      <c r="A49" s="6">
        <v>12</v>
      </c>
      <c r="B49" s="7" t="s">
        <v>129</v>
      </c>
      <c r="C49" s="13"/>
      <c r="D49" s="50"/>
      <c r="E49" s="13"/>
      <c r="F49" s="13"/>
      <c r="G49" s="13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13">
        <v>3.117245</v>
      </c>
      <c r="D50" s="13">
        <v>2.2664499999999999</v>
      </c>
      <c r="E50" s="13">
        <v>2.9000400000000002</v>
      </c>
      <c r="F50" s="13">
        <v>2.6487699999999998</v>
      </c>
      <c r="G50" s="13">
        <v>1.76125</v>
      </c>
      <c r="H50" s="142">
        <v>25.102978999999998</v>
      </c>
      <c r="J50" s="49">
        <f t="shared" ref="J50:J63" si="20">C50*J$7/J$72</f>
        <v>3.117245</v>
      </c>
      <c r="K50" s="49">
        <f t="shared" ref="K50:K63" si="21">D50*K$7/K$72</f>
        <v>2.2664499999999999</v>
      </c>
      <c r="L50" s="49">
        <f t="shared" ref="L50:L63" si="22">E50*L$7/L$72</f>
        <v>2.9000400000000002</v>
      </c>
      <c r="M50" s="49">
        <f t="shared" ref="M50:M63" si="23">F50*M$7/M$72</f>
        <v>2.6487699999999998</v>
      </c>
      <c r="N50" s="49">
        <f t="shared" ref="N50:N63" si="24">G50*N$7/N$72</f>
        <v>1.7612500000000002</v>
      </c>
      <c r="O50" s="49">
        <f t="shared" ref="O50:O63" si="25">H50*O$7/O$72</f>
        <v>25.102978999999998</v>
      </c>
    </row>
    <row r="51" spans="1:15" ht="15.75">
      <c r="A51" s="10">
        <v>12.2</v>
      </c>
      <c r="B51" s="7" t="s">
        <v>131</v>
      </c>
      <c r="C51" s="13">
        <v>42.70722</v>
      </c>
      <c r="D51" s="13">
        <v>49.43683</v>
      </c>
      <c r="E51" s="13">
        <v>41.666359999999997</v>
      </c>
      <c r="F51" s="13">
        <v>24.670870000000001</v>
      </c>
      <c r="G51" s="13">
        <v>20.72223</v>
      </c>
      <c r="H51" s="142">
        <v>5.2837500000000004</v>
      </c>
      <c r="J51" s="49">
        <f t="shared" si="20"/>
        <v>42.70722</v>
      </c>
      <c r="K51" s="49">
        <f t="shared" si="21"/>
        <v>49.43683</v>
      </c>
      <c r="L51" s="49">
        <f t="shared" si="22"/>
        <v>41.666359999999997</v>
      </c>
      <c r="M51" s="49">
        <f t="shared" si="23"/>
        <v>24.670870000000001</v>
      </c>
      <c r="N51" s="49">
        <f t="shared" si="24"/>
        <v>20.72223</v>
      </c>
      <c r="O51" s="49">
        <f t="shared" si="25"/>
        <v>5.2837500000000004</v>
      </c>
    </row>
    <row r="52" spans="1:15" ht="15.75">
      <c r="A52" s="10">
        <v>12.3</v>
      </c>
      <c r="B52" s="7" t="s">
        <v>132</v>
      </c>
      <c r="C52" s="13">
        <v>47.30294</v>
      </c>
      <c r="D52" s="13">
        <v>29.45524</v>
      </c>
      <c r="E52" s="13">
        <v>21.026879999999998</v>
      </c>
      <c r="F52" s="13">
        <v>22.362839999999998</v>
      </c>
      <c r="G52" s="13">
        <v>36.250635000000003</v>
      </c>
      <c r="H52" s="142">
        <v>39.030009999999997</v>
      </c>
      <c r="J52" s="49">
        <f t="shared" si="20"/>
        <v>47.30294</v>
      </c>
      <c r="K52" s="49">
        <f t="shared" si="21"/>
        <v>29.45524</v>
      </c>
      <c r="L52" s="49">
        <f t="shared" si="22"/>
        <v>21.026879999999998</v>
      </c>
      <c r="M52" s="49">
        <f t="shared" si="23"/>
        <v>22.362839999999998</v>
      </c>
      <c r="N52" s="49">
        <f t="shared" si="24"/>
        <v>36.250635000000003</v>
      </c>
      <c r="O52" s="49">
        <f t="shared" si="25"/>
        <v>39.030009999999997</v>
      </c>
    </row>
    <row r="53" spans="1:15" ht="15.75">
      <c r="A53" s="10">
        <v>12.4</v>
      </c>
      <c r="B53" s="7" t="s">
        <v>133</v>
      </c>
      <c r="C53" s="13">
        <v>28.841225000000001</v>
      </c>
      <c r="D53" s="13">
        <v>34.082099100000001</v>
      </c>
      <c r="E53" s="13">
        <v>72.847499999999997</v>
      </c>
      <c r="F53" s="13">
        <v>88.018090000000001</v>
      </c>
      <c r="G53" s="13">
        <v>61.628621099999997</v>
      </c>
      <c r="H53" s="142">
        <v>16.589361699999998</v>
      </c>
      <c r="J53" s="49">
        <f t="shared" si="20"/>
        <v>28.841225000000001</v>
      </c>
      <c r="K53" s="49">
        <f t="shared" si="21"/>
        <v>34.082099100000001</v>
      </c>
      <c r="L53" s="49">
        <f t="shared" si="22"/>
        <v>72.847499999999997</v>
      </c>
      <c r="M53" s="49">
        <f t="shared" si="23"/>
        <v>88.018090000000001</v>
      </c>
      <c r="N53" s="49">
        <f t="shared" si="24"/>
        <v>61.628621099999997</v>
      </c>
      <c r="O53" s="49">
        <f t="shared" si="25"/>
        <v>16.589361699999998</v>
      </c>
    </row>
    <row r="54" spans="1:15" ht="15.75">
      <c r="A54" s="10">
        <v>12.5</v>
      </c>
      <c r="B54" s="7" t="s">
        <v>134</v>
      </c>
      <c r="C54" s="13">
        <v>41.822023000000002</v>
      </c>
      <c r="D54" s="13">
        <v>54.848465499999996</v>
      </c>
      <c r="E54" s="13">
        <v>59.638022599999999</v>
      </c>
      <c r="F54" s="13">
        <v>52.364360499999997</v>
      </c>
      <c r="G54" s="13">
        <v>55.0962447</v>
      </c>
      <c r="H54" s="142">
        <v>69.280720000000002</v>
      </c>
      <c r="J54" s="49">
        <f t="shared" si="20"/>
        <v>41.822023000000002</v>
      </c>
      <c r="K54" s="49">
        <f t="shared" si="21"/>
        <v>54.848465499999996</v>
      </c>
      <c r="L54" s="49">
        <f t="shared" si="22"/>
        <v>59.638022599999999</v>
      </c>
      <c r="M54" s="49">
        <f t="shared" si="23"/>
        <v>52.364360499999997</v>
      </c>
      <c r="N54" s="49">
        <f t="shared" si="24"/>
        <v>55.0962447</v>
      </c>
      <c r="O54" s="49">
        <f t="shared" si="25"/>
        <v>69.280720000000002</v>
      </c>
    </row>
    <row r="55" spans="1:15" ht="15.75">
      <c r="A55" s="10">
        <v>12.6</v>
      </c>
      <c r="B55" s="7" t="s">
        <v>135</v>
      </c>
      <c r="C55" s="13">
        <v>19.994219999999999</v>
      </c>
      <c r="D55" s="13">
        <v>25.59158</v>
      </c>
      <c r="E55" s="13">
        <v>33.874200000000002</v>
      </c>
      <c r="F55" s="13">
        <v>10.620660000000001</v>
      </c>
      <c r="G55" s="13">
        <v>19.002590000000001</v>
      </c>
      <c r="H55" s="142">
        <v>23.02703</v>
      </c>
      <c r="J55" s="49">
        <f t="shared" si="20"/>
        <v>19.994219999999999</v>
      </c>
      <c r="K55" s="49">
        <f t="shared" si="21"/>
        <v>25.59158</v>
      </c>
      <c r="L55" s="49">
        <f t="shared" si="22"/>
        <v>33.874200000000002</v>
      </c>
      <c r="M55" s="49">
        <f t="shared" si="23"/>
        <v>10.620660000000001</v>
      </c>
      <c r="N55" s="49">
        <f t="shared" si="24"/>
        <v>19.002590000000001</v>
      </c>
      <c r="O55" s="49">
        <f t="shared" si="25"/>
        <v>23.02703</v>
      </c>
    </row>
    <row r="56" spans="1:15" ht="15.75">
      <c r="A56" s="10">
        <v>12.7</v>
      </c>
      <c r="B56" s="7" t="s">
        <v>136</v>
      </c>
      <c r="C56" s="13">
        <v>33.444676299999998</v>
      </c>
      <c r="D56" s="13">
        <v>64.331567899999996</v>
      </c>
      <c r="E56" s="13">
        <v>95.187517100000008</v>
      </c>
      <c r="F56" s="13">
        <v>185.27675859999999</v>
      </c>
      <c r="G56" s="13">
        <v>326.89356309999999</v>
      </c>
      <c r="H56" s="142">
        <v>274.96206749999999</v>
      </c>
      <c r="J56" s="49">
        <f t="shared" si="20"/>
        <v>33.444676299999998</v>
      </c>
      <c r="K56" s="49">
        <f t="shared" si="21"/>
        <v>64.331567899999996</v>
      </c>
      <c r="L56" s="49">
        <f t="shared" si="22"/>
        <v>95.187517100000008</v>
      </c>
      <c r="M56" s="49">
        <f t="shared" si="23"/>
        <v>185.27675859999997</v>
      </c>
      <c r="N56" s="49">
        <f t="shared" si="24"/>
        <v>326.89356309999994</v>
      </c>
      <c r="O56" s="49">
        <f t="shared" si="25"/>
        <v>274.96206749999999</v>
      </c>
    </row>
    <row r="57" spans="1:15" ht="15.75">
      <c r="A57" s="10">
        <v>12.8</v>
      </c>
      <c r="B57" s="7" t="s">
        <v>137</v>
      </c>
      <c r="C57" s="13">
        <v>0</v>
      </c>
      <c r="D57" s="13">
        <v>-4.9843700000000002</v>
      </c>
      <c r="E57" s="13">
        <v>-12.077358700000001</v>
      </c>
      <c r="F57" s="13">
        <v>-39.661857300000001</v>
      </c>
      <c r="G57" s="13">
        <v>-19.327193399999999</v>
      </c>
      <c r="H57" s="142">
        <v>-46.738060999999995</v>
      </c>
      <c r="J57" s="49">
        <f t="shared" si="20"/>
        <v>0</v>
      </c>
      <c r="K57" s="49">
        <f t="shared" si="21"/>
        <v>-4.9843700000000002</v>
      </c>
      <c r="L57" s="49">
        <f t="shared" si="22"/>
        <v>-12.077358700000001</v>
      </c>
      <c r="M57" s="49">
        <f t="shared" si="23"/>
        <v>-39.661857300000001</v>
      </c>
      <c r="N57" s="49">
        <f t="shared" si="24"/>
        <v>-19.327193399999999</v>
      </c>
      <c r="O57" s="49">
        <f t="shared" si="25"/>
        <v>-46.738060999999995</v>
      </c>
    </row>
    <row r="58" spans="1:15" ht="15.75">
      <c r="A58" s="10">
        <v>12.9</v>
      </c>
      <c r="B58" s="7" t="s">
        <v>138</v>
      </c>
      <c r="C58" s="13">
        <v>1.35669</v>
      </c>
      <c r="D58" s="13">
        <v>0.90556999999999999</v>
      </c>
      <c r="E58" s="13">
        <v>0.12776999999999999</v>
      </c>
      <c r="F58" s="13">
        <v>8.4000000000000005E-2</v>
      </c>
      <c r="G58" s="13">
        <v>0.461175</v>
      </c>
      <c r="H58" s="142">
        <v>0.23563999999999999</v>
      </c>
      <c r="J58" s="49">
        <f t="shared" si="20"/>
        <v>1.35669</v>
      </c>
      <c r="K58" s="49">
        <f t="shared" si="21"/>
        <v>0.90556999999999999</v>
      </c>
      <c r="L58" s="49">
        <f t="shared" si="22"/>
        <v>0.12776999999999999</v>
      </c>
      <c r="M58" s="49">
        <f t="shared" si="23"/>
        <v>8.4000000000000005E-2</v>
      </c>
      <c r="N58" s="49">
        <f t="shared" si="24"/>
        <v>0.461175</v>
      </c>
      <c r="O58" s="49">
        <f t="shared" si="25"/>
        <v>0.23563999999999999</v>
      </c>
    </row>
    <row r="59" spans="1:15" ht="15.75">
      <c r="A59" s="18">
        <v>12.1</v>
      </c>
      <c r="B59" s="7" t="s">
        <v>139</v>
      </c>
      <c r="C59" s="13">
        <v>19.08127</v>
      </c>
      <c r="D59" s="13">
        <v>51.298479999999998</v>
      </c>
      <c r="E59" s="13">
        <v>17.19425</v>
      </c>
      <c r="F59" s="13">
        <v>32.478119999999997</v>
      </c>
      <c r="G59" s="13">
        <v>13.062810000000001</v>
      </c>
      <c r="H59" s="142">
        <v>24.34685</v>
      </c>
      <c r="J59" s="49">
        <f t="shared" si="20"/>
        <v>19.08127</v>
      </c>
      <c r="K59" s="49">
        <f t="shared" si="21"/>
        <v>51.298479999999998</v>
      </c>
      <c r="L59" s="49">
        <f t="shared" si="22"/>
        <v>17.19425</v>
      </c>
      <c r="M59" s="49">
        <f t="shared" si="23"/>
        <v>32.478119999999997</v>
      </c>
      <c r="N59" s="49">
        <f t="shared" si="24"/>
        <v>13.062810000000001</v>
      </c>
      <c r="O59" s="49">
        <f t="shared" si="25"/>
        <v>24.34685</v>
      </c>
    </row>
    <row r="60" spans="1:15" ht="15.75">
      <c r="A60" s="18">
        <v>12.11</v>
      </c>
      <c r="B60" s="7" t="s">
        <v>140</v>
      </c>
      <c r="C60" s="13">
        <v>5.3858166000000018</v>
      </c>
      <c r="D60" s="13">
        <v>3.899519999999999</v>
      </c>
      <c r="E60" s="13">
        <v>11.89132</v>
      </c>
      <c r="F60" s="13">
        <v>14.206000000000003</v>
      </c>
      <c r="G60" s="13">
        <v>8.2795400000000008</v>
      </c>
      <c r="H60" s="142">
        <v>16.718020000000003</v>
      </c>
      <c r="J60" s="49">
        <f t="shared" si="20"/>
        <v>5.385816600000001</v>
      </c>
      <c r="K60" s="49">
        <f t="shared" si="21"/>
        <v>3.899519999999999</v>
      </c>
      <c r="L60" s="49">
        <f t="shared" si="22"/>
        <v>11.89132</v>
      </c>
      <c r="M60" s="49">
        <f t="shared" si="23"/>
        <v>14.206000000000003</v>
      </c>
      <c r="N60" s="49">
        <f t="shared" si="24"/>
        <v>8.2795400000000008</v>
      </c>
      <c r="O60" s="49">
        <f t="shared" si="25"/>
        <v>16.718020000000003</v>
      </c>
    </row>
    <row r="61" spans="1:15" ht="15.75">
      <c r="A61" s="18">
        <v>12.12</v>
      </c>
      <c r="B61" s="7" t="s">
        <v>141</v>
      </c>
      <c r="C61" s="13">
        <v>20.459831900000001</v>
      </c>
      <c r="D61" s="13">
        <v>25.479255899999998</v>
      </c>
      <c r="E61" s="13">
        <v>30.842187500000001</v>
      </c>
      <c r="F61" s="13">
        <v>40.493441400000002</v>
      </c>
      <c r="G61" s="13">
        <v>38.221343699999998</v>
      </c>
      <c r="H61" s="142">
        <v>50.305265400000003</v>
      </c>
      <c r="J61" s="49">
        <f t="shared" si="20"/>
        <v>20.459831900000001</v>
      </c>
      <c r="K61" s="49">
        <f t="shared" si="21"/>
        <v>25.479255899999998</v>
      </c>
      <c r="L61" s="49">
        <f t="shared" si="22"/>
        <v>30.842187500000001</v>
      </c>
      <c r="M61" s="49">
        <f t="shared" si="23"/>
        <v>40.493441400000002</v>
      </c>
      <c r="N61" s="49">
        <f t="shared" si="24"/>
        <v>38.221343699999998</v>
      </c>
      <c r="O61" s="49">
        <f t="shared" si="25"/>
        <v>50.305265399999996</v>
      </c>
    </row>
    <row r="62" spans="1:15" ht="15.75">
      <c r="A62" s="18">
        <v>12.13</v>
      </c>
      <c r="B62" s="7" t="s">
        <v>142</v>
      </c>
      <c r="C62" s="13">
        <v>26.272597000000001</v>
      </c>
      <c r="D62" s="13">
        <v>38.314124999999997</v>
      </c>
      <c r="E62" s="13">
        <v>23.0840663</v>
      </c>
      <c r="F62" s="13">
        <v>11.313278200000001</v>
      </c>
      <c r="G62" s="13">
        <v>24.489178200000001</v>
      </c>
      <c r="H62" s="142">
        <v>11.959126499999998</v>
      </c>
      <c r="J62" s="49">
        <f t="shared" si="20"/>
        <v>26.272597000000001</v>
      </c>
      <c r="K62" s="49">
        <f t="shared" si="21"/>
        <v>38.314124999999997</v>
      </c>
      <c r="L62" s="49">
        <f t="shared" si="22"/>
        <v>23.0840663</v>
      </c>
      <c r="M62" s="49">
        <f t="shared" si="23"/>
        <v>11.313278200000001</v>
      </c>
      <c r="N62" s="49">
        <f t="shared" si="24"/>
        <v>24.489178200000001</v>
      </c>
      <c r="O62" s="49">
        <f t="shared" si="25"/>
        <v>11.959126499999998</v>
      </c>
    </row>
    <row r="63" spans="1:15">
      <c r="A63" s="18">
        <v>12.14</v>
      </c>
      <c r="B63" s="7" t="s">
        <v>143</v>
      </c>
      <c r="C63" s="30">
        <f>C143+C145+C146+C147+C148+C151+C152</f>
        <v>179.35524490000003</v>
      </c>
      <c r="D63" s="30">
        <f t="shared" ref="D63:H63" si="26">D143+D145+D146+D147+D148+D151+D152</f>
        <v>173.0194463</v>
      </c>
      <c r="E63" s="30">
        <f t="shared" si="26"/>
        <v>216.76711450000002</v>
      </c>
      <c r="F63" s="30">
        <f>F143+F145+F146+F147+F148+F151+F152</f>
        <v>201.64964140000018</v>
      </c>
      <c r="G63" s="30">
        <f t="shared" si="26"/>
        <v>290.29750780000006</v>
      </c>
      <c r="H63" s="30">
        <f t="shared" si="26"/>
        <v>495.79165950000015</v>
      </c>
      <c r="J63" s="49">
        <f t="shared" si="20"/>
        <v>179.35524490000003</v>
      </c>
      <c r="K63" s="49">
        <f t="shared" si="21"/>
        <v>173.01944630000003</v>
      </c>
      <c r="L63" s="49">
        <f t="shared" si="22"/>
        <v>216.76711450000002</v>
      </c>
      <c r="M63" s="49">
        <f t="shared" si="23"/>
        <v>201.64964140000018</v>
      </c>
      <c r="N63" s="49">
        <f t="shared" si="24"/>
        <v>290.29750780000006</v>
      </c>
      <c r="O63" s="49">
        <f t="shared" si="25"/>
        <v>495.79165950000015</v>
      </c>
    </row>
    <row r="64" spans="1:15" ht="15">
      <c r="A64" s="6"/>
      <c r="B64" s="7" t="s">
        <v>144</v>
      </c>
      <c r="C64" s="15">
        <f>SUM(C50:C63)</f>
        <v>469.14099970000007</v>
      </c>
      <c r="D64" s="15">
        <f t="shared" ref="D64:H64" si="27">SUM(D50:D63)</f>
        <v>547.94425969999998</v>
      </c>
      <c r="E64" s="15">
        <f t="shared" si="27"/>
        <v>614.96986930000014</v>
      </c>
      <c r="F64" s="15">
        <f t="shared" si="27"/>
        <v>646.52497280000011</v>
      </c>
      <c r="G64" s="15">
        <f t="shared" si="27"/>
        <v>876.8394952000001</v>
      </c>
      <c r="H64" s="15">
        <f t="shared" si="27"/>
        <v>1005.8944186000001</v>
      </c>
      <c r="J64" s="15">
        <f t="shared" ref="J64:O64" si="28">SUM(J50:J63)</f>
        <v>469.14099970000007</v>
      </c>
      <c r="K64" s="15">
        <f t="shared" si="28"/>
        <v>547.94425969999998</v>
      </c>
      <c r="L64" s="15">
        <f t="shared" si="28"/>
        <v>614.96986930000014</v>
      </c>
      <c r="M64" s="15">
        <f t="shared" si="28"/>
        <v>646.52497280000011</v>
      </c>
      <c r="N64" s="15">
        <f t="shared" si="28"/>
        <v>876.83949519999999</v>
      </c>
      <c r="O64" s="15">
        <f t="shared" si="28"/>
        <v>1005.8944186000001</v>
      </c>
    </row>
    <row r="65" spans="1:15" ht="15">
      <c r="A65" s="6">
        <v>13</v>
      </c>
      <c r="B65" s="7" t="s">
        <v>145</v>
      </c>
      <c r="C65" s="15">
        <f>C64+C48+C47+C46+C45+C24+C13+C12+C11+C10+C9+C44</f>
        <v>18996.186637834275</v>
      </c>
      <c r="D65" s="15">
        <f t="shared" ref="D65:H65" si="29">D64+D48+D47+D46+D45+D24+D13+D12+D11+D10+D9+D44</f>
        <v>20272.328916049781</v>
      </c>
      <c r="E65" s="15">
        <f t="shared" si="29"/>
        <v>19896.639634755025</v>
      </c>
      <c r="F65" s="15">
        <f t="shared" si="29"/>
        <v>22134.772848954231</v>
      </c>
      <c r="G65" s="15">
        <f t="shared" si="29"/>
        <v>23370.703025912215</v>
      </c>
      <c r="H65" s="15">
        <f t="shared" si="29"/>
        <v>26809.569605957859</v>
      </c>
      <c r="J65" s="15">
        <f t="shared" ref="J65:O65" si="30">J64+J48+J47+J46+J45+J24+J13+J12+J11+J10+J9+J44</f>
        <v>18996.186637834275</v>
      </c>
      <c r="K65" s="15">
        <f t="shared" si="30"/>
        <v>20272.328916049781</v>
      </c>
      <c r="L65" s="15">
        <f t="shared" si="30"/>
        <v>19896.639634755025</v>
      </c>
      <c r="M65" s="15">
        <f t="shared" si="30"/>
        <v>22134.772848954231</v>
      </c>
      <c r="N65" s="15">
        <f t="shared" si="30"/>
        <v>23370.703025912215</v>
      </c>
      <c r="O65" s="15">
        <f t="shared" si="30"/>
        <v>26809.569605957859</v>
      </c>
    </row>
    <row r="66" spans="1:15" ht="15.75">
      <c r="A66" s="6">
        <v>14</v>
      </c>
      <c r="B66" s="7" t="s">
        <v>146</v>
      </c>
      <c r="C66" s="13">
        <v>-37.183084100000002</v>
      </c>
      <c r="D66" s="13">
        <v>-34.329810500000001</v>
      </c>
      <c r="E66" s="13">
        <v>-40.452465199999999</v>
      </c>
      <c r="F66" s="13">
        <v>-45.107091199999992</v>
      </c>
      <c r="G66" s="13">
        <v>-56.554357199999998</v>
      </c>
      <c r="H66" s="142">
        <v>-34.826315399999999</v>
      </c>
      <c r="J66" s="49">
        <f t="shared" ref="J66:O66" si="31">C66*J$7/J$72</f>
        <v>-37.183084100000002</v>
      </c>
      <c r="K66" s="49">
        <f t="shared" si="31"/>
        <v>-34.329810500000001</v>
      </c>
      <c r="L66" s="49">
        <f t="shared" si="31"/>
        <v>-40.452465199999999</v>
      </c>
      <c r="M66" s="49">
        <f t="shared" si="31"/>
        <v>-45.107091199999992</v>
      </c>
      <c r="N66" s="49">
        <f t="shared" si="31"/>
        <v>-56.554357199999998</v>
      </c>
      <c r="O66" s="49">
        <f t="shared" si="31"/>
        <v>-34.826315399999999</v>
      </c>
    </row>
    <row r="67" spans="1:15" ht="15.75">
      <c r="A67" s="6">
        <v>15</v>
      </c>
      <c r="B67" s="7" t="s">
        <v>147</v>
      </c>
      <c r="C67" s="146">
        <f t="shared" ref="C67" si="32">+C65+C66</f>
        <v>18959.003553734274</v>
      </c>
      <c r="D67" s="146">
        <f t="shared" ref="D67" si="33">+D65+D66</f>
        <v>20237.999105549781</v>
      </c>
      <c r="E67" s="146">
        <f t="shared" ref="E67" si="34">+E65+E66</f>
        <v>19856.187169555025</v>
      </c>
      <c r="F67" s="146">
        <f t="shared" ref="F67" si="35">+F65+F66</f>
        <v>22089.665757754232</v>
      </c>
      <c r="G67" s="146">
        <f t="shared" ref="G67" si="36">+G65+G66</f>
        <v>23314.148668712216</v>
      </c>
      <c r="H67" s="146">
        <f t="shared" ref="H67" si="37">+H65+H66</f>
        <v>26774.743290557857</v>
      </c>
      <c r="J67" s="46">
        <f>J65+J66</f>
        <v>18959.003553734274</v>
      </c>
      <c r="K67" s="46">
        <f>K65+K66</f>
        <v>20237.999105549781</v>
      </c>
      <c r="L67" s="46">
        <f t="shared" ref="L67:O67" si="38">L65+L66</f>
        <v>19856.187169555025</v>
      </c>
      <c r="M67" s="46">
        <f t="shared" si="38"/>
        <v>22089.665757754232</v>
      </c>
      <c r="N67" s="46">
        <f t="shared" si="38"/>
        <v>23314.148668712216</v>
      </c>
      <c r="O67" s="46">
        <f t="shared" si="38"/>
        <v>26774.743290557857</v>
      </c>
    </row>
    <row r="68" spans="1:15" ht="15.75">
      <c r="A68" s="6">
        <v>16</v>
      </c>
      <c r="B68" s="7" t="s">
        <v>148</v>
      </c>
      <c r="C68" s="13">
        <v>0</v>
      </c>
      <c r="D68" s="13">
        <v>9</v>
      </c>
      <c r="E68" s="13">
        <v>518.4266996333339</v>
      </c>
      <c r="F68" s="13">
        <v>391.77586309999998</v>
      </c>
      <c r="G68" s="13">
        <v>854.22688410000319</v>
      </c>
      <c r="H68" s="147"/>
      <c r="J68" s="49">
        <f t="shared" ref="J68:O68" si="39">C68*J$7/J$72</f>
        <v>0</v>
      </c>
      <c r="K68" s="49">
        <f t="shared" si="39"/>
        <v>9</v>
      </c>
      <c r="L68" s="49">
        <f t="shared" si="39"/>
        <v>518.4266996333339</v>
      </c>
      <c r="M68" s="49">
        <f t="shared" si="39"/>
        <v>391.77586309999998</v>
      </c>
      <c r="N68" s="49">
        <f t="shared" si="39"/>
        <v>854.22688410000319</v>
      </c>
      <c r="O68" s="49">
        <f t="shared" si="39"/>
        <v>0</v>
      </c>
    </row>
    <row r="69" spans="1:15" ht="12.75">
      <c r="A69" s="6"/>
      <c r="B69" s="7" t="s">
        <v>149</v>
      </c>
      <c r="C69" s="21">
        <f>C68+C67</f>
        <v>18959.003553734274</v>
      </c>
      <c r="D69" s="21">
        <f t="shared" ref="D69:H69" si="40">D68+D67</f>
        <v>20246.999105549781</v>
      </c>
      <c r="E69" s="21">
        <f t="shared" si="40"/>
        <v>20374.613869188361</v>
      </c>
      <c r="F69" s="21">
        <f t="shared" si="40"/>
        <v>22481.441620854232</v>
      </c>
      <c r="G69" s="21">
        <f t="shared" si="40"/>
        <v>24168.37555281222</v>
      </c>
      <c r="H69" s="21">
        <f t="shared" si="40"/>
        <v>26774.743290557857</v>
      </c>
      <c r="J69" s="21">
        <f t="shared" ref="J69:O69" si="41">J68+J67</f>
        <v>18959.003553734274</v>
      </c>
      <c r="K69" s="21">
        <f t="shared" si="41"/>
        <v>20246.999105549781</v>
      </c>
      <c r="L69" s="21">
        <f t="shared" si="41"/>
        <v>20374.613869188361</v>
      </c>
      <c r="M69" s="21">
        <f t="shared" si="41"/>
        <v>22481.441620854232</v>
      </c>
      <c r="N69" s="21">
        <f t="shared" si="41"/>
        <v>24168.37555281222</v>
      </c>
      <c r="O69" s="21">
        <f t="shared" si="41"/>
        <v>26774.743290557857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43.088644440305167</v>
      </c>
      <c r="K70" s="93">
        <f t="shared" ref="K70:O70" si="42">K69/K7</f>
        <v>46.015907058067683</v>
      </c>
      <c r="L70" s="93">
        <f t="shared" si="42"/>
        <v>46.305940611791726</v>
      </c>
      <c r="M70" s="93">
        <f t="shared" si="42"/>
        <v>51.094185501941432</v>
      </c>
      <c r="N70" s="93">
        <f t="shared" si="42"/>
        <v>54.928126256391408</v>
      </c>
      <c r="O70" s="93">
        <f t="shared" si="42"/>
        <v>60.851689296722405</v>
      </c>
    </row>
    <row r="71" spans="1:15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43">D71</f>
        <v>1</v>
      </c>
      <c r="L71" s="19">
        <f t="shared" si="43"/>
        <v>1</v>
      </c>
      <c r="M71" s="19">
        <f t="shared" si="43"/>
        <v>1</v>
      </c>
      <c r="N71" s="19">
        <f t="shared" si="43"/>
        <v>1</v>
      </c>
      <c r="O71" s="19">
        <f t="shared" si="43"/>
        <v>1</v>
      </c>
    </row>
    <row r="72" spans="1:15" ht="12.75">
      <c r="C72" s="1">
        <v>440</v>
      </c>
      <c r="D72" s="1">
        <v>440</v>
      </c>
      <c r="E72" s="1">
        <v>440</v>
      </c>
      <c r="F72" s="1">
        <v>440</v>
      </c>
      <c r="G72" s="1">
        <v>440</v>
      </c>
      <c r="H72" s="1">
        <v>440</v>
      </c>
      <c r="J72" s="19">
        <f>C72</f>
        <v>440</v>
      </c>
      <c r="K72" s="19">
        <f t="shared" si="43"/>
        <v>440</v>
      </c>
      <c r="L72" s="19">
        <f t="shared" si="43"/>
        <v>440</v>
      </c>
      <c r="M72" s="19">
        <f t="shared" si="43"/>
        <v>440</v>
      </c>
      <c r="N72" s="19">
        <f t="shared" si="43"/>
        <v>440</v>
      </c>
      <c r="O72" s="19">
        <f t="shared" si="43"/>
        <v>440</v>
      </c>
    </row>
    <row r="73" spans="1:15">
      <c r="J73" s="359"/>
      <c r="K73" s="360"/>
      <c r="L73" s="360"/>
      <c r="M73" s="360"/>
      <c r="N73" s="360"/>
      <c r="O73" s="93"/>
    </row>
    <row r="74" spans="1:15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2503.0998452999997</v>
      </c>
      <c r="K75" s="30">
        <f t="shared" ref="K75:O75" si="44">K9*$C75</f>
        <v>2781.4835257999994</v>
      </c>
      <c r="L75" s="30">
        <f t="shared" si="44"/>
        <v>2677.4355697999995</v>
      </c>
      <c r="M75" s="30">
        <f t="shared" si="44"/>
        <v>2590.9899324999997</v>
      </c>
      <c r="N75" s="30">
        <f t="shared" si="44"/>
        <v>2943.1970105</v>
      </c>
      <c r="O75" s="30">
        <f t="shared" si="44"/>
        <v>3040.1151918999999</v>
      </c>
    </row>
    <row r="76" spans="1:1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45">J10*$C76</f>
        <v>2881.8667158000003</v>
      </c>
      <c r="K76" s="30">
        <f t="shared" si="45"/>
        <v>2910.7598729000006</v>
      </c>
      <c r="L76" s="30">
        <f t="shared" si="45"/>
        <v>2894.3580298000002</v>
      </c>
      <c r="M76" s="30">
        <f t="shared" si="45"/>
        <v>3970.7895920999999</v>
      </c>
      <c r="N76" s="30">
        <f t="shared" si="45"/>
        <v>3978.1625544000008</v>
      </c>
      <c r="O76" s="30">
        <f t="shared" si="45"/>
        <v>4166.7420581999995</v>
      </c>
    </row>
    <row r="77" spans="1:1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45"/>
        <v>136.34657000000001</v>
      </c>
      <c r="K77" s="30">
        <f t="shared" si="45"/>
        <v>155.64895999999999</v>
      </c>
      <c r="L77" s="30">
        <f t="shared" si="45"/>
        <v>174.86904000000001</v>
      </c>
      <c r="M77" s="30">
        <f t="shared" si="45"/>
        <v>139.36455000000001</v>
      </c>
      <c r="N77" s="30">
        <f t="shared" si="45"/>
        <v>163.16453000000001</v>
      </c>
      <c r="O77" s="30">
        <f t="shared" si="45"/>
        <v>102.65279</v>
      </c>
    </row>
    <row r="78" spans="1:1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45"/>
        <v>0</v>
      </c>
      <c r="K78" s="30">
        <f t="shared" si="45"/>
        <v>0</v>
      </c>
      <c r="L78" s="30">
        <f t="shared" si="45"/>
        <v>0</v>
      </c>
      <c r="M78" s="30">
        <f t="shared" si="45"/>
        <v>0</v>
      </c>
      <c r="N78" s="30">
        <f t="shared" si="45"/>
        <v>0</v>
      </c>
      <c r="O78" s="30">
        <f t="shared" si="45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45"/>
        <v>0</v>
      </c>
      <c r="K79" s="90">
        <f t="shared" si="45"/>
        <v>0</v>
      </c>
      <c r="L79" s="90">
        <f t="shared" si="45"/>
        <v>0</v>
      </c>
      <c r="M79" s="90">
        <f t="shared" si="45"/>
        <v>0</v>
      </c>
      <c r="N79" s="90">
        <f t="shared" si="45"/>
        <v>0</v>
      </c>
      <c r="O79" s="90">
        <f t="shared" si="45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46">J15*$C81</f>
        <v>0</v>
      </c>
      <c r="K81" s="30">
        <f t="shared" si="46"/>
        <v>0</v>
      </c>
      <c r="L81" s="30">
        <f t="shared" si="46"/>
        <v>0</v>
      </c>
      <c r="M81" s="30">
        <f t="shared" si="46"/>
        <v>0</v>
      </c>
      <c r="N81" s="30">
        <f t="shared" si="46"/>
        <v>0</v>
      </c>
      <c r="O81" s="30">
        <f t="shared" si="46"/>
        <v>0</v>
      </c>
    </row>
    <row r="82" spans="1:1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46"/>
        <v>145.20075640000002</v>
      </c>
      <c r="K82" s="30">
        <f t="shared" si="46"/>
        <v>206.82049000000001</v>
      </c>
      <c r="L82" s="30">
        <f t="shared" si="46"/>
        <v>292.38817</v>
      </c>
      <c r="M82" s="30">
        <f t="shared" si="46"/>
        <v>245.15125</v>
      </c>
      <c r="N82" s="30">
        <f t="shared" si="46"/>
        <v>243.02424999999999</v>
      </c>
      <c r="O82" s="30">
        <f t="shared" si="46"/>
        <v>237.08969999999999</v>
      </c>
    </row>
    <row r="83" spans="1:1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46"/>
        <v>304.50010380000003</v>
      </c>
      <c r="K83" s="30">
        <f t="shared" si="46"/>
        <v>324.53927069999997</v>
      </c>
      <c r="L83" s="30">
        <f t="shared" si="46"/>
        <v>367.31904780000002</v>
      </c>
      <c r="M83" s="30">
        <f t="shared" si="46"/>
        <v>398.93389740000003</v>
      </c>
      <c r="N83" s="30">
        <f t="shared" si="46"/>
        <v>372.34040949999996</v>
      </c>
      <c r="O83" s="30">
        <f t="shared" si="46"/>
        <v>411.10543220000005</v>
      </c>
    </row>
    <row r="84" spans="1:1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46"/>
        <v>64.090749700000003</v>
      </c>
      <c r="K84" s="30">
        <f t="shared" si="46"/>
        <v>46.896846799999992</v>
      </c>
      <c r="L84" s="30">
        <f t="shared" si="46"/>
        <v>43.083577799999993</v>
      </c>
      <c r="M84" s="30">
        <f t="shared" si="46"/>
        <v>73.0565</v>
      </c>
      <c r="N84" s="30">
        <f t="shared" si="46"/>
        <v>70.040081400000005</v>
      </c>
      <c r="O84" s="30">
        <f t="shared" si="46"/>
        <v>74.795442499999993</v>
      </c>
    </row>
    <row r="85" spans="1:1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46"/>
        <v>6.5173699999999988</v>
      </c>
      <c r="K85" s="30">
        <f t="shared" si="46"/>
        <v>6.8942699999999997</v>
      </c>
      <c r="L85" s="30">
        <f t="shared" si="46"/>
        <v>7.1188999999999991</v>
      </c>
      <c r="M85" s="30">
        <f t="shared" si="46"/>
        <v>10.4526162</v>
      </c>
      <c r="N85" s="30">
        <f t="shared" si="46"/>
        <v>9.4305299999999992</v>
      </c>
      <c r="O85" s="30">
        <f t="shared" si="46"/>
        <v>4.9610338</v>
      </c>
    </row>
    <row r="86" spans="1:1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46"/>
        <v>0</v>
      </c>
      <c r="K86" s="89">
        <f t="shared" si="46"/>
        <v>0</v>
      </c>
      <c r="L86" s="89">
        <f t="shared" si="46"/>
        <v>0</v>
      </c>
      <c r="M86" s="89">
        <f t="shared" si="46"/>
        <v>0</v>
      </c>
      <c r="N86" s="89">
        <f t="shared" si="46"/>
        <v>0</v>
      </c>
      <c r="O86" s="89">
        <f t="shared" si="46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46"/>
        <v>0</v>
      </c>
      <c r="K87" s="89">
        <f t="shared" si="46"/>
        <v>0</v>
      </c>
      <c r="L87" s="89">
        <f t="shared" si="46"/>
        <v>0</v>
      </c>
      <c r="M87" s="89">
        <f t="shared" si="46"/>
        <v>0</v>
      </c>
      <c r="N87" s="89">
        <f t="shared" si="46"/>
        <v>0</v>
      </c>
      <c r="O87" s="89">
        <f t="shared" si="46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46"/>
        <v>29.262319999999999</v>
      </c>
      <c r="K88" s="30">
        <f t="shared" si="46"/>
        <v>25.424589999999998</v>
      </c>
      <c r="L88" s="30">
        <f t="shared" si="46"/>
        <v>44.192421600000003</v>
      </c>
      <c r="M88" s="30">
        <f t="shared" si="46"/>
        <v>44.410047999999996</v>
      </c>
      <c r="N88" s="30">
        <f t="shared" si="46"/>
        <v>58.844394000000001</v>
      </c>
      <c r="O88" s="30">
        <f t="shared" si="46"/>
        <v>55.697067799999992</v>
      </c>
    </row>
    <row r="89" spans="1:1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46"/>
        <v>0</v>
      </c>
      <c r="K89" s="89">
        <f t="shared" si="46"/>
        <v>0</v>
      </c>
      <c r="L89" s="89">
        <f t="shared" si="46"/>
        <v>0</v>
      </c>
      <c r="M89" s="89">
        <f t="shared" si="46"/>
        <v>0</v>
      </c>
      <c r="N89" s="89">
        <f t="shared" si="46"/>
        <v>0</v>
      </c>
      <c r="O89" s="89">
        <f t="shared" si="46"/>
        <v>0</v>
      </c>
    </row>
    <row r="90" spans="1:15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549.57129990000021</v>
      </c>
      <c r="K90" s="15">
        <f>SUM(K81:K89)</f>
        <v>610.57546749999995</v>
      </c>
      <c r="L90" s="15">
        <f t="shared" ref="L90:O90" si="47">SUM(L81:L89)</f>
        <v>754.10211720000007</v>
      </c>
      <c r="M90" s="15">
        <f t="shared" si="47"/>
        <v>772.00431160000005</v>
      </c>
      <c r="N90" s="15">
        <f t="shared" si="47"/>
        <v>753.67966489999992</v>
      </c>
      <c r="O90" s="15">
        <f t="shared" si="47"/>
        <v>783.64867630000003</v>
      </c>
    </row>
    <row r="91" spans="1:1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48">J26*$C92</f>
        <v>5027.9491103</v>
      </c>
      <c r="K92" s="30">
        <f t="shared" si="48"/>
        <v>5106.7990705000002</v>
      </c>
      <c r="L92" s="30">
        <f t="shared" si="48"/>
        <v>5542.9406456000006</v>
      </c>
      <c r="M92" s="30">
        <f t="shared" si="48"/>
        <v>5565.685157500001</v>
      </c>
      <c r="N92" s="30">
        <f t="shared" si="48"/>
        <v>6085.1902468999997</v>
      </c>
      <c r="O92" s="30">
        <f t="shared" si="48"/>
        <v>8348.1614639999989</v>
      </c>
    </row>
    <row r="93" spans="1:1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48"/>
        <v>2332.6277500000001</v>
      </c>
      <c r="K93" s="30">
        <f t="shared" si="48"/>
        <v>3316.4741057000001</v>
      </c>
      <c r="L93" s="30">
        <f t="shared" si="48"/>
        <v>2103.6027067</v>
      </c>
      <c r="M93" s="30">
        <f t="shared" si="48"/>
        <v>2211.0382399999999</v>
      </c>
      <c r="N93" s="30">
        <f t="shared" si="48"/>
        <v>1605.9802675999999</v>
      </c>
      <c r="O93" s="30">
        <f t="shared" si="48"/>
        <v>1489.5824671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8"/>
        <v>154.6056706</v>
      </c>
      <c r="K94" s="30">
        <f t="shared" si="48"/>
        <v>67.991633399999998</v>
      </c>
      <c r="L94" s="30">
        <f t="shared" si="48"/>
        <v>-29.5185864</v>
      </c>
      <c r="M94" s="30">
        <f t="shared" si="48"/>
        <v>-20.161171400000001</v>
      </c>
      <c r="N94" s="30">
        <f>N28*$C94</f>
        <v>1066.8926618999999</v>
      </c>
      <c r="O94" s="30">
        <f t="shared" si="48"/>
        <v>336.85612020000002</v>
      </c>
    </row>
    <row r="95" spans="1:1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48"/>
        <v>339.72182359999999</v>
      </c>
      <c r="K95" s="30">
        <f t="shared" si="48"/>
        <v>385.61193880000002</v>
      </c>
      <c r="L95" s="30">
        <f t="shared" si="48"/>
        <v>404.37458670000001</v>
      </c>
      <c r="M95" s="30">
        <f t="shared" si="48"/>
        <v>442.87149110000001</v>
      </c>
      <c r="N95" s="30">
        <f t="shared" si="48"/>
        <v>480.82471770000001</v>
      </c>
      <c r="O95" s="30">
        <f t="shared" si="48"/>
        <v>555.79691030000004</v>
      </c>
    </row>
    <row r="96" spans="1:1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48"/>
        <v>820.22232020000001</v>
      </c>
      <c r="K96" s="30">
        <f t="shared" si="48"/>
        <v>966.15257939999992</v>
      </c>
      <c r="L96" s="30">
        <f t="shared" si="48"/>
        <v>534.16883310000003</v>
      </c>
      <c r="M96" s="30">
        <f t="shared" si="48"/>
        <v>631.6814071</v>
      </c>
      <c r="N96" s="30">
        <f t="shared" si="48"/>
        <v>989.36726769999996</v>
      </c>
      <c r="O96" s="30">
        <f t="shared" si="48"/>
        <v>1209.5109272</v>
      </c>
    </row>
    <row r="97" spans="1:1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49">J33*$C99</f>
        <v>4.7766700000000002</v>
      </c>
      <c r="K99" s="30">
        <f t="shared" si="49"/>
        <v>2.1636299999999999</v>
      </c>
      <c r="L99" s="30">
        <f t="shared" si="49"/>
        <v>3.1777299999999999</v>
      </c>
      <c r="M99" s="30">
        <f t="shared" si="49"/>
        <v>6.0398699999999996</v>
      </c>
      <c r="N99" s="30">
        <f t="shared" si="49"/>
        <v>0</v>
      </c>
      <c r="O99" s="30">
        <f t="shared" si="49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49"/>
        <v>316.95992309999997</v>
      </c>
      <c r="K100" s="30">
        <f t="shared" si="49"/>
        <v>210.41327910000001</v>
      </c>
      <c r="L100" s="30">
        <f t="shared" si="49"/>
        <v>434.06861560000004</v>
      </c>
      <c r="M100" s="30">
        <f t="shared" si="49"/>
        <v>577.78095240000005</v>
      </c>
      <c r="N100" s="30">
        <f t="shared" si="49"/>
        <v>218.75630689999997</v>
      </c>
      <c r="O100" s="30">
        <f t="shared" si="49"/>
        <v>481.33749550000005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49"/>
        <v>28.806265</v>
      </c>
      <c r="K101" s="30">
        <f t="shared" si="49"/>
        <v>86.624709999999993</v>
      </c>
      <c r="L101" s="30">
        <f t="shared" si="49"/>
        <v>80.183261299999998</v>
      </c>
      <c r="M101" s="30">
        <f t="shared" si="49"/>
        <v>87.101420500000003</v>
      </c>
      <c r="N101" s="30">
        <f t="shared" si="49"/>
        <v>139.45090199999999</v>
      </c>
      <c r="O101" s="30">
        <f t="shared" si="49"/>
        <v>103.4076172</v>
      </c>
    </row>
    <row r="102" spans="1:1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49"/>
        <v>101.14244699999999</v>
      </c>
      <c r="K102" s="30">
        <f t="shared" si="49"/>
        <v>101.28994449999999</v>
      </c>
      <c r="L102" s="30">
        <f t="shared" si="49"/>
        <v>89.393007400000002</v>
      </c>
      <c r="M102" s="30">
        <f t="shared" si="49"/>
        <v>110.34602199999999</v>
      </c>
      <c r="N102" s="30">
        <f t="shared" si="49"/>
        <v>115.33865</v>
      </c>
      <c r="O102" s="30">
        <f t="shared" si="49"/>
        <v>140.27282</v>
      </c>
    </row>
    <row r="103" spans="1:1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49"/>
        <v>90.299892400000004</v>
      </c>
      <c r="K103" s="30">
        <f t="shared" si="49"/>
        <v>83.539873700000001</v>
      </c>
      <c r="L103" s="30">
        <f t="shared" si="49"/>
        <v>72.72937859999999</v>
      </c>
      <c r="M103" s="30">
        <f t="shared" si="49"/>
        <v>90.860051999999996</v>
      </c>
      <c r="N103" s="30">
        <f t="shared" si="49"/>
        <v>143.07134119999998</v>
      </c>
      <c r="O103" s="30">
        <f t="shared" si="49"/>
        <v>152.3156525</v>
      </c>
    </row>
    <row r="104" spans="1:15" ht="1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541.98519750000003</v>
      </c>
      <c r="K104" s="15">
        <f t="shared" ref="K104:O104" si="50">SUM(K99:K103)</f>
        <v>484.03143729999999</v>
      </c>
      <c r="L104" s="15">
        <f t="shared" si="50"/>
        <v>679.55199290000007</v>
      </c>
      <c r="M104" s="15">
        <f t="shared" si="50"/>
        <v>872.12831689999996</v>
      </c>
      <c r="N104" s="15">
        <f t="shared" si="50"/>
        <v>616.61720009999999</v>
      </c>
      <c r="O104" s="15">
        <f t="shared" si="50"/>
        <v>877.33358520000002</v>
      </c>
    </row>
    <row r="105" spans="1:1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51">J40*$C106</f>
        <v>195.79908699999999</v>
      </c>
      <c r="K106" s="96">
        <f t="shared" si="51"/>
        <v>245.70464269999999</v>
      </c>
      <c r="L106" s="96">
        <f t="shared" si="51"/>
        <v>60.732866100000003</v>
      </c>
      <c r="M106" s="96">
        <f t="shared" si="51"/>
        <v>65.136143500000003</v>
      </c>
      <c r="N106" s="96">
        <f t="shared" si="51"/>
        <v>3.7355000000000001E-3</v>
      </c>
      <c r="O106" s="96">
        <f t="shared" si="51"/>
        <v>0.34943000000000002</v>
      </c>
    </row>
    <row r="107" spans="1:1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51"/>
        <v>0</v>
      </c>
      <c r="K107" s="30">
        <f t="shared" si="51"/>
        <v>0</v>
      </c>
      <c r="L107" s="30">
        <f t="shared" si="51"/>
        <v>38.7627965</v>
      </c>
      <c r="M107" s="30">
        <f t="shared" si="51"/>
        <v>0</v>
      </c>
      <c r="N107" s="30">
        <f t="shared" si="51"/>
        <v>0</v>
      </c>
      <c r="O107" s="30">
        <f t="shared" si="51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51"/>
        <v>48.734862300000003</v>
      </c>
      <c r="K108" s="96">
        <f t="shared" si="51"/>
        <v>51.423682100000001</v>
      </c>
      <c r="L108" s="96">
        <f t="shared" si="51"/>
        <v>91.203657200000009</v>
      </c>
      <c r="M108" s="96">
        <f t="shared" si="51"/>
        <v>59.617841799999994</v>
      </c>
      <c r="N108" s="96">
        <f t="shared" si="51"/>
        <v>59.478539400000003</v>
      </c>
      <c r="O108" s="96">
        <f t="shared" si="51"/>
        <v>1725.8026834999998</v>
      </c>
    </row>
    <row r="109" spans="1:1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51"/>
        <v>568.08552129999998</v>
      </c>
      <c r="K109" s="96">
        <f t="shared" si="51"/>
        <v>198.77053099999998</v>
      </c>
      <c r="L109" s="96">
        <f t="shared" si="51"/>
        <v>531.26930599999992</v>
      </c>
      <c r="M109" s="96">
        <f t="shared" si="51"/>
        <v>621.38384280000002</v>
      </c>
      <c r="N109" s="96">
        <f t="shared" si="51"/>
        <v>791.62843659999987</v>
      </c>
      <c r="O109" s="96">
        <f t="shared" si="51"/>
        <v>0</v>
      </c>
    </row>
    <row r="110" spans="1:15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10029.7313428</v>
      </c>
      <c r="K110" s="15">
        <f t="shared" ref="K110:O110" si="52">K109+K108+K107+K106+K104+K96+K95+K94+K93+K92</f>
        <v>10822.959620900001</v>
      </c>
      <c r="L110" s="15">
        <f t="shared" si="52"/>
        <v>9957.0888044000003</v>
      </c>
      <c r="M110" s="15">
        <f t="shared" si="52"/>
        <v>10449.3812693</v>
      </c>
      <c r="N110" s="15">
        <f t="shared" si="52"/>
        <v>11695.983073399999</v>
      </c>
      <c r="O110" s="15">
        <f t="shared" si="52"/>
        <v>14543.393587499999</v>
      </c>
    </row>
    <row r="111" spans="1:1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53">J45*$C111</f>
        <v>0</v>
      </c>
      <c r="K111" s="89">
        <f t="shared" si="53"/>
        <v>0</v>
      </c>
      <c r="L111" s="89">
        <f t="shared" si="53"/>
        <v>0</v>
      </c>
      <c r="M111" s="89">
        <f t="shared" si="53"/>
        <v>0</v>
      </c>
      <c r="N111" s="89">
        <f t="shared" si="53"/>
        <v>0</v>
      </c>
      <c r="O111" s="89">
        <f t="shared" si="53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53"/>
        <v>0</v>
      </c>
      <c r="K112" s="89">
        <f t="shared" si="53"/>
        <v>0</v>
      </c>
      <c r="L112" s="89">
        <f t="shared" si="53"/>
        <v>22.481401699999999</v>
      </c>
      <c r="M112" s="89">
        <f t="shared" si="53"/>
        <v>0.49920900000000001</v>
      </c>
      <c r="N112" s="89">
        <f t="shared" si="53"/>
        <v>0</v>
      </c>
      <c r="O112" s="89">
        <f t="shared" si="53"/>
        <v>15.260639599999999</v>
      </c>
    </row>
    <row r="113" spans="1:1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53"/>
        <v>0</v>
      </c>
      <c r="K113" s="89">
        <f t="shared" si="53"/>
        <v>0</v>
      </c>
      <c r="L113" s="89">
        <f t="shared" si="53"/>
        <v>0</v>
      </c>
      <c r="M113" s="89">
        <f t="shared" si="53"/>
        <v>0</v>
      </c>
      <c r="N113" s="89">
        <f t="shared" si="53"/>
        <v>0</v>
      </c>
      <c r="O113" s="89">
        <f t="shared" si="53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53"/>
        <v>1116.1515923342763</v>
      </c>
      <c r="K114" s="30">
        <f t="shared" si="53"/>
        <v>1127.6358954497803</v>
      </c>
      <c r="L114" s="30">
        <f t="shared" si="53"/>
        <v>1200.0240039550235</v>
      </c>
      <c r="M114" s="30">
        <f t="shared" si="53"/>
        <v>1235.6141243542331</v>
      </c>
      <c r="N114" s="30">
        <f t="shared" si="53"/>
        <v>1262.9559645122145</v>
      </c>
      <c r="O114" s="30">
        <f t="shared" si="53"/>
        <v>1191.20152365786</v>
      </c>
    </row>
    <row r="115" spans="1:1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54">J50*$C116</f>
        <v>3.117245</v>
      </c>
      <c r="K116" s="30">
        <f t="shared" si="54"/>
        <v>2.2664499999999999</v>
      </c>
      <c r="L116" s="30">
        <f t="shared" si="54"/>
        <v>2.9000400000000002</v>
      </c>
      <c r="M116" s="30">
        <f t="shared" si="54"/>
        <v>2.6487699999999998</v>
      </c>
      <c r="N116" s="30">
        <f t="shared" si="54"/>
        <v>1.7612500000000002</v>
      </c>
      <c r="O116" s="30">
        <f t="shared" si="54"/>
        <v>25.102978999999998</v>
      </c>
    </row>
    <row r="117" spans="1:1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54"/>
        <v>42.70722</v>
      </c>
      <c r="K117" s="30">
        <f t="shared" si="54"/>
        <v>49.43683</v>
      </c>
      <c r="L117" s="30">
        <f t="shared" si="54"/>
        <v>41.666359999999997</v>
      </c>
      <c r="M117" s="30">
        <f t="shared" si="54"/>
        <v>24.670870000000001</v>
      </c>
      <c r="N117" s="30">
        <f t="shared" si="54"/>
        <v>20.72223</v>
      </c>
      <c r="O117" s="30">
        <f t="shared" si="54"/>
        <v>5.2837500000000004</v>
      </c>
    </row>
    <row r="118" spans="1:1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54"/>
        <v>47.30294</v>
      </c>
      <c r="K118" s="30">
        <f t="shared" si="54"/>
        <v>29.45524</v>
      </c>
      <c r="L118" s="30">
        <f t="shared" si="54"/>
        <v>21.026879999999998</v>
      </c>
      <c r="M118" s="30">
        <f t="shared" si="54"/>
        <v>22.362839999999998</v>
      </c>
      <c r="N118" s="30">
        <f t="shared" si="54"/>
        <v>36.250635000000003</v>
      </c>
      <c r="O118" s="30">
        <f t="shared" si="54"/>
        <v>39.030009999999997</v>
      </c>
    </row>
    <row r="119" spans="1:1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54"/>
        <v>28.841225000000001</v>
      </c>
      <c r="K119" s="30">
        <f t="shared" si="54"/>
        <v>34.082099100000001</v>
      </c>
      <c r="L119" s="30">
        <f t="shared" si="54"/>
        <v>72.847499999999997</v>
      </c>
      <c r="M119" s="30">
        <f t="shared" si="54"/>
        <v>88.018090000000001</v>
      </c>
      <c r="N119" s="30">
        <f t="shared" si="54"/>
        <v>61.628621099999997</v>
      </c>
      <c r="O119" s="30">
        <f t="shared" si="54"/>
        <v>16.589361699999998</v>
      </c>
    </row>
    <row r="120" spans="1:1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54"/>
        <v>41.822023000000002</v>
      </c>
      <c r="K120" s="30">
        <f t="shared" si="54"/>
        <v>54.848465499999996</v>
      </c>
      <c r="L120" s="30">
        <f t="shared" si="54"/>
        <v>59.638022599999999</v>
      </c>
      <c r="M120" s="30">
        <f t="shared" si="54"/>
        <v>52.364360499999997</v>
      </c>
      <c r="N120" s="30">
        <f t="shared" si="54"/>
        <v>55.0962447</v>
      </c>
      <c r="O120" s="30">
        <f t="shared" si="54"/>
        <v>69.280720000000002</v>
      </c>
    </row>
    <row r="121" spans="1:1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54"/>
        <v>19.994219999999999</v>
      </c>
      <c r="K121" s="30">
        <f t="shared" si="54"/>
        <v>25.59158</v>
      </c>
      <c r="L121" s="30">
        <f t="shared" si="54"/>
        <v>33.874200000000002</v>
      </c>
      <c r="M121" s="30">
        <f t="shared" si="54"/>
        <v>10.620660000000001</v>
      </c>
      <c r="N121" s="30">
        <f t="shared" si="54"/>
        <v>19.002590000000001</v>
      </c>
      <c r="O121" s="30">
        <f t="shared" si="54"/>
        <v>23.02703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54"/>
        <v>0</v>
      </c>
      <c r="K122" s="96">
        <f t="shared" si="54"/>
        <v>0</v>
      </c>
      <c r="L122" s="96">
        <f t="shared" si="54"/>
        <v>0</v>
      </c>
      <c r="M122" s="96">
        <f t="shared" si="54"/>
        <v>0</v>
      </c>
      <c r="N122" s="96">
        <f t="shared" si="54"/>
        <v>0</v>
      </c>
      <c r="O122" s="96">
        <f t="shared" si="54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54"/>
        <v>0</v>
      </c>
      <c r="K123" s="89">
        <f t="shared" si="54"/>
        <v>-4.9843700000000002</v>
      </c>
      <c r="L123" s="89">
        <f t="shared" si="54"/>
        <v>-12.077358700000001</v>
      </c>
      <c r="M123" s="89">
        <f t="shared" si="54"/>
        <v>-39.661857300000001</v>
      </c>
      <c r="N123" s="89">
        <f t="shared" si="54"/>
        <v>-19.327193399999999</v>
      </c>
      <c r="O123" s="89">
        <f t="shared" si="54"/>
        <v>-46.738060999999995</v>
      </c>
    </row>
    <row r="124" spans="1:1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54"/>
        <v>1.35669</v>
      </c>
      <c r="K124" s="30">
        <f t="shared" si="54"/>
        <v>0.90556999999999999</v>
      </c>
      <c r="L124" s="30">
        <f t="shared" si="54"/>
        <v>0.12776999999999999</v>
      </c>
      <c r="M124" s="30">
        <f t="shared" si="54"/>
        <v>8.4000000000000005E-2</v>
      </c>
      <c r="N124" s="30">
        <f t="shared" si="54"/>
        <v>0.461175</v>
      </c>
      <c r="O124" s="30">
        <f t="shared" si="54"/>
        <v>0.23563999999999999</v>
      </c>
    </row>
    <row r="125" spans="1:1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54"/>
        <v>19.08127</v>
      </c>
      <c r="K125" s="30">
        <f t="shared" si="54"/>
        <v>51.298479999999998</v>
      </c>
      <c r="L125" s="30">
        <f t="shared" si="54"/>
        <v>17.19425</v>
      </c>
      <c r="M125" s="30">
        <f t="shared" si="54"/>
        <v>32.478119999999997</v>
      </c>
      <c r="N125" s="30">
        <f t="shared" si="54"/>
        <v>13.062810000000001</v>
      </c>
      <c r="O125" s="30">
        <f t="shared" si="54"/>
        <v>24.34685</v>
      </c>
    </row>
    <row r="126" spans="1:1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54"/>
        <v>5.385816600000001</v>
      </c>
      <c r="K126" s="30">
        <f t="shared" si="54"/>
        <v>3.899519999999999</v>
      </c>
      <c r="L126" s="30">
        <f t="shared" si="54"/>
        <v>11.89132</v>
      </c>
      <c r="M126" s="30">
        <f t="shared" si="54"/>
        <v>14.206000000000003</v>
      </c>
      <c r="N126" s="30">
        <f t="shared" si="54"/>
        <v>8.2795400000000008</v>
      </c>
      <c r="O126" s="30">
        <f t="shared" si="54"/>
        <v>16.718020000000003</v>
      </c>
    </row>
    <row r="127" spans="1:1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54"/>
        <v>20.459831900000001</v>
      </c>
      <c r="K127" s="30">
        <f t="shared" si="54"/>
        <v>25.479255899999998</v>
      </c>
      <c r="L127" s="30">
        <f t="shared" si="54"/>
        <v>30.842187500000001</v>
      </c>
      <c r="M127" s="30">
        <f t="shared" si="54"/>
        <v>40.493441400000002</v>
      </c>
      <c r="N127" s="30">
        <f t="shared" si="54"/>
        <v>38.221343699999998</v>
      </c>
      <c r="O127" s="30">
        <f t="shared" si="54"/>
        <v>50.305265399999996</v>
      </c>
    </row>
    <row r="128" spans="1:1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54"/>
        <v>26.272597000000001</v>
      </c>
      <c r="K128" s="30">
        <f t="shared" si="54"/>
        <v>38.314124999999997</v>
      </c>
      <c r="L128" s="30">
        <f t="shared" si="54"/>
        <v>23.0840663</v>
      </c>
      <c r="M128" s="30">
        <f t="shared" si="54"/>
        <v>11.313278200000001</v>
      </c>
      <c r="N128" s="30">
        <f t="shared" si="54"/>
        <v>24.489178200000001</v>
      </c>
      <c r="O128" s="30">
        <f t="shared" si="54"/>
        <v>11.959126499999998</v>
      </c>
    </row>
    <row r="129" spans="1:15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54"/>
        <v>179.35524490000003</v>
      </c>
      <c r="K129" s="30">
        <f t="shared" si="54"/>
        <v>173.01944630000003</v>
      </c>
      <c r="L129" s="30">
        <f t="shared" si="54"/>
        <v>216.76711450000002</v>
      </c>
      <c r="M129" s="30">
        <f t="shared" si="54"/>
        <v>201.64964140000018</v>
      </c>
      <c r="N129" s="30">
        <f t="shared" si="54"/>
        <v>290.29750780000006</v>
      </c>
      <c r="O129" s="30">
        <f t="shared" si="54"/>
        <v>495.79165950000015</v>
      </c>
    </row>
    <row r="130" spans="1:15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435.69632339999998</v>
      </c>
      <c r="K130" s="15">
        <f t="shared" ref="K130:O130" si="55">SUM(K116:K129)</f>
        <v>483.61269179999999</v>
      </c>
      <c r="L130" s="15">
        <f t="shared" si="55"/>
        <v>519.7823522000001</v>
      </c>
      <c r="M130" s="15">
        <f t="shared" si="55"/>
        <v>461.24821420000018</v>
      </c>
      <c r="N130" s="15">
        <f t="shared" si="55"/>
        <v>549.94593210000016</v>
      </c>
      <c r="O130" s="15">
        <f t="shared" si="55"/>
        <v>730.93235110000012</v>
      </c>
    </row>
    <row r="131" spans="1:15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17652.463689534277</v>
      </c>
      <c r="K131" s="15">
        <f t="shared" ref="K131:O131" si="56">K130+K114+K113+K112+K111+K90+K79+K78+K77+K76+K75+K110</f>
        <v>18892.676034349781</v>
      </c>
      <c r="L131" s="15">
        <f t="shared" si="56"/>
        <v>18200.141319055023</v>
      </c>
      <c r="M131" s="15">
        <f t="shared" si="56"/>
        <v>19619.891203054234</v>
      </c>
      <c r="N131" s="15">
        <f t="shared" si="56"/>
        <v>21347.088729812214</v>
      </c>
      <c r="O131" s="15">
        <f t="shared" si="56"/>
        <v>24573.946818257857</v>
      </c>
    </row>
    <row r="132" spans="1:15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57">J66*$C132</f>
        <v>-37.183084100000002</v>
      </c>
      <c r="K132" s="30">
        <f t="shared" si="57"/>
        <v>-34.329810500000001</v>
      </c>
      <c r="L132" s="30">
        <f t="shared" si="57"/>
        <v>-40.452465199999999</v>
      </c>
      <c r="M132" s="30">
        <f t="shared" si="57"/>
        <v>-45.107091199999992</v>
      </c>
      <c r="N132" s="30">
        <f t="shared" si="57"/>
        <v>-56.554357199999998</v>
      </c>
      <c r="O132" s="30">
        <f t="shared" si="57"/>
        <v>-34.826315399999999</v>
      </c>
    </row>
    <row r="133" spans="1:15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17615.280605434276</v>
      </c>
      <c r="K133" s="15">
        <f t="shared" ref="K133:O133" si="58">K131+K132</f>
        <v>18858.346223849781</v>
      </c>
      <c r="L133" s="15">
        <f t="shared" si="58"/>
        <v>18159.688853855023</v>
      </c>
      <c r="M133" s="15">
        <f t="shared" si="58"/>
        <v>19574.784111854235</v>
      </c>
      <c r="N133" s="15">
        <f t="shared" si="58"/>
        <v>21290.534372612216</v>
      </c>
      <c r="O133" s="15">
        <f t="shared" si="58"/>
        <v>24539.120502857855</v>
      </c>
    </row>
    <row r="134" spans="1:15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59">J68*$C134</f>
        <v>0</v>
      </c>
      <c r="K134" s="89">
        <f t="shared" si="59"/>
        <v>0</v>
      </c>
      <c r="L134" s="89">
        <f t="shared" si="59"/>
        <v>0</v>
      </c>
      <c r="M134" s="89">
        <f t="shared" si="59"/>
        <v>0</v>
      </c>
      <c r="N134" s="89">
        <f t="shared" si="59"/>
        <v>0</v>
      </c>
      <c r="O134" s="89">
        <f t="shared" si="59"/>
        <v>0</v>
      </c>
    </row>
    <row r="135" spans="1:15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17615.280605434276</v>
      </c>
      <c r="K135" s="83">
        <f t="shared" ref="K135:O136" si="60">K134+K133</f>
        <v>18858.346223849781</v>
      </c>
      <c r="L135" s="83">
        <f t="shared" si="60"/>
        <v>18159.688853855023</v>
      </c>
      <c r="M135" s="83">
        <f t="shared" si="60"/>
        <v>19574.784111854235</v>
      </c>
      <c r="N135" s="83">
        <f t="shared" si="60"/>
        <v>21290.534372612216</v>
      </c>
      <c r="O135" s="83">
        <f t="shared" si="60"/>
        <v>24539.120502857855</v>
      </c>
    </row>
    <row r="136" spans="1:15" ht="1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3">
        <f>J135+J134</f>
        <v>17615.280605434276</v>
      </c>
      <c r="K136" s="83">
        <f t="shared" si="60"/>
        <v>18858.346223849781</v>
      </c>
      <c r="L136" s="83">
        <f t="shared" si="60"/>
        <v>18159.688853855023</v>
      </c>
      <c r="M136" s="83">
        <f t="shared" si="60"/>
        <v>19574.784111854235</v>
      </c>
      <c r="N136" s="83">
        <f t="shared" si="60"/>
        <v>21290.534372612216</v>
      </c>
      <c r="O136" s="83">
        <f t="shared" si="60"/>
        <v>24539.120502857855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61">J135/J7</f>
        <v>40.034728648714264</v>
      </c>
      <c r="K139" s="93">
        <f t="shared" si="61"/>
        <v>42.859877781476776</v>
      </c>
      <c r="L139" s="93">
        <f t="shared" si="61"/>
        <v>41.272020122397777</v>
      </c>
      <c r="M139" s="93">
        <f t="shared" si="61"/>
        <v>44.488145708759625</v>
      </c>
      <c r="N139" s="93">
        <f t="shared" si="61"/>
        <v>48.38757811957322</v>
      </c>
      <c r="O139" s="93">
        <f t="shared" si="61"/>
        <v>55.770728415586035</v>
      </c>
    </row>
    <row r="140" spans="1:15">
      <c r="J140" s="161"/>
      <c r="K140" s="162"/>
      <c r="L140" s="162"/>
      <c r="M140" s="162"/>
      <c r="N140" s="161">
        <f>N29/10/N7</f>
        <v>0.10927834493181818</v>
      </c>
      <c r="O140" s="93"/>
    </row>
    <row r="143" spans="1:15" ht="15.75">
      <c r="A143" s="140" t="s">
        <v>160</v>
      </c>
      <c r="B143" s="141" t="s">
        <v>161</v>
      </c>
      <c r="C143" s="142">
        <v>27.026949800000001</v>
      </c>
      <c r="D143" s="142">
        <v>33.619287299999996</v>
      </c>
      <c r="E143" s="142">
        <v>42.954169999999998</v>
      </c>
      <c r="F143" s="142">
        <v>41.269007999999999</v>
      </c>
      <c r="G143" s="142">
        <v>49.307020000000001</v>
      </c>
      <c r="H143" s="142">
        <v>69.264353299999996</v>
      </c>
    </row>
    <row r="144" spans="1:15" ht="15.75">
      <c r="A144" s="140" t="s">
        <v>162</v>
      </c>
      <c r="B144" s="141" t="s">
        <v>163</v>
      </c>
      <c r="C144" s="142">
        <v>0</v>
      </c>
      <c r="D144" s="142">
        <v>0</v>
      </c>
      <c r="E144" s="142">
        <v>0</v>
      </c>
      <c r="F144" s="142">
        <v>0</v>
      </c>
      <c r="G144" s="142">
        <v>1</v>
      </c>
      <c r="H144" s="142">
        <v>1</v>
      </c>
    </row>
    <row r="145" spans="1:8" ht="15.75">
      <c r="A145" s="140" t="s">
        <v>164</v>
      </c>
      <c r="B145" s="141" t="s">
        <v>165</v>
      </c>
      <c r="C145" s="142">
        <v>10.45973</v>
      </c>
      <c r="D145" s="142">
        <v>0</v>
      </c>
      <c r="E145" s="142">
        <v>6.3768099999999999</v>
      </c>
      <c r="F145" s="142">
        <v>37.41601</v>
      </c>
      <c r="G145" s="142">
        <v>22.452059999999999</v>
      </c>
      <c r="H145" s="142">
        <v>54.263969600000003</v>
      </c>
    </row>
    <row r="146" spans="1:8" ht="15.75">
      <c r="A146" s="140" t="s">
        <v>166</v>
      </c>
      <c r="B146" s="141" t="s">
        <v>167</v>
      </c>
      <c r="C146" s="142">
        <v>9.6469910000000016</v>
      </c>
      <c r="D146" s="142">
        <v>9.7977731000000006</v>
      </c>
      <c r="E146" s="142">
        <v>8.8627644000000014</v>
      </c>
      <c r="F146" s="142">
        <v>5.7499206000000003</v>
      </c>
      <c r="G146" s="142">
        <v>4.5119897</v>
      </c>
      <c r="H146" s="142">
        <v>4.7553616000000005</v>
      </c>
    </row>
    <row r="147" spans="1:8" ht="15.75">
      <c r="A147" s="140" t="s">
        <v>168</v>
      </c>
      <c r="B147" s="141" t="s">
        <v>169</v>
      </c>
      <c r="C147" s="142">
        <v>103.0134067</v>
      </c>
      <c r="D147" s="142">
        <v>100.13920379999999</v>
      </c>
      <c r="E147" s="142">
        <v>91.392759999999996</v>
      </c>
      <c r="F147" s="142">
        <v>98.217240699999991</v>
      </c>
      <c r="G147" s="142">
        <v>123.85791400000001</v>
      </c>
      <c r="H147" s="142">
        <v>142.27415059999998</v>
      </c>
    </row>
    <row r="148" spans="1:8" ht="15.75">
      <c r="A148" s="140" t="s">
        <v>170</v>
      </c>
      <c r="B148" s="141" t="s">
        <v>171</v>
      </c>
      <c r="C148" s="142">
        <v>6.9977600000000004</v>
      </c>
      <c r="D148" s="142">
        <v>5.5768500000000003</v>
      </c>
      <c r="E148" s="142">
        <v>36.652149999999999</v>
      </c>
      <c r="F148" s="142">
        <v>34.682299999999998</v>
      </c>
      <c r="G148" s="142">
        <v>111.94659</v>
      </c>
      <c r="H148" s="142">
        <v>13.840870000000001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1117.9172888999999</v>
      </c>
      <c r="G149" s="142">
        <v>-5.4257017000000003</v>
      </c>
      <c r="H149" s="142">
        <v>57.216440499999997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1.608376</v>
      </c>
      <c r="D151" s="142">
        <v>2.1491337000000001</v>
      </c>
      <c r="E151" s="142">
        <v>1.8575998999999999</v>
      </c>
      <c r="F151" s="142">
        <v>3.2945886</v>
      </c>
      <c r="G151" s="142">
        <v>20.134450600000001</v>
      </c>
      <c r="H151" s="142">
        <v>9.5522396000000001</v>
      </c>
    </row>
    <row r="152" spans="1:8" ht="15.75">
      <c r="A152" s="140" t="s">
        <v>178</v>
      </c>
      <c r="B152" s="141" t="s">
        <v>179</v>
      </c>
      <c r="C152" s="142">
        <v>20.602031400000016</v>
      </c>
      <c r="D152" s="142">
        <v>21.737198400000011</v>
      </c>
      <c r="E152" s="142">
        <v>28.670860200000021</v>
      </c>
      <c r="F152" s="142">
        <v>-18.979426499999818</v>
      </c>
      <c r="G152" s="142">
        <v>-41.912516499999924</v>
      </c>
      <c r="H152" s="142">
        <v>201.84071480000017</v>
      </c>
    </row>
  </sheetData>
  <mergeCells count="7">
    <mergeCell ref="J4:N4"/>
    <mergeCell ref="J73:N73"/>
    <mergeCell ref="F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scale="9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2"/>
  <sheetViews>
    <sheetView workbookViewId="0">
      <selection activeCell="G14" sqref="G14"/>
    </sheetView>
  </sheetViews>
  <sheetFormatPr defaultColWidth="8.85546875" defaultRowHeight="14.25"/>
  <cols>
    <col min="1" max="1" width="6.7109375" style="1" bestFit="1" customWidth="1"/>
    <col min="2" max="2" width="32.28515625" style="1" bestFit="1" customWidth="1"/>
    <col min="3" max="7" width="9.28515625" style="1" customWidth="1"/>
    <col min="8" max="8" width="9.42578125" style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180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201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89" t="s">
        <v>182</v>
      </c>
      <c r="G7" s="389"/>
      <c r="J7" s="1">
        <f>C72</f>
        <v>0</v>
      </c>
      <c r="K7" s="1">
        <f t="shared" ref="K7:O7" si="0">D72</f>
        <v>0</v>
      </c>
      <c r="L7" s="1">
        <f t="shared" si="0"/>
        <v>0</v>
      </c>
      <c r="M7" s="1">
        <f t="shared" si="0"/>
        <v>800</v>
      </c>
      <c r="N7" s="1">
        <f t="shared" si="0"/>
        <v>800</v>
      </c>
      <c r="O7" s="1">
        <f t="shared" si="0"/>
        <v>800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8"/>
      <c r="D9" s="8"/>
      <c r="E9" s="8"/>
      <c r="F9" s="8">
        <v>238.95209150000002</v>
      </c>
      <c r="G9" s="8">
        <v>298.35240479999999</v>
      </c>
      <c r="H9" s="142">
        <v>349.36748700000004</v>
      </c>
      <c r="J9" s="49"/>
      <c r="K9" s="49"/>
      <c r="L9" s="49"/>
      <c r="M9" s="49">
        <f t="shared" ref="M9:O13" si="1">F9*M$7/M$72</f>
        <v>238.95209150000002</v>
      </c>
      <c r="N9" s="49">
        <f t="shared" si="1"/>
        <v>298.35240479999999</v>
      </c>
      <c r="O9" s="49">
        <f t="shared" si="1"/>
        <v>349.36748700000004</v>
      </c>
    </row>
    <row r="10" spans="1:15" ht="15.75">
      <c r="A10" s="6">
        <v>2</v>
      </c>
      <c r="B10" s="7" t="s">
        <v>82</v>
      </c>
      <c r="C10" s="8"/>
      <c r="D10" s="8"/>
      <c r="E10" s="8"/>
      <c r="F10" s="8">
        <v>360.09557619999998</v>
      </c>
      <c r="G10" s="8">
        <v>1027.5349112000001</v>
      </c>
      <c r="H10" s="142">
        <v>1346.5944747000001</v>
      </c>
      <c r="J10" s="49"/>
      <c r="K10" s="49"/>
      <c r="L10" s="49"/>
      <c r="M10" s="49">
        <f t="shared" si="1"/>
        <v>360.09557619999998</v>
      </c>
      <c r="N10" s="49">
        <f t="shared" si="1"/>
        <v>1027.5349112000001</v>
      </c>
      <c r="O10" s="49">
        <f t="shared" si="1"/>
        <v>1346.5944747000001</v>
      </c>
    </row>
    <row r="11" spans="1:15" ht="15.75">
      <c r="A11" s="6">
        <v>3</v>
      </c>
      <c r="B11" s="7" t="s">
        <v>83</v>
      </c>
      <c r="C11" s="8"/>
      <c r="D11" s="8"/>
      <c r="E11" s="8"/>
      <c r="F11" s="8">
        <v>598.60760000000005</v>
      </c>
      <c r="G11" s="8">
        <v>838.95066999999995</v>
      </c>
      <c r="H11" s="142">
        <v>762.41211999999996</v>
      </c>
      <c r="J11" s="49"/>
      <c r="K11" s="49"/>
      <c r="L11" s="49"/>
      <c r="M11" s="49">
        <f t="shared" si="1"/>
        <v>598.60760000000005</v>
      </c>
      <c r="N11" s="49">
        <f t="shared" si="1"/>
        <v>838.95066999999995</v>
      </c>
      <c r="O11" s="49">
        <f t="shared" si="1"/>
        <v>762.41211999999996</v>
      </c>
    </row>
    <row r="12" spans="1:15" ht="15.75">
      <c r="A12" s="6">
        <v>4</v>
      </c>
      <c r="B12" s="7" t="s">
        <v>84</v>
      </c>
      <c r="C12" s="8"/>
      <c r="D12" s="8"/>
      <c r="E12" s="8"/>
      <c r="F12" s="8">
        <v>912.42096749999996</v>
      </c>
      <c r="G12" s="8">
        <v>1596.4515636000001</v>
      </c>
      <c r="H12" s="142">
        <v>1796.1121656</v>
      </c>
      <c r="J12" s="49"/>
      <c r="K12" s="49"/>
      <c r="L12" s="49"/>
      <c r="M12" s="49">
        <f t="shared" si="1"/>
        <v>912.42096749999996</v>
      </c>
      <c r="N12" s="49">
        <f t="shared" si="1"/>
        <v>1596.4515636000003</v>
      </c>
      <c r="O12" s="49">
        <f t="shared" si="1"/>
        <v>1796.1121656</v>
      </c>
    </row>
    <row r="13" spans="1:15" ht="15.75">
      <c r="A13" s="6">
        <v>5</v>
      </c>
      <c r="B13" s="7" t="s">
        <v>85</v>
      </c>
      <c r="C13" s="8"/>
      <c r="D13" s="9"/>
      <c r="E13" s="9"/>
      <c r="F13" s="9">
        <v>0</v>
      </c>
      <c r="G13" s="9">
        <v>0</v>
      </c>
      <c r="H13" s="150">
        <v>0</v>
      </c>
      <c r="J13" s="49"/>
      <c r="K13" s="49"/>
      <c r="L13" s="49"/>
      <c r="M13" s="49">
        <f t="shared" si="1"/>
        <v>0</v>
      </c>
      <c r="N13" s="49">
        <f t="shared" si="1"/>
        <v>0</v>
      </c>
      <c r="O13" s="49">
        <f t="shared" si="1"/>
        <v>0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/>
      <c r="D15" s="8"/>
      <c r="E15" s="8"/>
      <c r="F15" s="8">
        <v>75.990790000000004</v>
      </c>
      <c r="G15" s="8">
        <v>47.731879999999997</v>
      </c>
      <c r="H15" s="142">
        <v>57.004480000000001</v>
      </c>
      <c r="J15" s="49"/>
      <c r="K15" s="49"/>
      <c r="L15" s="49"/>
      <c r="M15" s="49">
        <f t="shared" ref="M15:M23" si="2">F15*M$7/M$72</f>
        <v>75.990790000000004</v>
      </c>
      <c r="N15" s="49">
        <f t="shared" ref="N15:N23" si="3">G15*N$7/N$72</f>
        <v>47.731880000000004</v>
      </c>
      <c r="O15" s="49">
        <f t="shared" ref="O15:O23" si="4">H15*O$7/O$72</f>
        <v>57.004480000000001</v>
      </c>
    </row>
    <row r="16" spans="1:15" ht="15.75">
      <c r="A16" s="10">
        <v>6.2</v>
      </c>
      <c r="B16" s="7" t="s">
        <v>88</v>
      </c>
      <c r="C16" s="8"/>
      <c r="D16" s="8"/>
      <c r="E16" s="8"/>
      <c r="F16" s="8">
        <v>174.32249999999999</v>
      </c>
      <c r="G16" s="8">
        <v>231.27864</v>
      </c>
      <c r="H16" s="142">
        <v>100.6786333</v>
      </c>
      <c r="J16" s="49"/>
      <c r="K16" s="49"/>
      <c r="L16" s="49"/>
      <c r="M16" s="49">
        <f t="shared" si="2"/>
        <v>174.32249999999999</v>
      </c>
      <c r="N16" s="49">
        <f t="shared" si="3"/>
        <v>231.27864000000002</v>
      </c>
      <c r="O16" s="49">
        <f t="shared" si="4"/>
        <v>100.6786333</v>
      </c>
    </row>
    <row r="17" spans="1:15" ht="15.75">
      <c r="A17" s="10">
        <v>6.3</v>
      </c>
      <c r="B17" s="7" t="s">
        <v>89</v>
      </c>
      <c r="C17" s="8"/>
      <c r="D17" s="8"/>
      <c r="E17" s="8"/>
      <c r="F17" s="8">
        <v>172.89523740000001</v>
      </c>
      <c r="G17" s="8">
        <v>183.65730619999997</v>
      </c>
      <c r="H17" s="142">
        <v>175.809427</v>
      </c>
      <c r="J17" s="49"/>
      <c r="K17" s="49"/>
      <c r="L17" s="49"/>
      <c r="M17" s="49">
        <f t="shared" si="2"/>
        <v>172.89523740000001</v>
      </c>
      <c r="N17" s="49">
        <f t="shared" si="3"/>
        <v>183.65730619999994</v>
      </c>
      <c r="O17" s="49">
        <f t="shared" si="4"/>
        <v>175.809427</v>
      </c>
    </row>
    <row r="18" spans="1:15" ht="15.75">
      <c r="A18" s="10">
        <v>6.4</v>
      </c>
      <c r="B18" s="7" t="s">
        <v>90</v>
      </c>
      <c r="C18" s="8"/>
      <c r="D18" s="8"/>
      <c r="E18" s="8"/>
      <c r="F18" s="8">
        <v>33.5835121</v>
      </c>
      <c r="G18" s="8">
        <v>79.067855100000003</v>
      </c>
      <c r="H18" s="142">
        <v>89.941428200000004</v>
      </c>
      <c r="J18" s="49"/>
      <c r="K18" s="49"/>
      <c r="L18" s="49"/>
      <c r="M18" s="49">
        <f t="shared" si="2"/>
        <v>33.5835121</v>
      </c>
      <c r="N18" s="49">
        <f t="shared" si="3"/>
        <v>79.067855100000003</v>
      </c>
      <c r="O18" s="49">
        <f t="shared" si="4"/>
        <v>89.941428200000004</v>
      </c>
    </row>
    <row r="19" spans="1:15" s="14" customFormat="1" ht="15.75">
      <c r="A19" s="11">
        <v>6.5</v>
      </c>
      <c r="B19" s="12" t="s">
        <v>91</v>
      </c>
      <c r="C19" s="13"/>
      <c r="D19" s="13"/>
      <c r="E19" s="13"/>
      <c r="F19" s="13">
        <v>4.9764900000000001</v>
      </c>
      <c r="G19" s="13">
        <v>23.23038</v>
      </c>
      <c r="H19" s="142">
        <v>19.54006</v>
      </c>
      <c r="J19" s="49"/>
      <c r="K19" s="49"/>
      <c r="L19" s="49"/>
      <c r="M19" s="49">
        <f t="shared" si="2"/>
        <v>4.9764900000000001</v>
      </c>
      <c r="N19" s="49">
        <f t="shared" si="3"/>
        <v>23.23038</v>
      </c>
      <c r="O19" s="49">
        <f t="shared" si="4"/>
        <v>19.54006</v>
      </c>
    </row>
    <row r="20" spans="1:15" ht="15.75">
      <c r="A20" s="10">
        <v>6.6</v>
      </c>
      <c r="B20" s="7" t="s">
        <v>92</v>
      </c>
      <c r="C20" s="8"/>
      <c r="D20" s="8"/>
      <c r="E20" s="8"/>
      <c r="F20" s="8">
        <v>0</v>
      </c>
      <c r="G20" s="8">
        <v>0</v>
      </c>
      <c r="H20" s="142">
        <v>0</v>
      </c>
      <c r="J20" s="49"/>
      <c r="K20" s="49"/>
      <c r="L20" s="49"/>
      <c r="M20" s="49">
        <f t="shared" si="2"/>
        <v>0</v>
      </c>
      <c r="N20" s="49">
        <f t="shared" si="3"/>
        <v>0</v>
      </c>
      <c r="O20" s="49">
        <f t="shared" si="4"/>
        <v>0</v>
      </c>
    </row>
    <row r="21" spans="1:15" ht="15.75">
      <c r="A21" s="10">
        <v>6.7</v>
      </c>
      <c r="B21" s="7" t="s">
        <v>93</v>
      </c>
      <c r="C21" s="8"/>
      <c r="D21" s="8"/>
      <c r="E21" s="8"/>
      <c r="F21" s="8">
        <v>0</v>
      </c>
      <c r="G21" s="8">
        <v>0</v>
      </c>
      <c r="H21" s="142">
        <v>0</v>
      </c>
      <c r="J21" s="49"/>
      <c r="K21" s="49"/>
      <c r="L21" s="49"/>
      <c r="M21" s="49">
        <f t="shared" si="2"/>
        <v>0</v>
      </c>
      <c r="N21" s="49">
        <f t="shared" si="3"/>
        <v>0</v>
      </c>
      <c r="O21" s="49">
        <f t="shared" si="4"/>
        <v>0</v>
      </c>
    </row>
    <row r="22" spans="1:15" ht="15.75">
      <c r="A22" s="10">
        <v>6.8</v>
      </c>
      <c r="B22" s="7" t="s">
        <v>94</v>
      </c>
      <c r="C22" s="8"/>
      <c r="D22" s="8"/>
      <c r="E22" s="8"/>
      <c r="F22" s="8">
        <v>34.835537500000001</v>
      </c>
      <c r="G22" s="8">
        <v>87.998980299999999</v>
      </c>
      <c r="H22" s="142">
        <v>34.568230299999996</v>
      </c>
      <c r="J22" s="49"/>
      <c r="K22" s="49"/>
      <c r="L22" s="49"/>
      <c r="M22" s="49">
        <f t="shared" si="2"/>
        <v>34.835537500000001</v>
      </c>
      <c r="N22" s="49">
        <f t="shared" si="3"/>
        <v>87.998980299999999</v>
      </c>
      <c r="O22" s="49">
        <f t="shared" si="4"/>
        <v>34.568230299999996</v>
      </c>
    </row>
    <row r="23" spans="1:15" ht="15.75">
      <c r="A23" s="10">
        <v>6.9</v>
      </c>
      <c r="B23" s="7" t="s">
        <v>95</v>
      </c>
      <c r="C23" s="8"/>
      <c r="D23" s="8"/>
      <c r="E23" s="8"/>
      <c r="F23" s="8">
        <v>0</v>
      </c>
      <c r="G23" s="8">
        <v>35.006999999999998</v>
      </c>
      <c r="H23" s="142">
        <v>35.200000000000003</v>
      </c>
      <c r="J23" s="49"/>
      <c r="K23" s="49"/>
      <c r="L23" s="49"/>
      <c r="M23" s="49">
        <f t="shared" si="2"/>
        <v>0</v>
      </c>
      <c r="N23" s="49">
        <f t="shared" si="3"/>
        <v>35.006999999999998</v>
      </c>
      <c r="O23" s="49">
        <f t="shared" si="4"/>
        <v>35.200000000000003</v>
      </c>
    </row>
    <row r="24" spans="1:15" ht="15.75">
      <c r="A24" s="10"/>
      <c r="B24" s="7" t="s">
        <v>96</v>
      </c>
      <c r="C24" s="20"/>
      <c r="D24" s="20"/>
      <c r="E24" s="20"/>
      <c r="F24" s="20">
        <v>496.60406699999999</v>
      </c>
      <c r="G24" s="20">
        <v>687.97204159999978</v>
      </c>
      <c r="H24" s="146">
        <f t="shared" ref="H24" si="5">+SUM(H15:H23)</f>
        <v>512.74225879999995</v>
      </c>
      <c r="J24" s="15"/>
      <c r="K24" s="15"/>
      <c r="L24" s="15"/>
      <c r="M24" s="15">
        <f t="shared" ref="M24:O24" si="6">SUM(M15:M23)</f>
        <v>496.60406699999999</v>
      </c>
      <c r="N24" s="15">
        <f t="shared" si="6"/>
        <v>687.9720415999999</v>
      </c>
      <c r="O24" s="15">
        <f t="shared" si="6"/>
        <v>512.74225879999995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/>
      <c r="D26" s="8"/>
      <c r="E26" s="8"/>
      <c r="F26" s="8">
        <v>1343.6969374</v>
      </c>
      <c r="G26" s="8">
        <v>2473.9763379000001</v>
      </c>
      <c r="H26" s="142">
        <v>2652.9325741999996</v>
      </c>
      <c r="J26" s="49"/>
      <c r="K26" s="49"/>
      <c r="L26" s="49"/>
      <c r="M26" s="49">
        <f t="shared" ref="M26:O30" si="7">F26*M$5/M$71</f>
        <v>1343.6969374</v>
      </c>
      <c r="N26" s="49">
        <f t="shared" si="7"/>
        <v>2473.9763379000001</v>
      </c>
      <c r="O26" s="49">
        <f t="shared" si="7"/>
        <v>2652.9325741999996</v>
      </c>
    </row>
    <row r="27" spans="1:15" ht="15.75">
      <c r="A27" s="10" t="s">
        <v>100</v>
      </c>
      <c r="B27" s="7" t="s">
        <v>101</v>
      </c>
      <c r="C27" s="8"/>
      <c r="D27" s="8"/>
      <c r="E27" s="8"/>
      <c r="F27" s="8">
        <v>217.07211000000001</v>
      </c>
      <c r="G27" s="8">
        <v>180.80285480000001</v>
      </c>
      <c r="H27" s="142">
        <v>121.9158652</v>
      </c>
      <c r="J27" s="49"/>
      <c r="K27" s="49"/>
      <c r="L27" s="49"/>
      <c r="M27" s="49">
        <f t="shared" si="7"/>
        <v>217.07211000000001</v>
      </c>
      <c r="N27" s="49">
        <f t="shared" si="7"/>
        <v>180.80285480000001</v>
      </c>
      <c r="O27" s="49">
        <f t="shared" si="7"/>
        <v>121.9158652</v>
      </c>
    </row>
    <row r="28" spans="1:15" ht="15.75">
      <c r="A28" s="10" t="s">
        <v>102</v>
      </c>
      <c r="B28" s="7" t="s">
        <v>103</v>
      </c>
      <c r="C28" s="8"/>
      <c r="D28" s="8"/>
      <c r="E28" s="8"/>
      <c r="F28" s="8">
        <v>-5.3565189000000002</v>
      </c>
      <c r="G28" s="8">
        <v>261.8490425</v>
      </c>
      <c r="H28" s="142">
        <v>70.969451800000002</v>
      </c>
      <c r="J28" s="49"/>
      <c r="K28" s="49"/>
      <c r="L28" s="49"/>
      <c r="M28" s="49">
        <f t="shared" si="7"/>
        <v>-5.3565189000000002</v>
      </c>
      <c r="N28" s="49">
        <f t="shared" si="7"/>
        <v>261.8490425</v>
      </c>
      <c r="O28" s="49">
        <f t="shared" si="7"/>
        <v>70.969451800000002</v>
      </c>
    </row>
    <row r="29" spans="1:15" ht="15.75">
      <c r="A29" s="10" t="s">
        <v>104</v>
      </c>
      <c r="B29" s="7" t="s">
        <v>105</v>
      </c>
      <c r="C29" s="8"/>
      <c r="D29" s="8"/>
      <c r="E29" s="8"/>
      <c r="F29" s="8">
        <v>201.76594239999997</v>
      </c>
      <c r="G29" s="8">
        <v>176.77304000000001</v>
      </c>
      <c r="H29" s="142">
        <v>168.6466441</v>
      </c>
      <c r="J29" s="49"/>
      <c r="K29" s="49"/>
      <c r="L29" s="49"/>
      <c r="M29" s="49">
        <f t="shared" si="7"/>
        <v>201.76594239999997</v>
      </c>
      <c r="N29" s="49">
        <f t="shared" si="7"/>
        <v>176.77304000000001</v>
      </c>
      <c r="O29" s="49">
        <f t="shared" si="7"/>
        <v>168.6466441</v>
      </c>
    </row>
    <row r="30" spans="1:15" ht="15.75">
      <c r="A30" s="10" t="s">
        <v>106</v>
      </c>
      <c r="B30" s="7" t="s">
        <v>107</v>
      </c>
      <c r="C30" s="8"/>
      <c r="D30" s="8"/>
      <c r="E30" s="8"/>
      <c r="F30" s="8">
        <v>247.60241960000002</v>
      </c>
      <c r="G30" s="8">
        <v>310.2827767</v>
      </c>
      <c r="H30" s="142">
        <v>262.7864869</v>
      </c>
      <c r="J30" s="49"/>
      <c r="K30" s="49"/>
      <c r="L30" s="49"/>
      <c r="M30" s="49">
        <f t="shared" si="7"/>
        <v>247.60241960000002</v>
      </c>
      <c r="N30" s="49">
        <f t="shared" si="7"/>
        <v>310.2827767</v>
      </c>
      <c r="O30" s="49">
        <f t="shared" si="7"/>
        <v>262.7864869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/>
      <c r="D33" s="8"/>
      <c r="E33" s="8"/>
      <c r="F33" s="8">
        <v>3.8002899999999999</v>
      </c>
      <c r="G33" s="8">
        <v>0.37763000000000002</v>
      </c>
      <c r="H33" s="142">
        <v>0</v>
      </c>
      <c r="J33" s="49"/>
      <c r="K33" s="49"/>
      <c r="L33" s="49"/>
      <c r="M33" s="49">
        <f t="shared" ref="M33:O37" si="8">F33*M$5/M$71</f>
        <v>3.8002899999999999</v>
      </c>
      <c r="N33" s="49">
        <f t="shared" si="8"/>
        <v>0.37763000000000002</v>
      </c>
      <c r="O33" s="49">
        <f t="shared" si="8"/>
        <v>0</v>
      </c>
    </row>
    <row r="34" spans="1:15" ht="25.5">
      <c r="A34" s="10" t="s">
        <v>111</v>
      </c>
      <c r="B34" s="7" t="s">
        <v>112</v>
      </c>
      <c r="C34" s="8"/>
      <c r="D34" s="8"/>
      <c r="E34" s="8"/>
      <c r="F34" s="8">
        <v>194.62649519999999</v>
      </c>
      <c r="G34" s="8">
        <v>52.719168599999996</v>
      </c>
      <c r="H34" s="142">
        <v>152.23989590000002</v>
      </c>
      <c r="J34" s="49"/>
      <c r="K34" s="49"/>
      <c r="L34" s="49"/>
      <c r="M34" s="49">
        <f t="shared" si="8"/>
        <v>194.62649519999999</v>
      </c>
      <c r="N34" s="49">
        <f t="shared" si="8"/>
        <v>52.719168599999996</v>
      </c>
      <c r="O34" s="49">
        <f t="shared" si="8"/>
        <v>152.23989590000002</v>
      </c>
    </row>
    <row r="35" spans="1:15" ht="15.75">
      <c r="A35" s="10" t="s">
        <v>113</v>
      </c>
      <c r="B35" s="7" t="s">
        <v>114</v>
      </c>
      <c r="C35" s="8"/>
      <c r="D35" s="8"/>
      <c r="E35" s="8"/>
      <c r="F35" s="8">
        <v>32.512217499999998</v>
      </c>
      <c r="G35" s="8">
        <v>48.242792000000001</v>
      </c>
      <c r="H35" s="142">
        <v>37.614173999999998</v>
      </c>
      <c r="J35" s="49"/>
      <c r="K35" s="49"/>
      <c r="L35" s="49"/>
      <c r="M35" s="49">
        <f t="shared" si="8"/>
        <v>32.512217499999998</v>
      </c>
      <c r="N35" s="49">
        <f t="shared" si="8"/>
        <v>48.242792000000001</v>
      </c>
      <c r="O35" s="49">
        <f t="shared" si="8"/>
        <v>37.614173999999998</v>
      </c>
    </row>
    <row r="36" spans="1:15" ht="15.75">
      <c r="A36" s="10" t="s">
        <v>115</v>
      </c>
      <c r="B36" s="7" t="s">
        <v>116</v>
      </c>
      <c r="C36" s="8"/>
      <c r="D36" s="8"/>
      <c r="E36" s="8"/>
      <c r="F36" s="8">
        <v>106.34993130000001</v>
      </c>
      <c r="G36" s="8">
        <v>113.42948560000001</v>
      </c>
      <c r="H36" s="142">
        <v>148.82694670000001</v>
      </c>
      <c r="J36" s="49"/>
      <c r="K36" s="49"/>
      <c r="L36" s="49"/>
      <c r="M36" s="49">
        <f t="shared" si="8"/>
        <v>106.34993130000001</v>
      </c>
      <c r="N36" s="49">
        <f t="shared" si="8"/>
        <v>113.42948560000001</v>
      </c>
      <c r="O36" s="49">
        <f t="shared" si="8"/>
        <v>148.82694670000001</v>
      </c>
    </row>
    <row r="37" spans="1:15" ht="15.75">
      <c r="A37" s="10" t="s">
        <v>117</v>
      </c>
      <c r="B37" s="7" t="s">
        <v>118</v>
      </c>
      <c r="C37" s="8"/>
      <c r="D37" s="8"/>
      <c r="E37" s="8"/>
      <c r="F37" s="8">
        <v>60.576959299999999</v>
      </c>
      <c r="G37" s="8">
        <v>61.277951999999999</v>
      </c>
      <c r="H37" s="142">
        <v>38.850295899999999</v>
      </c>
      <c r="J37" s="49"/>
      <c r="K37" s="49"/>
      <c r="L37" s="49"/>
      <c r="M37" s="49">
        <f t="shared" si="8"/>
        <v>60.576959299999999</v>
      </c>
      <c r="N37" s="49">
        <f t="shared" si="8"/>
        <v>61.277951999999999</v>
      </c>
      <c r="O37" s="49">
        <f t="shared" si="8"/>
        <v>38.850295899999999</v>
      </c>
    </row>
    <row r="38" spans="1:15" ht="15.75">
      <c r="A38" s="10"/>
      <c r="B38" s="7" t="s">
        <v>119</v>
      </c>
      <c r="C38" s="8"/>
      <c r="D38" s="8"/>
      <c r="E38" s="8"/>
      <c r="F38" s="8">
        <v>397.86589329999998</v>
      </c>
      <c r="G38" s="8">
        <v>276.0470282</v>
      </c>
      <c r="H38" s="142">
        <f t="shared" ref="H38" si="9">H33+H34+H35+H36+H37</f>
        <v>377.53131250000001</v>
      </c>
      <c r="J38" s="103"/>
      <c r="K38" s="103"/>
      <c r="L38" s="103"/>
      <c r="M38" s="103">
        <f t="shared" ref="M38:O38" si="10">SUM(M33:M37)</f>
        <v>397.86589329999998</v>
      </c>
      <c r="N38" s="103">
        <f t="shared" si="10"/>
        <v>276.0470282</v>
      </c>
      <c r="O38" s="103">
        <f t="shared" si="10"/>
        <v>377.53131250000001</v>
      </c>
    </row>
    <row r="39" spans="1:15" ht="15.75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8"/>
      <c r="D40" s="8"/>
      <c r="E40" s="8"/>
      <c r="F40" s="8">
        <v>0</v>
      </c>
      <c r="G40" s="8">
        <v>0</v>
      </c>
      <c r="H40" s="142">
        <v>0</v>
      </c>
      <c r="J40" s="49"/>
      <c r="K40" s="49"/>
      <c r="L40" s="49"/>
      <c r="M40" s="49">
        <f t="shared" ref="M40:O43" si="11">F40*M$5/M$71</f>
        <v>0</v>
      </c>
      <c r="N40" s="49">
        <f t="shared" si="11"/>
        <v>0</v>
      </c>
      <c r="O40" s="49">
        <f t="shared" si="11"/>
        <v>0</v>
      </c>
    </row>
    <row r="41" spans="1:15" ht="15.75">
      <c r="A41" s="10">
        <v>7.4</v>
      </c>
      <c r="B41" s="7" t="s">
        <v>121</v>
      </c>
      <c r="C41" s="8"/>
      <c r="D41" s="8"/>
      <c r="E41" s="8"/>
      <c r="F41" s="8">
        <v>0</v>
      </c>
      <c r="G41" s="8">
        <v>0</v>
      </c>
      <c r="H41" s="142">
        <v>0</v>
      </c>
      <c r="J41" s="49"/>
      <c r="K41" s="49"/>
      <c r="L41" s="49"/>
      <c r="M41" s="49">
        <f t="shared" si="11"/>
        <v>0</v>
      </c>
      <c r="N41" s="49">
        <f t="shared" si="11"/>
        <v>0</v>
      </c>
      <c r="O41" s="49">
        <f t="shared" si="11"/>
        <v>0</v>
      </c>
    </row>
    <row r="42" spans="1:15" ht="12.75">
      <c r="A42" s="10">
        <v>7.5</v>
      </c>
      <c r="B42" s="7" t="s">
        <v>122</v>
      </c>
      <c r="C42" s="8"/>
      <c r="D42" s="8"/>
      <c r="E42" s="8"/>
      <c r="F42" s="8">
        <v>23.618880400000002</v>
      </c>
      <c r="G42" s="8">
        <v>20.4819648</v>
      </c>
      <c r="H42" s="375">
        <v>542.54897080000001</v>
      </c>
      <c r="J42" s="49"/>
      <c r="K42" s="49"/>
      <c r="L42" s="49"/>
      <c r="M42" s="49">
        <f t="shared" si="11"/>
        <v>23.618880400000002</v>
      </c>
      <c r="N42" s="49">
        <f t="shared" si="11"/>
        <v>20.4819648</v>
      </c>
      <c r="O42" s="49">
        <f t="shared" si="11"/>
        <v>542.54897080000001</v>
      </c>
    </row>
    <row r="43" spans="1:15" ht="12.75">
      <c r="A43" s="10">
        <v>7.6</v>
      </c>
      <c r="B43" s="7" t="s">
        <v>123</v>
      </c>
      <c r="C43" s="8"/>
      <c r="D43" s="8"/>
      <c r="E43" s="8"/>
      <c r="F43" s="8">
        <v>302.96246819999999</v>
      </c>
      <c r="G43" s="8">
        <v>316.59525550000001</v>
      </c>
      <c r="H43" s="376"/>
      <c r="J43" s="49"/>
      <c r="K43" s="49"/>
      <c r="L43" s="49"/>
      <c r="M43" s="49">
        <f t="shared" si="11"/>
        <v>302.96246819999999</v>
      </c>
      <c r="N43" s="49">
        <f t="shared" si="11"/>
        <v>316.59525550000001</v>
      </c>
      <c r="O43" s="49">
        <f t="shared" si="11"/>
        <v>0</v>
      </c>
    </row>
    <row r="44" spans="1:15" ht="15.75">
      <c r="A44" s="6"/>
      <c r="B44" s="7" t="s">
        <v>124</v>
      </c>
      <c r="C44" s="20"/>
      <c r="D44" s="20"/>
      <c r="E44" s="20"/>
      <c r="F44" s="20">
        <v>2729.2281323999996</v>
      </c>
      <c r="G44" s="20">
        <v>4016.8083004000005</v>
      </c>
      <c r="H44" s="146">
        <f t="shared" ref="H44" si="12">H26+H38+H40+H41+H42+H43+H27+H28+H29+H30</f>
        <v>4197.3313054999999</v>
      </c>
      <c r="J44" s="15"/>
      <c r="K44" s="15"/>
      <c r="L44" s="15"/>
      <c r="M44" s="15">
        <f t="shared" ref="M44:O44" si="13">M43+M42+M41+M40+M38+M30+M29+M28+M27+M26</f>
        <v>2729.2281324</v>
      </c>
      <c r="N44" s="15">
        <f t="shared" si="13"/>
        <v>4016.8083004</v>
      </c>
      <c r="O44" s="15">
        <f t="shared" si="13"/>
        <v>4197.3313054999999</v>
      </c>
    </row>
    <row r="45" spans="1:15" ht="15.75">
      <c r="A45" s="6">
        <v>8</v>
      </c>
      <c r="B45" s="7" t="s">
        <v>125</v>
      </c>
      <c r="C45" s="8"/>
      <c r="D45" s="8"/>
      <c r="E45" s="8"/>
      <c r="F45" s="8">
        <v>0</v>
      </c>
      <c r="G45" s="8">
        <v>0</v>
      </c>
      <c r="H45" s="142">
        <v>0</v>
      </c>
      <c r="J45" s="49"/>
      <c r="K45" s="49"/>
      <c r="L45" s="49"/>
      <c r="M45" s="49">
        <f t="shared" ref="M45:O48" si="14">F45*M$7/M$72</f>
        <v>0</v>
      </c>
      <c r="N45" s="49">
        <f t="shared" si="14"/>
        <v>0</v>
      </c>
      <c r="O45" s="49">
        <f t="shared" si="14"/>
        <v>0</v>
      </c>
    </row>
    <row r="46" spans="1:15" ht="15.75">
      <c r="A46" s="6">
        <v>9</v>
      </c>
      <c r="B46" s="7" t="s">
        <v>126</v>
      </c>
      <c r="C46" s="8"/>
      <c r="D46" s="8"/>
      <c r="E46" s="8"/>
      <c r="F46" s="8">
        <v>0</v>
      </c>
      <c r="G46" s="8">
        <v>0.76771960000000006</v>
      </c>
      <c r="H46" s="142">
        <v>1631.5180700000001</v>
      </c>
      <c r="J46" s="49"/>
      <c r="K46" s="49"/>
      <c r="L46" s="49"/>
      <c r="M46" s="49">
        <f t="shared" si="14"/>
        <v>0</v>
      </c>
      <c r="N46" s="49">
        <f t="shared" si="14"/>
        <v>0.76771960000000006</v>
      </c>
      <c r="O46" s="49">
        <f t="shared" si="14"/>
        <v>1631.5180700000001</v>
      </c>
    </row>
    <row r="47" spans="1:15" ht="15.75">
      <c r="A47" s="6">
        <v>10</v>
      </c>
      <c r="B47" s="7" t="s">
        <v>127</v>
      </c>
      <c r="C47" s="8"/>
      <c r="D47" s="8"/>
      <c r="E47" s="8"/>
      <c r="F47" s="8">
        <v>-24.511660499999998</v>
      </c>
      <c r="G47" s="8">
        <v>0</v>
      </c>
      <c r="H47" s="142">
        <v>0</v>
      </c>
      <c r="J47" s="49"/>
      <c r="K47" s="49"/>
      <c r="L47" s="49"/>
      <c r="M47" s="49">
        <f t="shared" si="14"/>
        <v>-24.511660499999998</v>
      </c>
      <c r="N47" s="49">
        <f t="shared" si="14"/>
        <v>0</v>
      </c>
      <c r="O47" s="49">
        <f t="shared" si="14"/>
        <v>0</v>
      </c>
    </row>
    <row r="48" spans="1:15" ht="15.75">
      <c r="A48" s="6">
        <v>11</v>
      </c>
      <c r="B48" s="7" t="s">
        <v>128</v>
      </c>
      <c r="C48" s="8">
        <f>'CC Expenses'!I67</f>
        <v>0</v>
      </c>
      <c r="D48" s="8">
        <f>'CC Expenses'!J67</f>
        <v>0</v>
      </c>
      <c r="E48" s="8">
        <f>'CC Expenses'!K67</f>
        <v>0</v>
      </c>
      <c r="F48" s="8">
        <f>'CC Expenses'!L67</f>
        <v>1414.9876604479587</v>
      </c>
      <c r="G48" s="8">
        <f>'CC Expenses'!M67</f>
        <v>3432.7370586207667</v>
      </c>
      <c r="H48" s="142">
        <f>2962.4460488*RAT</f>
        <v>2923.04551635096</v>
      </c>
      <c r="J48" s="49"/>
      <c r="K48" s="49"/>
      <c r="L48" s="49"/>
      <c r="M48" s="49">
        <f t="shared" si="14"/>
        <v>1414.9876604479587</v>
      </c>
      <c r="N48" s="49">
        <f t="shared" si="14"/>
        <v>3432.7370586207667</v>
      </c>
      <c r="O48" s="49">
        <f t="shared" si="14"/>
        <v>2923.04551635096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/>
      <c r="D50" s="8"/>
      <c r="E50" s="8"/>
      <c r="F50" s="8">
        <v>13.061640000000001</v>
      </c>
      <c r="G50" s="8">
        <v>6</v>
      </c>
      <c r="H50" s="142">
        <v>142.56714479999999</v>
      </c>
      <c r="J50" s="49"/>
      <c r="K50" s="49"/>
      <c r="L50" s="49"/>
      <c r="M50" s="49">
        <f t="shared" ref="M50:M63" si="15">F50*M$7/M$72</f>
        <v>13.061640000000001</v>
      </c>
      <c r="N50" s="49">
        <f t="shared" ref="N50:N63" si="16">G50*N$7/N$72</f>
        <v>6</v>
      </c>
      <c r="O50" s="49">
        <f t="shared" ref="O50:O63" si="17">H50*O$7/O$72</f>
        <v>142.56714479999999</v>
      </c>
    </row>
    <row r="51" spans="1:15" ht="15.75">
      <c r="A51" s="10">
        <v>12.2</v>
      </c>
      <c r="B51" s="7" t="s">
        <v>131</v>
      </c>
      <c r="C51" s="8"/>
      <c r="D51" s="8"/>
      <c r="E51" s="8"/>
      <c r="F51" s="8">
        <v>0</v>
      </c>
      <c r="G51" s="8">
        <v>0</v>
      </c>
      <c r="H51" s="142">
        <v>0</v>
      </c>
      <c r="J51" s="49"/>
      <c r="K51" s="49"/>
      <c r="L51" s="49"/>
      <c r="M51" s="49">
        <f t="shared" si="15"/>
        <v>0</v>
      </c>
      <c r="N51" s="49">
        <f t="shared" si="16"/>
        <v>0</v>
      </c>
      <c r="O51" s="49">
        <f t="shared" si="17"/>
        <v>0</v>
      </c>
    </row>
    <row r="52" spans="1:15" ht="15.75">
      <c r="A52" s="10">
        <v>12.3</v>
      </c>
      <c r="B52" s="7" t="s">
        <v>132</v>
      </c>
      <c r="C52" s="8"/>
      <c r="D52" s="8"/>
      <c r="E52" s="8"/>
      <c r="F52" s="8">
        <v>14.118410000000001</v>
      </c>
      <c r="G52" s="8">
        <v>13.460036000000001</v>
      </c>
      <c r="H52" s="142">
        <v>11.285756000000001</v>
      </c>
      <c r="J52" s="49"/>
      <c r="K52" s="49"/>
      <c r="L52" s="49"/>
      <c r="M52" s="49">
        <f t="shared" si="15"/>
        <v>14.118410000000001</v>
      </c>
      <c r="N52" s="49">
        <f t="shared" si="16"/>
        <v>13.460036000000001</v>
      </c>
      <c r="O52" s="49">
        <f t="shared" si="17"/>
        <v>11.285756000000001</v>
      </c>
    </row>
    <row r="53" spans="1:15" ht="15.75">
      <c r="A53" s="10">
        <v>12.4</v>
      </c>
      <c r="B53" s="7" t="s">
        <v>133</v>
      </c>
      <c r="C53" s="8"/>
      <c r="D53" s="8"/>
      <c r="E53" s="8"/>
      <c r="F53" s="8">
        <v>13.172610000000001</v>
      </c>
      <c r="G53" s="8">
        <v>20.294840000000001</v>
      </c>
      <c r="H53" s="142">
        <v>23.07733</v>
      </c>
      <c r="J53" s="49"/>
      <c r="K53" s="49"/>
      <c r="L53" s="49"/>
      <c r="M53" s="49">
        <f t="shared" si="15"/>
        <v>13.172609999999999</v>
      </c>
      <c r="N53" s="49">
        <f t="shared" si="16"/>
        <v>20.294840000000001</v>
      </c>
      <c r="O53" s="49">
        <f t="shared" si="17"/>
        <v>23.077330000000003</v>
      </c>
    </row>
    <row r="54" spans="1:15" ht="15.75">
      <c r="A54" s="10">
        <v>12.5</v>
      </c>
      <c r="B54" s="7" t="s">
        <v>134</v>
      </c>
      <c r="C54" s="8"/>
      <c r="D54" s="8"/>
      <c r="E54" s="8"/>
      <c r="F54" s="8">
        <v>33.470139899999999</v>
      </c>
      <c r="G54" s="8">
        <v>54.040089199999997</v>
      </c>
      <c r="H54" s="142">
        <v>93.423916300000002</v>
      </c>
      <c r="J54" s="49"/>
      <c r="K54" s="49"/>
      <c r="L54" s="49"/>
      <c r="M54" s="49">
        <f t="shared" si="15"/>
        <v>33.470139899999999</v>
      </c>
      <c r="N54" s="49">
        <f t="shared" si="16"/>
        <v>54.04008919999999</v>
      </c>
      <c r="O54" s="49">
        <f t="shared" si="17"/>
        <v>93.423916300000002</v>
      </c>
    </row>
    <row r="55" spans="1:15" ht="15.75">
      <c r="A55" s="10">
        <v>12.6</v>
      </c>
      <c r="B55" s="7" t="s">
        <v>135</v>
      </c>
      <c r="C55" s="8"/>
      <c r="D55" s="8"/>
      <c r="E55" s="8"/>
      <c r="F55" s="8">
        <v>1.6671297999999999</v>
      </c>
      <c r="G55" s="8">
        <v>1.51735</v>
      </c>
      <c r="H55" s="142">
        <v>3.5809899999999999</v>
      </c>
      <c r="J55" s="49"/>
      <c r="K55" s="49"/>
      <c r="L55" s="49"/>
      <c r="M55" s="49">
        <f t="shared" si="15"/>
        <v>1.6671297999999999</v>
      </c>
      <c r="N55" s="49">
        <f t="shared" si="16"/>
        <v>1.5173499999999998</v>
      </c>
      <c r="O55" s="49">
        <f t="shared" si="17"/>
        <v>3.5809899999999999</v>
      </c>
    </row>
    <row r="56" spans="1:15" ht="15.75">
      <c r="A56" s="10">
        <v>12.7</v>
      </c>
      <c r="B56" s="7" t="s">
        <v>136</v>
      </c>
      <c r="C56" s="8"/>
      <c r="D56" s="8"/>
      <c r="E56" s="8"/>
      <c r="F56" s="8">
        <v>243.00091019999999</v>
      </c>
      <c r="G56" s="8">
        <v>119.58862210000001</v>
      </c>
      <c r="H56" s="142">
        <v>21.794897599999999</v>
      </c>
      <c r="J56" s="49"/>
      <c r="K56" s="49"/>
      <c r="L56" s="49"/>
      <c r="M56" s="49">
        <f t="shared" si="15"/>
        <v>243.00091019999999</v>
      </c>
      <c r="N56" s="49">
        <f t="shared" si="16"/>
        <v>119.58862210000001</v>
      </c>
      <c r="O56" s="49">
        <f t="shared" si="17"/>
        <v>21.794897599999999</v>
      </c>
    </row>
    <row r="57" spans="1:15" ht="15.75">
      <c r="A57" s="10">
        <v>12.8</v>
      </c>
      <c r="B57" s="7" t="s">
        <v>137</v>
      </c>
      <c r="C57" s="8"/>
      <c r="D57" s="8"/>
      <c r="E57" s="8"/>
      <c r="F57" s="8">
        <v>0</v>
      </c>
      <c r="G57" s="8">
        <v>0</v>
      </c>
      <c r="H57" s="142">
        <v>0</v>
      </c>
      <c r="J57" s="49"/>
      <c r="K57" s="49"/>
      <c r="L57" s="49"/>
      <c r="M57" s="49">
        <f t="shared" si="15"/>
        <v>0</v>
      </c>
      <c r="N57" s="49">
        <f t="shared" si="16"/>
        <v>0</v>
      </c>
      <c r="O57" s="49">
        <f t="shared" si="17"/>
        <v>0</v>
      </c>
    </row>
    <row r="58" spans="1:15" ht="15.75">
      <c r="A58" s="10">
        <v>12.9</v>
      </c>
      <c r="B58" s="7" t="s">
        <v>138</v>
      </c>
      <c r="C58" s="8"/>
      <c r="D58" s="8"/>
      <c r="E58" s="8"/>
      <c r="F58" s="8">
        <v>0.59626999999999997</v>
      </c>
      <c r="G58" s="8">
        <v>0.90158000000000005</v>
      </c>
      <c r="H58" s="142">
        <v>1.2708762</v>
      </c>
      <c r="J58" s="49"/>
      <c r="K58" s="49"/>
      <c r="L58" s="49"/>
      <c r="M58" s="49">
        <f t="shared" si="15"/>
        <v>0.59626999999999997</v>
      </c>
      <c r="N58" s="49">
        <f t="shared" si="16"/>
        <v>0.90158000000000005</v>
      </c>
      <c r="O58" s="49">
        <f t="shared" si="17"/>
        <v>1.2708762</v>
      </c>
    </row>
    <row r="59" spans="1:15" ht="15.75">
      <c r="A59" s="18">
        <v>12.1</v>
      </c>
      <c r="B59" s="7" t="s">
        <v>139</v>
      </c>
      <c r="C59" s="8"/>
      <c r="D59" s="8"/>
      <c r="E59" s="8"/>
      <c r="F59" s="8">
        <v>89.195168599999988</v>
      </c>
      <c r="G59" s="8">
        <v>30.042484599999998</v>
      </c>
      <c r="H59" s="142">
        <v>77.696686799999995</v>
      </c>
      <c r="J59" s="49"/>
      <c r="K59" s="49"/>
      <c r="L59" s="49"/>
      <c r="M59" s="49">
        <f t="shared" si="15"/>
        <v>89.195168600000002</v>
      </c>
      <c r="N59" s="49">
        <f t="shared" si="16"/>
        <v>30.042484599999998</v>
      </c>
      <c r="O59" s="49">
        <f t="shared" si="17"/>
        <v>77.696686799999995</v>
      </c>
    </row>
    <row r="60" spans="1:15" ht="15.75">
      <c r="A60" s="18">
        <v>12.11</v>
      </c>
      <c r="B60" s="7" t="s">
        <v>140</v>
      </c>
      <c r="C60" s="8"/>
      <c r="D60" s="8"/>
      <c r="E60" s="8"/>
      <c r="F60" s="8">
        <v>107.56502899999998</v>
      </c>
      <c r="G60" s="8">
        <v>210.65588359999998</v>
      </c>
      <c r="H60" s="142">
        <v>177.84771489999997</v>
      </c>
      <c r="J60" s="49"/>
      <c r="K60" s="49"/>
      <c r="L60" s="49"/>
      <c r="M60" s="49">
        <f t="shared" si="15"/>
        <v>107.56502899999998</v>
      </c>
      <c r="N60" s="49">
        <f t="shared" si="16"/>
        <v>210.65588359999998</v>
      </c>
      <c r="O60" s="49">
        <f t="shared" si="17"/>
        <v>177.84771489999994</v>
      </c>
    </row>
    <row r="61" spans="1:15" ht="15.75">
      <c r="A61" s="18">
        <v>12.12</v>
      </c>
      <c r="B61" s="7" t="s">
        <v>141</v>
      </c>
      <c r="C61" s="8"/>
      <c r="D61" s="8"/>
      <c r="E61" s="8"/>
      <c r="F61" s="8">
        <v>12.961513599999998</v>
      </c>
      <c r="G61" s="8">
        <v>13.32579</v>
      </c>
      <c r="H61" s="142">
        <v>12.29884</v>
      </c>
      <c r="J61" s="49"/>
      <c r="K61" s="49"/>
      <c r="L61" s="49"/>
      <c r="M61" s="49">
        <f t="shared" si="15"/>
        <v>12.961513599999998</v>
      </c>
      <c r="N61" s="49">
        <f t="shared" si="16"/>
        <v>13.32579</v>
      </c>
      <c r="O61" s="49">
        <f t="shared" si="17"/>
        <v>12.29884</v>
      </c>
    </row>
    <row r="62" spans="1:15" ht="15.75">
      <c r="A62" s="18">
        <v>12.13</v>
      </c>
      <c r="B62" s="7" t="s">
        <v>142</v>
      </c>
      <c r="C62" s="8"/>
      <c r="D62" s="8"/>
      <c r="E62" s="8"/>
      <c r="F62" s="8">
        <v>12.026488200000001</v>
      </c>
      <c r="G62" s="8">
        <v>12.071011</v>
      </c>
      <c r="H62" s="142">
        <v>15.138149299999998</v>
      </c>
      <c r="J62" s="49"/>
      <c r="K62" s="49"/>
      <c r="L62" s="49"/>
      <c r="M62" s="49">
        <f t="shared" si="15"/>
        <v>12.026488200000001</v>
      </c>
      <c r="N62" s="49">
        <f t="shared" si="16"/>
        <v>12.071011</v>
      </c>
      <c r="O62" s="49">
        <f t="shared" si="17"/>
        <v>15.138149299999998</v>
      </c>
    </row>
    <row r="63" spans="1:15">
      <c r="A63" s="18">
        <v>12.14</v>
      </c>
      <c r="B63" s="7" t="s">
        <v>143</v>
      </c>
      <c r="C63" s="30">
        <f>C143+C145+C146+C147+C148+C151+C152</f>
        <v>0</v>
      </c>
      <c r="D63" s="30">
        <f t="shared" ref="D63:H63" si="18">D143+D145+D146+D147+D148+D151+D152</f>
        <v>0</v>
      </c>
      <c r="E63" s="30">
        <f t="shared" si="18"/>
        <v>0</v>
      </c>
      <c r="F63" s="30">
        <f>F143+F145+F146+F147+F148+F151+F152</f>
        <v>287.41214830000001</v>
      </c>
      <c r="G63" s="30">
        <f t="shared" si="18"/>
        <v>463.17085730000025</v>
      </c>
      <c r="H63" s="30">
        <f t="shared" si="18"/>
        <v>433.28186620000008</v>
      </c>
      <c r="J63" s="49"/>
      <c r="K63" s="49"/>
      <c r="L63" s="49"/>
      <c r="M63" s="49">
        <f t="shared" si="15"/>
        <v>287.41214830000001</v>
      </c>
      <c r="N63" s="49">
        <f t="shared" si="16"/>
        <v>463.17085730000031</v>
      </c>
      <c r="O63" s="49">
        <f t="shared" si="17"/>
        <v>433.28186620000008</v>
      </c>
    </row>
    <row r="64" spans="1:15" ht="15">
      <c r="A64" s="6"/>
      <c r="B64" s="7" t="s">
        <v>144</v>
      </c>
      <c r="C64" s="20"/>
      <c r="D64" s="20"/>
      <c r="E64" s="20"/>
      <c r="F64" s="15">
        <f t="shared" ref="F64:H64" si="19">SUM(F50:F63)</f>
        <v>828.24745759999996</v>
      </c>
      <c r="G64" s="15">
        <f t="shared" si="19"/>
        <v>945.06854380000027</v>
      </c>
      <c r="H64" s="15">
        <f t="shared" si="19"/>
        <v>1013.2641681000001</v>
      </c>
      <c r="J64" s="15"/>
      <c r="K64" s="15"/>
      <c r="L64" s="15"/>
      <c r="M64" s="15">
        <f t="shared" ref="M64:O64" si="20">SUM(M50:M63)</f>
        <v>828.24745759999996</v>
      </c>
      <c r="N64" s="15">
        <f t="shared" si="20"/>
        <v>945.06854380000027</v>
      </c>
      <c r="O64" s="15">
        <f t="shared" si="20"/>
        <v>1013.2641681</v>
      </c>
    </row>
    <row r="65" spans="1:15" ht="15">
      <c r="A65" s="6">
        <v>13</v>
      </c>
      <c r="B65" s="7" t="s">
        <v>145</v>
      </c>
      <c r="C65" s="20"/>
      <c r="D65" s="20"/>
      <c r="E65" s="20"/>
      <c r="F65" s="15">
        <f t="shared" ref="F65:H65" si="21">F64+F48+F47+F46+F45+F24+F13+F12+F11+F10+F9+F44</f>
        <v>7554.6318921479597</v>
      </c>
      <c r="G65" s="15">
        <f t="shared" si="21"/>
        <v>12844.643213620768</v>
      </c>
      <c r="H65" s="15">
        <f t="shared" si="21"/>
        <v>14532.387566050958</v>
      </c>
      <c r="J65" s="15"/>
      <c r="K65" s="15"/>
      <c r="L65" s="15"/>
      <c r="M65" s="15">
        <f t="shared" ref="M65:O65" si="22">M64+M48+M47+M46+M45+M24+M13+M12+M11+M10+M9+M44</f>
        <v>7554.6318921479597</v>
      </c>
      <c r="N65" s="15">
        <f t="shared" si="22"/>
        <v>12844.643213620768</v>
      </c>
      <c r="O65" s="15">
        <f t="shared" si="22"/>
        <v>14532.387566050958</v>
      </c>
    </row>
    <row r="66" spans="1:15" ht="15.75">
      <c r="A66" s="6">
        <v>14</v>
      </c>
      <c r="B66" s="7" t="s">
        <v>146</v>
      </c>
      <c r="C66" s="8"/>
      <c r="D66" s="8"/>
      <c r="E66" s="8"/>
      <c r="F66" s="8">
        <v>-5.4873492000000006</v>
      </c>
      <c r="G66" s="8">
        <v>-7.0255362000000003</v>
      </c>
      <c r="H66" s="142">
        <v>-4.2328646000000001</v>
      </c>
      <c r="J66" s="49"/>
      <c r="K66" s="49"/>
      <c r="L66" s="49"/>
      <c r="M66" s="49">
        <f>F66*M$7/M$72</f>
        <v>-5.4873492000000006</v>
      </c>
      <c r="N66" s="49">
        <f>G66*N$7/N$72</f>
        <v>-7.0255362000000003</v>
      </c>
      <c r="O66" s="49">
        <f>H66*O$7/O$72</f>
        <v>-4.2328646000000001</v>
      </c>
    </row>
    <row r="67" spans="1:15" ht="15.75">
      <c r="A67" s="6">
        <v>15</v>
      </c>
      <c r="B67" s="7" t="s">
        <v>147</v>
      </c>
      <c r="C67" s="20"/>
      <c r="D67" s="20"/>
      <c r="E67" s="20"/>
      <c r="F67" s="20">
        <v>7633.3178113000004</v>
      </c>
      <c r="G67" s="20">
        <v>13255.637553300001</v>
      </c>
      <c r="H67" s="146">
        <f t="shared" ref="H67" si="23">+H65+H66</f>
        <v>14528.154701450958</v>
      </c>
      <c r="J67" s="46"/>
      <c r="K67" s="46"/>
      <c r="L67" s="46"/>
      <c r="M67" s="46">
        <f t="shared" ref="M67:O67" si="24">M65+M66</f>
        <v>7549.14454294796</v>
      </c>
      <c r="N67" s="46">
        <f t="shared" si="24"/>
        <v>12837.617677420767</v>
      </c>
      <c r="O67" s="46">
        <f t="shared" si="24"/>
        <v>14528.154701450958</v>
      </c>
    </row>
    <row r="68" spans="1:15" ht="15.75">
      <c r="A68" s="6">
        <v>16</v>
      </c>
      <c r="B68" s="7" t="s">
        <v>148</v>
      </c>
      <c r="C68" s="8"/>
      <c r="D68" s="8"/>
      <c r="E68" s="8"/>
      <c r="F68" s="8">
        <v>0</v>
      </c>
      <c r="G68" s="8">
        <v>23.07</v>
      </c>
      <c r="H68" s="147"/>
      <c r="J68" s="49"/>
      <c r="K68" s="49"/>
      <c r="L68" s="49"/>
      <c r="M68" s="49">
        <f>F68*M$7/M$72</f>
        <v>0</v>
      </c>
      <c r="N68" s="49">
        <f>G68*N$7/N$72</f>
        <v>23.07</v>
      </c>
      <c r="O68" s="49">
        <f>H68*O$7/O$72</f>
        <v>0</v>
      </c>
    </row>
    <row r="69" spans="1:15" ht="12.75">
      <c r="A69" s="6"/>
      <c r="B69" s="7" t="s">
        <v>149</v>
      </c>
      <c r="C69" s="21"/>
      <c r="D69" s="21"/>
      <c r="E69" s="21"/>
      <c r="F69" s="21">
        <f t="shared" ref="F69:H69" si="25">F68+F67</f>
        <v>7633.3178113000004</v>
      </c>
      <c r="G69" s="21">
        <f t="shared" si="25"/>
        <v>13278.707553300001</v>
      </c>
      <c r="H69" s="21">
        <f t="shared" si="25"/>
        <v>14528.154701450958</v>
      </c>
      <c r="J69" s="21"/>
      <c r="K69" s="21"/>
      <c r="L69" s="21"/>
      <c r="M69" s="21">
        <f t="shared" ref="M69:O69" si="26">M68+M67</f>
        <v>7549.14454294796</v>
      </c>
      <c r="N69" s="21">
        <f t="shared" si="26"/>
        <v>12860.687677420767</v>
      </c>
      <c r="O69" s="21">
        <f t="shared" si="26"/>
        <v>14528.154701450958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 t="e">
        <f>J69/J7</f>
        <v>#DIV/0!</v>
      </c>
      <c r="K70" s="93" t="e">
        <f t="shared" ref="K70:O70" si="27">K69/K7</f>
        <v>#DIV/0!</v>
      </c>
      <c r="L70" s="93" t="e">
        <f t="shared" si="27"/>
        <v>#DIV/0!</v>
      </c>
      <c r="M70" s="93">
        <f t="shared" si="27"/>
        <v>9.4364306786849497</v>
      </c>
      <c r="N70" s="93">
        <f t="shared" si="27"/>
        <v>16.07585959677596</v>
      </c>
      <c r="O70" s="93">
        <f t="shared" si="27"/>
        <v>18.160193376813698</v>
      </c>
    </row>
    <row r="71" spans="1:15" ht="12.75">
      <c r="F71" s="1">
        <v>1</v>
      </c>
      <c r="G71" s="1">
        <v>1</v>
      </c>
      <c r="H71" s="1">
        <v>1</v>
      </c>
      <c r="J71" s="19">
        <f>C71</f>
        <v>0</v>
      </c>
      <c r="K71" s="19">
        <f t="shared" ref="K71:O72" si="28">D71</f>
        <v>0</v>
      </c>
      <c r="L71" s="19">
        <f t="shared" si="28"/>
        <v>0</v>
      </c>
      <c r="M71" s="19">
        <f t="shared" si="28"/>
        <v>1</v>
      </c>
      <c r="N71" s="19">
        <f t="shared" si="28"/>
        <v>1</v>
      </c>
      <c r="O71" s="19">
        <f t="shared" si="28"/>
        <v>1</v>
      </c>
    </row>
    <row r="72" spans="1:15" ht="12.75">
      <c r="F72" s="1">
        <v>800</v>
      </c>
      <c r="G72" s="1">
        <v>800</v>
      </c>
      <c r="H72" s="1">
        <v>800</v>
      </c>
      <c r="J72" s="19">
        <f>C72</f>
        <v>0</v>
      </c>
      <c r="K72" s="19">
        <f t="shared" si="28"/>
        <v>0</v>
      </c>
      <c r="L72" s="19">
        <f t="shared" si="28"/>
        <v>0</v>
      </c>
      <c r="M72" s="19">
        <f t="shared" si="28"/>
        <v>800</v>
      </c>
      <c r="N72" s="19">
        <f t="shared" si="28"/>
        <v>800</v>
      </c>
      <c r="O72" s="19">
        <f t="shared" si="28"/>
        <v>800</v>
      </c>
    </row>
    <row r="73" spans="1:15">
      <c r="J73" s="359"/>
      <c r="K73" s="360"/>
      <c r="L73" s="360"/>
      <c r="M73" s="360"/>
      <c r="N73" s="360"/>
      <c r="O73" s="93"/>
    </row>
    <row r="74" spans="1:15" ht="15">
      <c r="A74" s="66" t="s">
        <v>73</v>
      </c>
      <c r="B74" s="67" t="s">
        <v>74</v>
      </c>
      <c r="C74" s="66" t="s">
        <v>159</v>
      </c>
      <c r="D74" s="64"/>
      <c r="E74" s="64"/>
      <c r="F74" s="64"/>
      <c r="G74" s="64"/>
      <c r="H74" s="64"/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D75" s="64"/>
      <c r="E75" s="64"/>
      <c r="F75" s="64"/>
      <c r="G75" s="64"/>
      <c r="H75" s="64"/>
      <c r="J75" s="30">
        <f>J9*$C75</f>
        <v>0</v>
      </c>
      <c r="K75" s="30">
        <f t="shared" ref="K75:O75" si="29">K9*$C75</f>
        <v>0</v>
      </c>
      <c r="L75" s="30">
        <f t="shared" si="29"/>
        <v>0</v>
      </c>
      <c r="M75" s="30">
        <f t="shared" si="29"/>
        <v>238.95209150000002</v>
      </c>
      <c r="N75" s="30">
        <f t="shared" si="29"/>
        <v>298.35240479999999</v>
      </c>
      <c r="O75" s="30">
        <f t="shared" si="29"/>
        <v>349.36748700000004</v>
      </c>
    </row>
    <row r="76" spans="1:15">
      <c r="A76" s="81">
        <v>2</v>
      </c>
      <c r="B76" s="79" t="s">
        <v>82</v>
      </c>
      <c r="C76" s="193">
        <f>Unchahar!C76</f>
        <v>1</v>
      </c>
      <c r="D76" s="64"/>
      <c r="E76" s="64"/>
      <c r="F76" s="64"/>
      <c r="G76" s="64"/>
      <c r="H76" s="64"/>
      <c r="J76" s="30">
        <f t="shared" ref="J76:O79" si="30">J10*$C76</f>
        <v>0</v>
      </c>
      <c r="K76" s="30">
        <f t="shared" si="30"/>
        <v>0</v>
      </c>
      <c r="L76" s="30">
        <f t="shared" si="30"/>
        <v>0</v>
      </c>
      <c r="M76" s="30">
        <f t="shared" si="30"/>
        <v>360.09557619999998</v>
      </c>
      <c r="N76" s="30">
        <f t="shared" si="30"/>
        <v>1027.5349112000001</v>
      </c>
      <c r="O76" s="30">
        <f t="shared" si="30"/>
        <v>1346.5944747000001</v>
      </c>
    </row>
    <row r="77" spans="1:15">
      <c r="A77" s="81">
        <v>3</v>
      </c>
      <c r="B77" s="79" t="s">
        <v>83</v>
      </c>
      <c r="C77" s="193">
        <f>Unchahar!C77</f>
        <v>1</v>
      </c>
      <c r="D77" s="64"/>
      <c r="E77" s="64"/>
      <c r="F77" s="64"/>
      <c r="G77" s="64"/>
      <c r="H77" s="64"/>
      <c r="J77" s="30">
        <f t="shared" si="30"/>
        <v>0</v>
      </c>
      <c r="K77" s="30">
        <f t="shared" si="30"/>
        <v>0</v>
      </c>
      <c r="L77" s="30">
        <f t="shared" si="30"/>
        <v>0</v>
      </c>
      <c r="M77" s="30">
        <f t="shared" si="30"/>
        <v>598.60760000000005</v>
      </c>
      <c r="N77" s="30">
        <f t="shared" si="30"/>
        <v>838.95066999999995</v>
      </c>
      <c r="O77" s="30">
        <f t="shared" si="30"/>
        <v>762.41211999999996</v>
      </c>
    </row>
    <row r="78" spans="1:15">
      <c r="A78" s="81">
        <v>4</v>
      </c>
      <c r="B78" s="79" t="s">
        <v>84</v>
      </c>
      <c r="C78" s="194">
        <f>Unchahar!C78</f>
        <v>0</v>
      </c>
      <c r="D78" s="64"/>
      <c r="E78" s="64"/>
      <c r="F78" s="64"/>
      <c r="G78" s="64"/>
      <c r="H78" s="64"/>
      <c r="J78" s="30">
        <f t="shared" si="30"/>
        <v>0</v>
      </c>
      <c r="K78" s="30">
        <f t="shared" si="30"/>
        <v>0</v>
      </c>
      <c r="L78" s="30">
        <f t="shared" si="30"/>
        <v>0</v>
      </c>
      <c r="M78" s="30">
        <f t="shared" si="30"/>
        <v>0</v>
      </c>
      <c r="N78" s="30">
        <f t="shared" si="30"/>
        <v>0</v>
      </c>
      <c r="O78" s="30">
        <f t="shared" si="30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D79" s="64"/>
      <c r="E79" s="64"/>
      <c r="F79" s="64"/>
      <c r="G79" s="64"/>
      <c r="H79" s="64"/>
      <c r="J79" s="89">
        <f t="shared" si="30"/>
        <v>0</v>
      </c>
      <c r="K79" s="90">
        <f t="shared" si="30"/>
        <v>0</v>
      </c>
      <c r="L79" s="90">
        <f t="shared" si="30"/>
        <v>0</v>
      </c>
      <c r="M79" s="90">
        <f t="shared" si="30"/>
        <v>0</v>
      </c>
      <c r="N79" s="90">
        <f t="shared" si="30"/>
        <v>0</v>
      </c>
      <c r="O79" s="90">
        <f t="shared" si="30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D80" s="64"/>
      <c r="E80" s="64"/>
      <c r="F80" s="64"/>
      <c r="G80" s="64"/>
      <c r="H80" s="64"/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D81" s="64"/>
      <c r="E81" s="64"/>
      <c r="F81" s="64"/>
      <c r="G81" s="64"/>
      <c r="H81" s="64"/>
      <c r="J81" s="30">
        <f t="shared" ref="J81:O89" si="31">J15*$C81</f>
        <v>0</v>
      </c>
      <c r="K81" s="30">
        <f t="shared" si="31"/>
        <v>0</v>
      </c>
      <c r="L81" s="30">
        <f t="shared" si="31"/>
        <v>0</v>
      </c>
      <c r="M81" s="30">
        <f t="shared" si="31"/>
        <v>75.990790000000004</v>
      </c>
      <c r="N81" s="30">
        <f t="shared" si="31"/>
        <v>47.731880000000004</v>
      </c>
      <c r="O81" s="30">
        <f t="shared" si="31"/>
        <v>57.004480000000001</v>
      </c>
    </row>
    <row r="82" spans="1:15">
      <c r="A82" s="78">
        <v>6.2</v>
      </c>
      <c r="B82" s="79" t="s">
        <v>88</v>
      </c>
      <c r="C82" s="193">
        <f>Unchahar!C82</f>
        <v>1</v>
      </c>
      <c r="D82" s="64"/>
      <c r="E82" s="64"/>
      <c r="F82" s="64"/>
      <c r="G82" s="64"/>
      <c r="H82" s="64"/>
      <c r="J82" s="30">
        <f t="shared" si="31"/>
        <v>0</v>
      </c>
      <c r="K82" s="30">
        <f t="shared" si="31"/>
        <v>0</v>
      </c>
      <c r="L82" s="30">
        <f t="shared" si="31"/>
        <v>0</v>
      </c>
      <c r="M82" s="30">
        <f t="shared" si="31"/>
        <v>174.32249999999999</v>
      </c>
      <c r="N82" s="30">
        <f t="shared" si="31"/>
        <v>231.27864000000002</v>
      </c>
      <c r="O82" s="30">
        <f t="shared" si="31"/>
        <v>100.6786333</v>
      </c>
    </row>
    <row r="83" spans="1:15">
      <c r="A83" s="78">
        <v>6.3</v>
      </c>
      <c r="B83" s="79" t="s">
        <v>89</v>
      </c>
      <c r="C83" s="193">
        <f>Unchahar!C83</f>
        <v>1</v>
      </c>
      <c r="D83" s="64"/>
      <c r="E83" s="64"/>
      <c r="F83" s="64"/>
      <c r="G83" s="64"/>
      <c r="H83" s="64"/>
      <c r="J83" s="30">
        <f t="shared" si="31"/>
        <v>0</v>
      </c>
      <c r="K83" s="30">
        <f t="shared" si="31"/>
        <v>0</v>
      </c>
      <c r="L83" s="30">
        <f t="shared" si="31"/>
        <v>0</v>
      </c>
      <c r="M83" s="30">
        <f t="shared" si="31"/>
        <v>172.89523740000001</v>
      </c>
      <c r="N83" s="30">
        <f t="shared" si="31"/>
        <v>183.65730619999994</v>
      </c>
      <c r="O83" s="30">
        <f t="shared" si="31"/>
        <v>175.809427</v>
      </c>
    </row>
    <row r="84" spans="1:15">
      <c r="A84" s="78">
        <v>6.4</v>
      </c>
      <c r="B84" s="79" t="s">
        <v>90</v>
      </c>
      <c r="C84" s="193">
        <f>Unchahar!C84</f>
        <v>1</v>
      </c>
      <c r="D84" s="64"/>
      <c r="E84" s="64"/>
      <c r="F84" s="64"/>
      <c r="G84" s="64"/>
      <c r="H84" s="64"/>
      <c r="J84" s="30">
        <f t="shared" si="31"/>
        <v>0</v>
      </c>
      <c r="K84" s="30">
        <f t="shared" si="31"/>
        <v>0</v>
      </c>
      <c r="L84" s="30">
        <f t="shared" si="31"/>
        <v>0</v>
      </c>
      <c r="M84" s="30">
        <f t="shared" si="31"/>
        <v>33.5835121</v>
      </c>
      <c r="N84" s="30">
        <f t="shared" si="31"/>
        <v>79.067855100000003</v>
      </c>
      <c r="O84" s="30">
        <f t="shared" si="31"/>
        <v>89.941428200000004</v>
      </c>
    </row>
    <row r="85" spans="1:15">
      <c r="A85" s="32">
        <v>6.5</v>
      </c>
      <c r="B85" s="29" t="s">
        <v>91</v>
      </c>
      <c r="C85" s="193">
        <f>Unchahar!C85</f>
        <v>1</v>
      </c>
      <c r="D85" s="64"/>
      <c r="E85" s="64"/>
      <c r="F85" s="64"/>
      <c r="G85" s="64"/>
      <c r="H85" s="64"/>
      <c r="J85" s="30">
        <f t="shared" si="31"/>
        <v>0</v>
      </c>
      <c r="K85" s="30">
        <f t="shared" si="31"/>
        <v>0</v>
      </c>
      <c r="L85" s="30">
        <f t="shared" si="31"/>
        <v>0</v>
      </c>
      <c r="M85" s="30">
        <f t="shared" si="31"/>
        <v>4.9764900000000001</v>
      </c>
      <c r="N85" s="30">
        <f t="shared" si="31"/>
        <v>23.23038</v>
      </c>
      <c r="O85" s="30">
        <f t="shared" si="31"/>
        <v>19.54006</v>
      </c>
    </row>
    <row r="86" spans="1:15">
      <c r="A86" s="92">
        <v>6.6</v>
      </c>
      <c r="B86" s="88" t="s">
        <v>92</v>
      </c>
      <c r="C86" s="194">
        <f>Unchahar!C86</f>
        <v>0</v>
      </c>
      <c r="D86" s="64"/>
      <c r="E86" s="64"/>
      <c r="F86" s="64"/>
      <c r="G86" s="64"/>
      <c r="H86" s="64"/>
      <c r="J86" s="89">
        <f t="shared" si="31"/>
        <v>0</v>
      </c>
      <c r="K86" s="89">
        <f t="shared" si="31"/>
        <v>0</v>
      </c>
      <c r="L86" s="89">
        <f t="shared" si="31"/>
        <v>0</v>
      </c>
      <c r="M86" s="89">
        <f t="shared" si="31"/>
        <v>0</v>
      </c>
      <c r="N86" s="89">
        <f t="shared" si="31"/>
        <v>0</v>
      </c>
      <c r="O86" s="89">
        <f t="shared" si="31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D87" s="64"/>
      <c r="E87" s="64"/>
      <c r="F87" s="64"/>
      <c r="G87" s="64"/>
      <c r="H87" s="64"/>
      <c r="J87" s="89">
        <f t="shared" si="31"/>
        <v>0</v>
      </c>
      <c r="K87" s="89">
        <f t="shared" si="31"/>
        <v>0</v>
      </c>
      <c r="L87" s="89">
        <f t="shared" si="31"/>
        <v>0</v>
      </c>
      <c r="M87" s="89">
        <f t="shared" si="31"/>
        <v>0</v>
      </c>
      <c r="N87" s="89">
        <f t="shared" si="31"/>
        <v>0</v>
      </c>
      <c r="O87" s="89">
        <f t="shared" si="31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D88" s="64"/>
      <c r="E88" s="64"/>
      <c r="F88" s="64"/>
      <c r="G88" s="64"/>
      <c r="H88" s="64"/>
      <c r="J88" s="30">
        <f t="shared" si="31"/>
        <v>0</v>
      </c>
      <c r="K88" s="30">
        <f t="shared" si="31"/>
        <v>0</v>
      </c>
      <c r="L88" s="30">
        <f t="shared" si="31"/>
        <v>0</v>
      </c>
      <c r="M88" s="30">
        <f t="shared" si="31"/>
        <v>34.835537500000001</v>
      </c>
      <c r="N88" s="30">
        <f t="shared" si="31"/>
        <v>87.998980299999999</v>
      </c>
      <c r="O88" s="30">
        <f t="shared" si="31"/>
        <v>34.568230299999996</v>
      </c>
    </row>
    <row r="89" spans="1:15">
      <c r="A89" s="92">
        <v>6.9</v>
      </c>
      <c r="B89" s="88" t="s">
        <v>95</v>
      </c>
      <c r="C89" s="194">
        <f>Unchahar!C89</f>
        <v>0</v>
      </c>
      <c r="D89" s="64"/>
      <c r="E89" s="64"/>
      <c r="F89" s="64"/>
      <c r="G89" s="64"/>
      <c r="H89" s="64"/>
      <c r="J89" s="89">
        <f t="shared" si="31"/>
        <v>0</v>
      </c>
      <c r="K89" s="89">
        <f t="shared" si="31"/>
        <v>0</v>
      </c>
      <c r="L89" s="89">
        <f t="shared" si="31"/>
        <v>0</v>
      </c>
      <c r="M89" s="89">
        <f t="shared" si="31"/>
        <v>0</v>
      </c>
      <c r="N89" s="89">
        <f t="shared" si="31"/>
        <v>0</v>
      </c>
      <c r="O89" s="89">
        <f t="shared" si="31"/>
        <v>0</v>
      </c>
    </row>
    <row r="90" spans="1:15" ht="28.5">
      <c r="A90" s="78"/>
      <c r="B90" s="79" t="s">
        <v>96</v>
      </c>
      <c r="C90" s="195">
        <f>Unchahar!C90</f>
        <v>0</v>
      </c>
      <c r="D90" s="64"/>
      <c r="E90" s="64"/>
      <c r="F90" s="64"/>
      <c r="G90" s="64"/>
      <c r="H90" s="64"/>
      <c r="J90" s="15">
        <f>SUM(J81:J89)</f>
        <v>0</v>
      </c>
      <c r="K90" s="15">
        <f>SUM(K81:K89)</f>
        <v>0</v>
      </c>
      <c r="L90" s="15">
        <f t="shared" ref="L90:O90" si="32">SUM(L81:L89)</f>
        <v>0</v>
      </c>
      <c r="M90" s="15">
        <f t="shared" si="32"/>
        <v>496.60406699999999</v>
      </c>
      <c r="N90" s="15">
        <f t="shared" si="32"/>
        <v>652.96504159999995</v>
      </c>
      <c r="O90" s="15">
        <f t="shared" si="32"/>
        <v>477.54225879999996</v>
      </c>
    </row>
    <row r="91" spans="1:15">
      <c r="A91" s="78">
        <v>7</v>
      </c>
      <c r="B91" s="79" t="s">
        <v>97</v>
      </c>
      <c r="C91" s="193">
        <f>Unchahar!C91</f>
        <v>1</v>
      </c>
      <c r="D91" s="64"/>
      <c r="E91" s="64"/>
      <c r="F91" s="64"/>
      <c r="G91" s="64"/>
      <c r="H91" s="64"/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D92" s="64"/>
      <c r="E92" s="64"/>
      <c r="F92" s="64"/>
      <c r="G92" s="64"/>
      <c r="H92" s="64"/>
      <c r="J92" s="30">
        <f t="shared" ref="J92:O96" si="33">J26*$C92</f>
        <v>0</v>
      </c>
      <c r="K92" s="30">
        <f t="shared" si="33"/>
        <v>0</v>
      </c>
      <c r="L92" s="30">
        <f t="shared" si="33"/>
        <v>0</v>
      </c>
      <c r="M92" s="30">
        <f t="shared" si="33"/>
        <v>1343.6969374</v>
      </c>
      <c r="N92" s="30">
        <f t="shared" si="33"/>
        <v>2473.9763379000001</v>
      </c>
      <c r="O92" s="30">
        <f t="shared" si="33"/>
        <v>2652.9325741999996</v>
      </c>
    </row>
    <row r="93" spans="1:15">
      <c r="A93" s="78" t="s">
        <v>100</v>
      </c>
      <c r="B93" s="79" t="s">
        <v>101</v>
      </c>
      <c r="C93" s="193">
        <f>Unchahar!C93</f>
        <v>1</v>
      </c>
      <c r="D93" s="64"/>
      <c r="E93" s="64"/>
      <c r="F93" s="64"/>
      <c r="G93" s="64"/>
      <c r="H93" s="64"/>
      <c r="J93" s="30">
        <f t="shared" si="33"/>
        <v>0</v>
      </c>
      <c r="K93" s="30">
        <f t="shared" si="33"/>
        <v>0</v>
      </c>
      <c r="L93" s="30">
        <f t="shared" si="33"/>
        <v>0</v>
      </c>
      <c r="M93" s="30">
        <f t="shared" si="33"/>
        <v>217.07211000000001</v>
      </c>
      <c r="N93" s="30">
        <f t="shared" si="33"/>
        <v>180.80285480000001</v>
      </c>
      <c r="O93" s="30">
        <f t="shared" si="33"/>
        <v>121.9158652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33"/>
        <v>0</v>
      </c>
      <c r="K94" s="30">
        <f t="shared" si="33"/>
        <v>0</v>
      </c>
      <c r="L94" s="30">
        <f t="shared" si="33"/>
        <v>0</v>
      </c>
      <c r="M94" s="30">
        <f t="shared" si="33"/>
        <v>-5.3565189000000002</v>
      </c>
      <c r="N94" s="30">
        <f>N28*$C94</f>
        <v>261.8490425</v>
      </c>
      <c r="O94" s="30">
        <f t="shared" si="33"/>
        <v>70.969451800000002</v>
      </c>
    </row>
    <row r="95" spans="1:15">
      <c r="A95" s="78" t="s">
        <v>104</v>
      </c>
      <c r="B95" s="79" t="s">
        <v>105</v>
      </c>
      <c r="C95" s="193">
        <f>Unchahar!C95</f>
        <v>1</v>
      </c>
      <c r="D95" s="64"/>
      <c r="E95" s="64"/>
      <c r="F95" s="64"/>
      <c r="G95" s="64"/>
      <c r="H95" s="64"/>
      <c r="J95" s="30">
        <f t="shared" si="33"/>
        <v>0</v>
      </c>
      <c r="K95" s="30">
        <f t="shared" si="33"/>
        <v>0</v>
      </c>
      <c r="L95" s="30">
        <f t="shared" si="33"/>
        <v>0</v>
      </c>
      <c r="M95" s="30">
        <f t="shared" si="33"/>
        <v>201.76594239999997</v>
      </c>
      <c r="N95" s="30">
        <f t="shared" si="33"/>
        <v>176.77304000000001</v>
      </c>
      <c r="O95" s="30">
        <f t="shared" si="33"/>
        <v>168.6466441</v>
      </c>
    </row>
    <row r="96" spans="1:15">
      <c r="A96" s="78" t="s">
        <v>106</v>
      </c>
      <c r="B96" s="79" t="s">
        <v>107</v>
      </c>
      <c r="C96" s="193">
        <f>Unchahar!C96</f>
        <v>1</v>
      </c>
      <c r="D96" s="64"/>
      <c r="E96" s="64"/>
      <c r="F96" s="64"/>
      <c r="G96" s="64"/>
      <c r="H96" s="64"/>
      <c r="J96" s="30">
        <f t="shared" si="33"/>
        <v>0</v>
      </c>
      <c r="K96" s="30">
        <f t="shared" si="33"/>
        <v>0</v>
      </c>
      <c r="L96" s="30">
        <f t="shared" si="33"/>
        <v>0</v>
      </c>
      <c r="M96" s="30">
        <f t="shared" si="33"/>
        <v>247.60241960000002</v>
      </c>
      <c r="N96" s="30">
        <f t="shared" si="33"/>
        <v>310.2827767</v>
      </c>
      <c r="O96" s="30">
        <f t="shared" si="33"/>
        <v>262.7864869</v>
      </c>
    </row>
    <row r="97" spans="1:15">
      <c r="A97" s="78"/>
      <c r="B97" s="79"/>
      <c r="C97" s="193">
        <f>Unchahar!C97</f>
        <v>1</v>
      </c>
      <c r="D97" s="64"/>
      <c r="E97" s="64"/>
      <c r="F97" s="64"/>
      <c r="G97" s="64"/>
      <c r="H97" s="64"/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D98" s="64"/>
      <c r="E98" s="64"/>
      <c r="F98" s="64"/>
      <c r="G98" s="64"/>
      <c r="H98" s="64"/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D99" s="64"/>
      <c r="E99" s="64"/>
      <c r="F99" s="64"/>
      <c r="G99" s="64"/>
      <c r="H99" s="64"/>
      <c r="J99" s="30">
        <f t="shared" ref="J99:O103" si="34">J33*$C99</f>
        <v>0</v>
      </c>
      <c r="K99" s="30">
        <f t="shared" si="34"/>
        <v>0</v>
      </c>
      <c r="L99" s="30">
        <f t="shared" si="34"/>
        <v>0</v>
      </c>
      <c r="M99" s="30">
        <f t="shared" si="34"/>
        <v>3.8002899999999999</v>
      </c>
      <c r="N99" s="30">
        <f t="shared" si="34"/>
        <v>0.37763000000000002</v>
      </c>
      <c r="O99" s="30">
        <f t="shared" si="34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D100" s="64"/>
      <c r="E100" s="64"/>
      <c r="F100" s="64"/>
      <c r="G100" s="64"/>
      <c r="H100" s="64"/>
      <c r="J100" s="30">
        <f t="shared" si="34"/>
        <v>0</v>
      </c>
      <c r="K100" s="30">
        <f t="shared" si="34"/>
        <v>0</v>
      </c>
      <c r="L100" s="30">
        <f t="shared" si="34"/>
        <v>0</v>
      </c>
      <c r="M100" s="30">
        <f t="shared" si="34"/>
        <v>194.62649519999999</v>
      </c>
      <c r="N100" s="30">
        <f t="shared" si="34"/>
        <v>52.719168599999996</v>
      </c>
      <c r="O100" s="30">
        <f t="shared" si="34"/>
        <v>152.23989590000002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D101" s="64"/>
      <c r="E101" s="64"/>
      <c r="F101" s="64"/>
      <c r="G101" s="64"/>
      <c r="H101" s="64"/>
      <c r="J101" s="30">
        <f t="shared" si="34"/>
        <v>0</v>
      </c>
      <c r="K101" s="30">
        <f t="shared" si="34"/>
        <v>0</v>
      </c>
      <c r="L101" s="30">
        <f t="shared" si="34"/>
        <v>0</v>
      </c>
      <c r="M101" s="30">
        <f t="shared" si="34"/>
        <v>32.512217499999998</v>
      </c>
      <c r="N101" s="30">
        <f t="shared" si="34"/>
        <v>48.242792000000001</v>
      </c>
      <c r="O101" s="30">
        <f t="shared" si="34"/>
        <v>37.614173999999998</v>
      </c>
    </row>
    <row r="102" spans="1:15">
      <c r="A102" s="78" t="s">
        <v>115</v>
      </c>
      <c r="B102" s="79" t="s">
        <v>116</v>
      </c>
      <c r="C102" s="193">
        <f>Unchahar!C102</f>
        <v>1</v>
      </c>
      <c r="D102" s="64"/>
      <c r="E102" s="64"/>
      <c r="F102" s="64"/>
      <c r="G102" s="64"/>
      <c r="H102" s="64"/>
      <c r="J102" s="30">
        <f t="shared" si="34"/>
        <v>0</v>
      </c>
      <c r="K102" s="30">
        <f t="shared" si="34"/>
        <v>0</v>
      </c>
      <c r="L102" s="30">
        <f t="shared" si="34"/>
        <v>0</v>
      </c>
      <c r="M102" s="30">
        <f t="shared" si="34"/>
        <v>106.34993130000001</v>
      </c>
      <c r="N102" s="30">
        <f t="shared" si="34"/>
        <v>113.42948560000001</v>
      </c>
      <c r="O102" s="30">
        <f t="shared" si="34"/>
        <v>148.82694670000001</v>
      </c>
    </row>
    <row r="103" spans="1:15">
      <c r="A103" s="78" t="s">
        <v>117</v>
      </c>
      <c r="B103" s="79" t="s">
        <v>118</v>
      </c>
      <c r="C103" s="193">
        <f>Unchahar!C103</f>
        <v>1</v>
      </c>
      <c r="D103" s="64"/>
      <c r="E103" s="64"/>
      <c r="F103" s="64"/>
      <c r="G103" s="64"/>
      <c r="H103" s="64"/>
      <c r="J103" s="30">
        <f t="shared" si="34"/>
        <v>0</v>
      </c>
      <c r="K103" s="30">
        <f t="shared" si="34"/>
        <v>0</v>
      </c>
      <c r="L103" s="30">
        <f t="shared" si="34"/>
        <v>0</v>
      </c>
      <c r="M103" s="30">
        <f t="shared" si="34"/>
        <v>60.576959299999999</v>
      </c>
      <c r="N103" s="30">
        <f t="shared" si="34"/>
        <v>61.277951999999999</v>
      </c>
      <c r="O103" s="30">
        <f t="shared" si="34"/>
        <v>38.850295899999999</v>
      </c>
    </row>
    <row r="104" spans="1:15" ht="28.5">
      <c r="A104" s="78"/>
      <c r="B104" s="79" t="s">
        <v>119</v>
      </c>
      <c r="C104" s="195">
        <f>Unchahar!C104</f>
        <v>0</v>
      </c>
      <c r="D104" s="64"/>
      <c r="E104" s="64"/>
      <c r="F104" s="64"/>
      <c r="G104" s="64"/>
      <c r="H104" s="64"/>
      <c r="J104" s="15">
        <f>SUM(J99:J103)</f>
        <v>0</v>
      </c>
      <c r="K104" s="15">
        <f t="shared" ref="K104:O104" si="35">SUM(K99:K103)</f>
        <v>0</v>
      </c>
      <c r="L104" s="15">
        <f t="shared" si="35"/>
        <v>0</v>
      </c>
      <c r="M104" s="15">
        <f t="shared" si="35"/>
        <v>397.86589329999998</v>
      </c>
      <c r="N104" s="15">
        <f t="shared" si="35"/>
        <v>276.0470282</v>
      </c>
      <c r="O104" s="15">
        <f t="shared" si="35"/>
        <v>377.53131250000001</v>
      </c>
    </row>
    <row r="105" spans="1:15">
      <c r="A105" s="78"/>
      <c r="B105" s="79"/>
      <c r="C105" s="193">
        <f>Unchahar!C105</f>
        <v>1</v>
      </c>
      <c r="D105" s="64"/>
      <c r="E105" s="64"/>
      <c r="F105" s="64"/>
      <c r="G105" s="64"/>
      <c r="H105" s="64"/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D106" s="64"/>
      <c r="E106" s="64"/>
      <c r="F106" s="64"/>
      <c r="G106" s="64"/>
      <c r="H106" s="64"/>
      <c r="J106" s="96">
        <f t="shared" ref="J106:O109" si="36">J40*$C106</f>
        <v>0</v>
      </c>
      <c r="K106" s="96">
        <f t="shared" si="36"/>
        <v>0</v>
      </c>
      <c r="L106" s="96">
        <f t="shared" si="36"/>
        <v>0</v>
      </c>
      <c r="M106" s="96">
        <f t="shared" si="36"/>
        <v>0</v>
      </c>
      <c r="N106" s="96">
        <f t="shared" si="36"/>
        <v>0</v>
      </c>
      <c r="O106" s="96">
        <f t="shared" si="36"/>
        <v>0</v>
      </c>
    </row>
    <row r="107" spans="1:15">
      <c r="A107" s="78">
        <v>7.4</v>
      </c>
      <c r="B107" s="79" t="s">
        <v>121</v>
      </c>
      <c r="C107" s="193">
        <f>Unchahar!C107</f>
        <v>1</v>
      </c>
      <c r="D107" s="64"/>
      <c r="E107" s="64"/>
      <c r="F107" s="64"/>
      <c r="G107" s="64"/>
      <c r="H107" s="64"/>
      <c r="J107" s="30">
        <f t="shared" si="36"/>
        <v>0</v>
      </c>
      <c r="K107" s="30">
        <f t="shared" si="36"/>
        <v>0</v>
      </c>
      <c r="L107" s="30">
        <f t="shared" si="36"/>
        <v>0</v>
      </c>
      <c r="M107" s="30">
        <f t="shared" si="36"/>
        <v>0</v>
      </c>
      <c r="N107" s="30">
        <f t="shared" si="36"/>
        <v>0</v>
      </c>
      <c r="O107" s="30">
        <f t="shared" si="36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D108" s="64"/>
      <c r="E108" s="64"/>
      <c r="F108" s="64"/>
      <c r="G108" s="64"/>
      <c r="H108" s="64"/>
      <c r="J108" s="96">
        <f t="shared" si="36"/>
        <v>0</v>
      </c>
      <c r="K108" s="96">
        <f t="shared" si="36"/>
        <v>0</v>
      </c>
      <c r="L108" s="96">
        <f t="shared" si="36"/>
        <v>0</v>
      </c>
      <c r="M108" s="96">
        <f t="shared" si="36"/>
        <v>23.618880400000002</v>
      </c>
      <c r="N108" s="96">
        <f t="shared" si="36"/>
        <v>20.4819648</v>
      </c>
      <c r="O108" s="96">
        <f t="shared" si="36"/>
        <v>542.54897080000001</v>
      </c>
    </row>
    <row r="109" spans="1:15">
      <c r="A109" s="94">
        <v>7.6</v>
      </c>
      <c r="B109" s="95" t="s">
        <v>123</v>
      </c>
      <c r="C109" s="196">
        <f>Unchahar!C109</f>
        <v>1</v>
      </c>
      <c r="D109" s="64"/>
      <c r="E109" s="64"/>
      <c r="F109" s="64"/>
      <c r="G109" s="64"/>
      <c r="H109" s="64"/>
      <c r="J109" s="96">
        <f t="shared" si="36"/>
        <v>0</v>
      </c>
      <c r="K109" s="96">
        <f t="shared" si="36"/>
        <v>0</v>
      </c>
      <c r="L109" s="96">
        <f t="shared" si="36"/>
        <v>0</v>
      </c>
      <c r="M109" s="96">
        <f t="shared" si="36"/>
        <v>302.96246819999999</v>
      </c>
      <c r="N109" s="96">
        <f t="shared" si="36"/>
        <v>316.59525550000001</v>
      </c>
      <c r="O109" s="96">
        <f t="shared" si="36"/>
        <v>0</v>
      </c>
    </row>
    <row r="110" spans="1:15" ht="15">
      <c r="A110" s="81"/>
      <c r="B110" s="79" t="s">
        <v>124</v>
      </c>
      <c r="C110" s="195">
        <f>Unchahar!C110</f>
        <v>0</v>
      </c>
      <c r="D110" s="64"/>
      <c r="E110" s="64"/>
      <c r="F110" s="64"/>
      <c r="G110" s="64"/>
      <c r="H110" s="64"/>
      <c r="J110" s="15">
        <f>J109+J108+J107+J106+J104+J96+J95+J94+J93+J92</f>
        <v>0</v>
      </c>
      <c r="K110" s="15">
        <f t="shared" ref="K110:O110" si="37">K109+K108+K107+K106+K104+K96+K95+K94+K93+K92</f>
        <v>0</v>
      </c>
      <c r="L110" s="15">
        <f t="shared" si="37"/>
        <v>0</v>
      </c>
      <c r="M110" s="15">
        <f t="shared" si="37"/>
        <v>2729.2281324</v>
      </c>
      <c r="N110" s="15">
        <f t="shared" si="37"/>
        <v>4016.8083004</v>
      </c>
      <c r="O110" s="15">
        <f t="shared" si="37"/>
        <v>4197.3313054999999</v>
      </c>
    </row>
    <row r="111" spans="1:15">
      <c r="A111" s="91">
        <v>8</v>
      </c>
      <c r="B111" s="88" t="s">
        <v>125</v>
      </c>
      <c r="C111" s="194">
        <f>Unchahar!C111</f>
        <v>0</v>
      </c>
      <c r="D111" s="64"/>
      <c r="E111" s="64"/>
      <c r="F111" s="64"/>
      <c r="G111" s="64"/>
      <c r="H111" s="64"/>
      <c r="J111" s="89">
        <f t="shared" ref="J111:O114" si="38">J45*$C111</f>
        <v>0</v>
      </c>
      <c r="K111" s="89">
        <f t="shared" si="38"/>
        <v>0</v>
      </c>
      <c r="L111" s="89">
        <f t="shared" si="38"/>
        <v>0</v>
      </c>
      <c r="M111" s="89">
        <f t="shared" si="38"/>
        <v>0</v>
      </c>
      <c r="N111" s="89">
        <f t="shared" si="38"/>
        <v>0</v>
      </c>
      <c r="O111" s="89">
        <f t="shared" si="38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D112" s="64"/>
      <c r="E112" s="64"/>
      <c r="F112" s="64"/>
      <c r="G112" s="64"/>
      <c r="H112" s="64"/>
      <c r="J112" s="89">
        <f t="shared" si="38"/>
        <v>0</v>
      </c>
      <c r="K112" s="89">
        <f t="shared" si="38"/>
        <v>0</v>
      </c>
      <c r="L112" s="89">
        <f t="shared" si="38"/>
        <v>0</v>
      </c>
      <c r="M112" s="89">
        <f t="shared" si="38"/>
        <v>0</v>
      </c>
      <c r="N112" s="89">
        <f t="shared" si="38"/>
        <v>0.76771960000000006</v>
      </c>
      <c r="O112" s="89">
        <f t="shared" si="38"/>
        <v>1631.5180700000001</v>
      </c>
    </row>
    <row r="113" spans="1:15">
      <c r="A113" s="91">
        <v>10</v>
      </c>
      <c r="B113" s="88" t="s">
        <v>127</v>
      </c>
      <c r="C113" s="194">
        <f>Unchahar!C113</f>
        <v>0</v>
      </c>
      <c r="D113" s="64"/>
      <c r="E113" s="64"/>
      <c r="F113" s="64"/>
      <c r="G113" s="64"/>
      <c r="H113" s="64"/>
      <c r="J113" s="89">
        <f t="shared" si="38"/>
        <v>0</v>
      </c>
      <c r="K113" s="89">
        <f t="shared" si="38"/>
        <v>0</v>
      </c>
      <c r="L113" s="89">
        <f t="shared" si="38"/>
        <v>0</v>
      </c>
      <c r="M113" s="89">
        <f t="shared" si="38"/>
        <v>0</v>
      </c>
      <c r="N113" s="89">
        <f t="shared" si="38"/>
        <v>0</v>
      </c>
      <c r="O113" s="89">
        <f t="shared" si="38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D114" s="64"/>
      <c r="E114" s="64"/>
      <c r="F114" s="64"/>
      <c r="G114" s="64"/>
      <c r="H114" s="64"/>
      <c r="J114" s="30">
        <f t="shared" si="38"/>
        <v>0</v>
      </c>
      <c r="K114" s="30">
        <f t="shared" si="38"/>
        <v>0</v>
      </c>
      <c r="L114" s="30">
        <f t="shared" si="38"/>
        <v>0</v>
      </c>
      <c r="M114" s="30">
        <f t="shared" si="38"/>
        <v>1414.9876604479587</v>
      </c>
      <c r="N114" s="30">
        <f t="shared" si="38"/>
        <v>3432.7370586207667</v>
      </c>
      <c r="O114" s="30">
        <f t="shared" si="38"/>
        <v>2923.04551635096</v>
      </c>
    </row>
    <row r="115" spans="1:15">
      <c r="A115" s="81">
        <v>12</v>
      </c>
      <c r="B115" s="79" t="s">
        <v>129</v>
      </c>
      <c r="C115" s="193">
        <f>Unchahar!C115</f>
        <v>1</v>
      </c>
      <c r="D115" s="64"/>
      <c r="E115" s="64"/>
      <c r="F115" s="64"/>
      <c r="G115" s="64"/>
      <c r="H115" s="64"/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D116" s="64"/>
      <c r="E116" s="64"/>
      <c r="F116" s="64"/>
      <c r="G116" s="64"/>
      <c r="H116" s="64"/>
      <c r="J116" s="30">
        <f t="shared" ref="J116:O129" si="39">J50*$C116</f>
        <v>0</v>
      </c>
      <c r="K116" s="30">
        <f t="shared" si="39"/>
        <v>0</v>
      </c>
      <c r="L116" s="30">
        <f t="shared" si="39"/>
        <v>0</v>
      </c>
      <c r="M116" s="30">
        <f t="shared" si="39"/>
        <v>13.061640000000001</v>
      </c>
      <c r="N116" s="30">
        <f t="shared" si="39"/>
        <v>6</v>
      </c>
      <c r="O116" s="30">
        <f t="shared" si="39"/>
        <v>142.56714479999999</v>
      </c>
    </row>
    <row r="117" spans="1:15">
      <c r="A117" s="78">
        <v>12.2</v>
      </c>
      <c r="B117" s="79" t="s">
        <v>131</v>
      </c>
      <c r="C117" s="193">
        <f>Unchahar!C117</f>
        <v>1</v>
      </c>
      <c r="D117" s="64"/>
      <c r="E117" s="64"/>
      <c r="F117" s="64"/>
      <c r="G117" s="64"/>
      <c r="H117" s="64"/>
      <c r="J117" s="30">
        <f t="shared" si="39"/>
        <v>0</v>
      </c>
      <c r="K117" s="30">
        <f t="shared" si="39"/>
        <v>0</v>
      </c>
      <c r="L117" s="30">
        <f t="shared" si="39"/>
        <v>0</v>
      </c>
      <c r="M117" s="30">
        <f t="shared" si="39"/>
        <v>0</v>
      </c>
      <c r="N117" s="30">
        <f t="shared" si="39"/>
        <v>0</v>
      </c>
      <c r="O117" s="30">
        <f t="shared" si="39"/>
        <v>0</v>
      </c>
    </row>
    <row r="118" spans="1:15">
      <c r="A118" s="78">
        <v>12.3</v>
      </c>
      <c r="B118" s="79" t="s">
        <v>132</v>
      </c>
      <c r="C118" s="193">
        <f>Unchahar!C118</f>
        <v>1</v>
      </c>
      <c r="D118" s="64"/>
      <c r="E118" s="64"/>
      <c r="F118" s="64"/>
      <c r="G118" s="64"/>
      <c r="H118" s="64"/>
      <c r="J118" s="30">
        <f t="shared" si="39"/>
        <v>0</v>
      </c>
      <c r="K118" s="30">
        <f t="shared" si="39"/>
        <v>0</v>
      </c>
      <c r="L118" s="30">
        <f t="shared" si="39"/>
        <v>0</v>
      </c>
      <c r="M118" s="30">
        <f t="shared" si="39"/>
        <v>14.118410000000001</v>
      </c>
      <c r="N118" s="30">
        <f t="shared" si="39"/>
        <v>13.460036000000001</v>
      </c>
      <c r="O118" s="30">
        <f t="shared" si="39"/>
        <v>11.285756000000001</v>
      </c>
    </row>
    <row r="119" spans="1:15">
      <c r="A119" s="78">
        <v>12.4</v>
      </c>
      <c r="B119" s="79" t="s">
        <v>133</v>
      </c>
      <c r="C119" s="193">
        <f>Unchahar!C119</f>
        <v>1</v>
      </c>
      <c r="D119" s="64"/>
      <c r="E119" s="64"/>
      <c r="F119" s="64"/>
      <c r="G119" s="64"/>
      <c r="H119" s="64"/>
      <c r="J119" s="30">
        <f t="shared" si="39"/>
        <v>0</v>
      </c>
      <c r="K119" s="30">
        <f t="shared" si="39"/>
        <v>0</v>
      </c>
      <c r="L119" s="30">
        <f t="shared" si="39"/>
        <v>0</v>
      </c>
      <c r="M119" s="30">
        <f t="shared" si="39"/>
        <v>13.172609999999999</v>
      </c>
      <c r="N119" s="30">
        <f t="shared" si="39"/>
        <v>20.294840000000001</v>
      </c>
      <c r="O119" s="30">
        <f t="shared" si="39"/>
        <v>23.077330000000003</v>
      </c>
    </row>
    <row r="120" spans="1:15">
      <c r="A120" s="78">
        <v>12.5</v>
      </c>
      <c r="B120" s="79" t="s">
        <v>134</v>
      </c>
      <c r="C120" s="193">
        <f>Unchahar!C120</f>
        <v>1</v>
      </c>
      <c r="D120" s="64"/>
      <c r="E120" s="64"/>
      <c r="F120" s="64"/>
      <c r="G120" s="64"/>
      <c r="H120" s="64"/>
      <c r="J120" s="30">
        <f t="shared" si="39"/>
        <v>0</v>
      </c>
      <c r="K120" s="30">
        <f t="shared" si="39"/>
        <v>0</v>
      </c>
      <c r="L120" s="30">
        <f t="shared" si="39"/>
        <v>0</v>
      </c>
      <c r="M120" s="30">
        <f t="shared" si="39"/>
        <v>33.470139899999999</v>
      </c>
      <c r="N120" s="30">
        <f t="shared" si="39"/>
        <v>54.04008919999999</v>
      </c>
      <c r="O120" s="30">
        <f t="shared" si="39"/>
        <v>93.423916300000002</v>
      </c>
    </row>
    <row r="121" spans="1:15">
      <c r="A121" s="78">
        <v>12.6</v>
      </c>
      <c r="B121" s="79" t="s">
        <v>135</v>
      </c>
      <c r="C121" s="193">
        <f>Unchahar!C121</f>
        <v>1</v>
      </c>
      <c r="D121" s="64"/>
      <c r="E121" s="64"/>
      <c r="F121" s="64"/>
      <c r="G121" s="64"/>
      <c r="H121" s="64"/>
      <c r="J121" s="30">
        <f t="shared" si="39"/>
        <v>0</v>
      </c>
      <c r="K121" s="30">
        <f t="shared" si="39"/>
        <v>0</v>
      </c>
      <c r="L121" s="30">
        <f t="shared" si="39"/>
        <v>0</v>
      </c>
      <c r="M121" s="30">
        <f t="shared" si="39"/>
        <v>1.6671297999999999</v>
      </c>
      <c r="N121" s="30">
        <f t="shared" si="39"/>
        <v>1.5173499999999998</v>
      </c>
      <c r="O121" s="30">
        <f t="shared" si="39"/>
        <v>3.5809899999999999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D122" s="64"/>
      <c r="E122" s="64"/>
      <c r="F122" s="64"/>
      <c r="G122" s="64"/>
      <c r="H122" s="64"/>
      <c r="J122" s="96">
        <f t="shared" si="39"/>
        <v>0</v>
      </c>
      <c r="K122" s="96">
        <f t="shared" si="39"/>
        <v>0</v>
      </c>
      <c r="L122" s="96">
        <f t="shared" si="39"/>
        <v>0</v>
      </c>
      <c r="M122" s="96">
        <f t="shared" si="39"/>
        <v>0</v>
      </c>
      <c r="N122" s="96">
        <f t="shared" si="39"/>
        <v>0</v>
      </c>
      <c r="O122" s="96">
        <f t="shared" si="39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D123" s="64"/>
      <c r="E123" s="64"/>
      <c r="F123" s="64"/>
      <c r="G123" s="64"/>
      <c r="H123" s="64"/>
      <c r="J123" s="89">
        <f t="shared" si="39"/>
        <v>0</v>
      </c>
      <c r="K123" s="89">
        <f t="shared" si="39"/>
        <v>0</v>
      </c>
      <c r="L123" s="89">
        <f t="shared" si="39"/>
        <v>0</v>
      </c>
      <c r="M123" s="89">
        <f t="shared" si="39"/>
        <v>0</v>
      </c>
      <c r="N123" s="89">
        <f t="shared" si="39"/>
        <v>0</v>
      </c>
      <c r="O123" s="89">
        <f t="shared" si="39"/>
        <v>0</v>
      </c>
    </row>
    <row r="124" spans="1:15">
      <c r="A124" s="78">
        <v>12.9</v>
      </c>
      <c r="B124" s="79" t="s">
        <v>138</v>
      </c>
      <c r="C124" s="193">
        <f>Unchahar!C124</f>
        <v>1</v>
      </c>
      <c r="D124" s="64"/>
      <c r="E124" s="64"/>
      <c r="F124" s="64"/>
      <c r="G124" s="64"/>
      <c r="H124" s="64"/>
      <c r="J124" s="30">
        <f t="shared" si="39"/>
        <v>0</v>
      </c>
      <c r="K124" s="30">
        <f t="shared" si="39"/>
        <v>0</v>
      </c>
      <c r="L124" s="30">
        <f t="shared" si="39"/>
        <v>0</v>
      </c>
      <c r="M124" s="30">
        <f t="shared" si="39"/>
        <v>0.59626999999999997</v>
      </c>
      <c r="N124" s="30">
        <f t="shared" si="39"/>
        <v>0.90158000000000005</v>
      </c>
      <c r="O124" s="30">
        <f t="shared" si="39"/>
        <v>1.2708762</v>
      </c>
    </row>
    <row r="125" spans="1:15">
      <c r="A125" s="80">
        <v>12.1</v>
      </c>
      <c r="B125" s="79" t="s">
        <v>139</v>
      </c>
      <c r="C125" s="193">
        <f>Unchahar!C125</f>
        <v>1</v>
      </c>
      <c r="D125" s="64"/>
      <c r="E125" s="64"/>
      <c r="F125" s="64"/>
      <c r="G125" s="64"/>
      <c r="H125" s="64"/>
      <c r="J125" s="30">
        <f t="shared" si="39"/>
        <v>0</v>
      </c>
      <c r="K125" s="30">
        <f t="shared" si="39"/>
        <v>0</v>
      </c>
      <c r="L125" s="30">
        <f t="shared" si="39"/>
        <v>0</v>
      </c>
      <c r="M125" s="30">
        <f t="shared" si="39"/>
        <v>89.195168600000002</v>
      </c>
      <c r="N125" s="30">
        <f t="shared" si="39"/>
        <v>30.042484599999998</v>
      </c>
      <c r="O125" s="30">
        <f t="shared" si="39"/>
        <v>77.696686799999995</v>
      </c>
    </row>
    <row r="126" spans="1:15">
      <c r="A126" s="80">
        <v>12.11</v>
      </c>
      <c r="B126" s="79" t="s">
        <v>140</v>
      </c>
      <c r="C126" s="193">
        <f>Unchahar!C126</f>
        <v>1</v>
      </c>
      <c r="D126" s="64"/>
      <c r="E126" s="64"/>
      <c r="F126" s="64"/>
      <c r="G126" s="64"/>
      <c r="H126" s="64"/>
      <c r="J126" s="30">
        <f t="shared" si="39"/>
        <v>0</v>
      </c>
      <c r="K126" s="30">
        <f t="shared" si="39"/>
        <v>0</v>
      </c>
      <c r="L126" s="30">
        <f t="shared" si="39"/>
        <v>0</v>
      </c>
      <c r="M126" s="30">
        <f t="shared" si="39"/>
        <v>107.56502899999998</v>
      </c>
      <c r="N126" s="30">
        <f t="shared" si="39"/>
        <v>210.65588359999998</v>
      </c>
      <c r="O126" s="30">
        <f t="shared" si="39"/>
        <v>177.84771489999994</v>
      </c>
    </row>
    <row r="127" spans="1:15">
      <c r="A127" s="80">
        <v>12.12</v>
      </c>
      <c r="B127" s="79" t="s">
        <v>141</v>
      </c>
      <c r="C127" s="193">
        <f>Unchahar!C127</f>
        <v>1</v>
      </c>
      <c r="D127" s="64"/>
      <c r="E127" s="64"/>
      <c r="F127" s="64"/>
      <c r="G127" s="64"/>
      <c r="H127" s="64"/>
      <c r="J127" s="30">
        <f t="shared" si="39"/>
        <v>0</v>
      </c>
      <c r="K127" s="30">
        <f t="shared" si="39"/>
        <v>0</v>
      </c>
      <c r="L127" s="30">
        <f t="shared" si="39"/>
        <v>0</v>
      </c>
      <c r="M127" s="30">
        <f t="shared" si="39"/>
        <v>12.961513599999998</v>
      </c>
      <c r="N127" s="30">
        <f t="shared" si="39"/>
        <v>13.32579</v>
      </c>
      <c r="O127" s="30">
        <f t="shared" si="39"/>
        <v>12.29884</v>
      </c>
    </row>
    <row r="128" spans="1:15">
      <c r="A128" s="80">
        <v>12.13</v>
      </c>
      <c r="B128" s="79" t="s">
        <v>142</v>
      </c>
      <c r="C128" s="193">
        <f>Unchahar!C128</f>
        <v>1</v>
      </c>
      <c r="D128" s="64"/>
      <c r="E128" s="64"/>
      <c r="F128" s="64"/>
      <c r="G128" s="64"/>
      <c r="H128" s="64"/>
      <c r="J128" s="30">
        <f t="shared" si="39"/>
        <v>0</v>
      </c>
      <c r="K128" s="30">
        <f t="shared" si="39"/>
        <v>0</v>
      </c>
      <c r="L128" s="30">
        <f t="shared" si="39"/>
        <v>0</v>
      </c>
      <c r="M128" s="30">
        <f t="shared" si="39"/>
        <v>12.026488200000001</v>
      </c>
      <c r="N128" s="30">
        <f t="shared" si="39"/>
        <v>12.071011</v>
      </c>
      <c r="O128" s="30">
        <f t="shared" si="39"/>
        <v>15.138149299999998</v>
      </c>
    </row>
    <row r="129" spans="1:21">
      <c r="A129" s="80">
        <v>12.14</v>
      </c>
      <c r="B129" s="79" t="s">
        <v>143</v>
      </c>
      <c r="C129" s="193">
        <f>Unchahar!C129</f>
        <v>1</v>
      </c>
      <c r="D129" s="64"/>
      <c r="E129" s="64"/>
      <c r="F129" s="64"/>
      <c r="G129" s="64"/>
      <c r="H129" s="64"/>
      <c r="J129" s="30">
        <f t="shared" si="39"/>
        <v>0</v>
      </c>
      <c r="K129" s="30">
        <f t="shared" si="39"/>
        <v>0</v>
      </c>
      <c r="L129" s="30">
        <f t="shared" si="39"/>
        <v>0</v>
      </c>
      <c r="M129" s="30">
        <f t="shared" si="39"/>
        <v>287.41214830000001</v>
      </c>
      <c r="N129" s="30">
        <f t="shared" si="39"/>
        <v>463.17085730000031</v>
      </c>
      <c r="O129" s="30">
        <f t="shared" si="39"/>
        <v>433.28186620000008</v>
      </c>
    </row>
    <row r="130" spans="1:21" ht="15">
      <c r="A130" s="81"/>
      <c r="B130" s="79" t="s">
        <v>144</v>
      </c>
      <c r="C130" s="195">
        <f>Unchahar!C130</f>
        <v>0</v>
      </c>
      <c r="D130" s="64"/>
      <c r="E130" s="64"/>
      <c r="F130" s="64"/>
      <c r="G130" s="64"/>
      <c r="H130" s="64"/>
      <c r="J130" s="15">
        <f>SUM(J116:J129)</f>
        <v>0</v>
      </c>
      <c r="K130" s="15">
        <f t="shared" ref="K130:O130" si="40">SUM(K116:K129)</f>
        <v>0</v>
      </c>
      <c r="L130" s="15">
        <f t="shared" si="40"/>
        <v>0</v>
      </c>
      <c r="M130" s="15">
        <f t="shared" si="40"/>
        <v>585.24654740000005</v>
      </c>
      <c r="N130" s="15">
        <f t="shared" si="40"/>
        <v>825.4799217000002</v>
      </c>
      <c r="O130" s="15">
        <f t="shared" si="40"/>
        <v>991.46927049999999</v>
      </c>
    </row>
    <row r="131" spans="1:21" ht="15">
      <c r="A131" s="81">
        <v>13</v>
      </c>
      <c r="B131" s="79" t="s">
        <v>145</v>
      </c>
      <c r="C131" s="195">
        <f>Unchahar!C131</f>
        <v>0</v>
      </c>
      <c r="D131" s="64"/>
      <c r="E131" s="64"/>
      <c r="F131" s="64"/>
      <c r="G131" s="64"/>
      <c r="H131" s="64"/>
      <c r="J131" s="15">
        <f>J130+J114+J113+J112+J111+J90+J79+J78+J77+J76+J75+J110</f>
        <v>0</v>
      </c>
      <c r="K131" s="15">
        <f t="shared" ref="K131:O131" si="41">K130+K114+K113+K112+K111+K90+K79+K78+K77+K76+K75+K110</f>
        <v>0</v>
      </c>
      <c r="L131" s="15">
        <f t="shared" si="41"/>
        <v>0</v>
      </c>
      <c r="M131" s="15">
        <f t="shared" si="41"/>
        <v>6423.7216749479594</v>
      </c>
      <c r="N131" s="15">
        <f t="shared" si="41"/>
        <v>11093.596027920768</v>
      </c>
      <c r="O131" s="15">
        <f t="shared" si="41"/>
        <v>12679.280502850961</v>
      </c>
    </row>
    <row r="132" spans="1:21">
      <c r="A132" s="81">
        <v>14</v>
      </c>
      <c r="B132" s="79" t="s">
        <v>146</v>
      </c>
      <c r="C132" s="193">
        <f>Unchahar!C132</f>
        <v>1</v>
      </c>
      <c r="D132" s="64"/>
      <c r="E132" s="64"/>
      <c r="F132" s="64"/>
      <c r="G132" s="64"/>
      <c r="H132" s="64"/>
      <c r="J132" s="30">
        <f t="shared" ref="J132:O132" si="42">J66*$C132</f>
        <v>0</v>
      </c>
      <c r="K132" s="30">
        <f t="shared" si="42"/>
        <v>0</v>
      </c>
      <c r="L132" s="30">
        <f t="shared" si="42"/>
        <v>0</v>
      </c>
      <c r="M132" s="30">
        <f t="shared" si="42"/>
        <v>-5.4873492000000006</v>
      </c>
      <c r="N132" s="30">
        <f t="shared" si="42"/>
        <v>-7.0255362000000003</v>
      </c>
      <c r="O132" s="30">
        <f t="shared" si="42"/>
        <v>-4.2328646000000001</v>
      </c>
    </row>
    <row r="133" spans="1:21" ht="15">
      <c r="A133" s="81">
        <v>15</v>
      </c>
      <c r="B133" s="79" t="s">
        <v>147</v>
      </c>
      <c r="C133" s="195">
        <f>Unchahar!C133</f>
        <v>0</v>
      </c>
      <c r="D133" s="64"/>
      <c r="E133" s="64"/>
      <c r="F133" s="64"/>
      <c r="G133" s="64"/>
      <c r="H133" s="64"/>
      <c r="J133" s="15">
        <f>J131+J132</f>
        <v>0</v>
      </c>
      <c r="K133" s="15">
        <f t="shared" ref="K133:O133" si="43">K131+K132</f>
        <v>0</v>
      </c>
      <c r="L133" s="15">
        <f t="shared" si="43"/>
        <v>0</v>
      </c>
      <c r="M133" s="15">
        <f t="shared" si="43"/>
        <v>6418.2343257479597</v>
      </c>
      <c r="N133" s="15">
        <f t="shared" si="43"/>
        <v>11086.570491720768</v>
      </c>
      <c r="O133" s="15">
        <f t="shared" si="43"/>
        <v>12675.047638250961</v>
      </c>
    </row>
    <row r="134" spans="1:21">
      <c r="A134" s="91">
        <v>16</v>
      </c>
      <c r="B134" s="88" t="s">
        <v>148</v>
      </c>
      <c r="C134" s="194">
        <f>Unchahar!C134</f>
        <v>0</v>
      </c>
      <c r="D134" s="64"/>
      <c r="E134" s="64"/>
      <c r="F134" s="64"/>
      <c r="G134" s="64"/>
      <c r="H134" s="64"/>
      <c r="J134" s="89">
        <f t="shared" ref="J134:O134" si="44">J68*$C134</f>
        <v>0</v>
      </c>
      <c r="K134" s="89">
        <f t="shared" si="44"/>
        <v>0</v>
      </c>
      <c r="L134" s="89">
        <f t="shared" si="44"/>
        <v>0</v>
      </c>
      <c r="M134" s="89">
        <f t="shared" si="44"/>
        <v>0</v>
      </c>
      <c r="N134" s="89">
        <f t="shared" si="44"/>
        <v>0</v>
      </c>
      <c r="O134" s="89">
        <f t="shared" si="44"/>
        <v>0</v>
      </c>
    </row>
    <row r="135" spans="1:21" ht="15">
      <c r="A135" s="81"/>
      <c r="B135" s="79" t="s">
        <v>149</v>
      </c>
      <c r="C135" s="197">
        <f>Unchahar!C135</f>
        <v>0</v>
      </c>
      <c r="D135" s="64"/>
      <c r="E135" s="64"/>
      <c r="F135" s="64"/>
      <c r="G135" s="64"/>
      <c r="H135" s="64"/>
      <c r="J135" s="83">
        <f>J134+J133</f>
        <v>0</v>
      </c>
      <c r="K135" s="83">
        <f t="shared" ref="K135:O136" si="45">K134+K133</f>
        <v>0</v>
      </c>
      <c r="L135" s="83">
        <f t="shared" si="45"/>
        <v>0</v>
      </c>
      <c r="M135" s="83">
        <f t="shared" si="45"/>
        <v>6418.2343257479597</v>
      </c>
      <c r="N135" s="83">
        <f t="shared" si="45"/>
        <v>11086.570491720768</v>
      </c>
      <c r="O135" s="83">
        <f t="shared" si="45"/>
        <v>12675.047638250961</v>
      </c>
    </row>
    <row r="136" spans="1:21" ht="15">
      <c r="A136" s="84"/>
      <c r="B136" s="84"/>
      <c r="C136" s="69">
        <f>Unchahar!C136</f>
        <v>0</v>
      </c>
      <c r="D136" s="64"/>
      <c r="E136" s="64"/>
      <c r="F136" s="64"/>
      <c r="G136" s="64"/>
      <c r="H136" s="64"/>
      <c r="J136" s="83">
        <f>J135+J134</f>
        <v>0</v>
      </c>
      <c r="K136" s="83">
        <f t="shared" si="45"/>
        <v>0</v>
      </c>
      <c r="L136" s="83">
        <f t="shared" si="45"/>
        <v>0</v>
      </c>
      <c r="M136" s="83">
        <f t="shared" si="45"/>
        <v>6418.2343257479597</v>
      </c>
      <c r="N136" s="83">
        <f t="shared" si="45"/>
        <v>11086.570491720768</v>
      </c>
      <c r="O136" s="83">
        <f t="shared" si="45"/>
        <v>12675.047638250961</v>
      </c>
      <c r="Q136" s="1">
        <f t="shared" ref="Q136:U136" si="46">P136*1.065</f>
        <v>0</v>
      </c>
      <c r="R136" s="1">
        <f t="shared" si="46"/>
        <v>0</v>
      </c>
      <c r="S136" s="1">
        <f t="shared" si="46"/>
        <v>0</v>
      </c>
      <c r="T136" s="1">
        <f t="shared" si="46"/>
        <v>0</v>
      </c>
      <c r="U136" s="1">
        <f t="shared" si="46"/>
        <v>0</v>
      </c>
    </row>
    <row r="137" spans="1:21">
      <c r="M137" s="64">
        <f>M135*1.038*1.038</f>
        <v>6915.2880648711853</v>
      </c>
      <c r="N137" s="64">
        <f>N135*1.038</f>
        <v>11507.860170406157</v>
      </c>
      <c r="O137" s="93">
        <f>O135</f>
        <v>12675.047638250961</v>
      </c>
    </row>
    <row r="138" spans="1:21">
      <c r="J138" s="93"/>
      <c r="K138" s="93"/>
      <c r="L138" s="93"/>
      <c r="M138" s="93"/>
      <c r="N138" s="93"/>
      <c r="O138" s="93"/>
    </row>
    <row r="139" spans="1:21">
      <c r="J139" s="93" t="e">
        <f t="shared" ref="J139:O139" si="47">J135/J7</f>
        <v>#DIV/0!</v>
      </c>
      <c r="K139" s="93" t="e">
        <f t="shared" si="47"/>
        <v>#DIV/0!</v>
      </c>
      <c r="L139" s="93" t="e">
        <f t="shared" si="47"/>
        <v>#DIV/0!</v>
      </c>
      <c r="M139" s="93">
        <f t="shared" si="47"/>
        <v>8.0227929071849502</v>
      </c>
      <c r="N139" s="93">
        <f t="shared" si="47"/>
        <v>13.85821311465096</v>
      </c>
      <c r="O139" s="93">
        <f t="shared" si="47"/>
        <v>15.8438095478137</v>
      </c>
    </row>
    <row r="140" spans="1:21">
      <c r="J140" s="161"/>
      <c r="K140" s="162"/>
      <c r="L140" s="162"/>
      <c r="M140" s="162"/>
      <c r="N140" s="161">
        <f>N29/10/N7</f>
        <v>2.2096629999999999E-2</v>
      </c>
      <c r="O140" s="93"/>
    </row>
    <row r="143" spans="1:21" ht="15.75">
      <c r="A143" s="140" t="s">
        <v>160</v>
      </c>
      <c r="B143" s="141" t="s">
        <v>161</v>
      </c>
      <c r="C143" s="142"/>
      <c r="D143" s="142"/>
      <c r="E143" s="142"/>
      <c r="F143" s="142">
        <v>38.812549599999997</v>
      </c>
      <c r="G143" s="142">
        <v>65.891056199999994</v>
      </c>
      <c r="H143" s="142">
        <v>68.419891399999997</v>
      </c>
    </row>
    <row r="144" spans="1:21" ht="15.75">
      <c r="A144" s="140" t="s">
        <v>162</v>
      </c>
      <c r="B144" s="141" t="s">
        <v>163</v>
      </c>
      <c r="C144" s="142"/>
      <c r="D144" s="142"/>
      <c r="E144" s="142"/>
      <c r="F144" s="142">
        <v>66.532875700000005</v>
      </c>
      <c r="G144" s="142">
        <v>370.79226</v>
      </c>
      <c r="H144" s="142">
        <v>45.717359999999999</v>
      </c>
    </row>
    <row r="145" spans="1:8" ht="15.75">
      <c r="A145" s="140" t="s">
        <v>164</v>
      </c>
      <c r="B145" s="141" t="s">
        <v>165</v>
      </c>
      <c r="C145" s="142"/>
      <c r="D145" s="142"/>
      <c r="E145" s="142"/>
      <c r="F145" s="142">
        <v>0</v>
      </c>
      <c r="G145" s="142">
        <v>0</v>
      </c>
      <c r="H145" s="142">
        <v>0.35646849999999997</v>
      </c>
    </row>
    <row r="146" spans="1:8" ht="15.75">
      <c r="A146" s="140" t="s">
        <v>166</v>
      </c>
      <c r="B146" s="141" t="s">
        <v>167</v>
      </c>
      <c r="C146" s="142"/>
      <c r="D146" s="142"/>
      <c r="E146" s="142"/>
      <c r="F146" s="142">
        <v>9.7161705999999999</v>
      </c>
      <c r="G146" s="142">
        <v>4.6405857999999993</v>
      </c>
      <c r="H146" s="142">
        <v>1.898558</v>
      </c>
    </row>
    <row r="147" spans="1:8" ht="15.75">
      <c r="A147" s="140" t="s">
        <v>168</v>
      </c>
      <c r="B147" s="141" t="s">
        <v>169</v>
      </c>
      <c r="C147" s="142"/>
      <c r="D147" s="142"/>
      <c r="E147" s="142"/>
      <c r="F147" s="142">
        <v>178.37729569999999</v>
      </c>
      <c r="G147" s="142">
        <v>206.58470109999999</v>
      </c>
      <c r="H147" s="142">
        <v>221.02213750000001</v>
      </c>
    </row>
    <row r="148" spans="1:8" ht="15.75">
      <c r="A148" s="140" t="s">
        <v>170</v>
      </c>
      <c r="B148" s="141" t="s">
        <v>171</v>
      </c>
      <c r="C148" s="142"/>
      <c r="D148" s="142"/>
      <c r="E148" s="142"/>
      <c r="F148" s="142">
        <v>0</v>
      </c>
      <c r="G148" s="142">
        <v>0</v>
      </c>
      <c r="H148" s="142">
        <v>1.825</v>
      </c>
    </row>
    <row r="149" spans="1:8" ht="15.75">
      <c r="A149" s="140" t="s">
        <v>172</v>
      </c>
      <c r="B149" s="141" t="s">
        <v>173</v>
      </c>
      <c r="C149" s="142"/>
      <c r="D149" s="142"/>
      <c r="E149" s="142"/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/>
      <c r="D151" s="142"/>
      <c r="E151" s="142"/>
      <c r="F151" s="142">
        <v>1.2087705000000002</v>
      </c>
      <c r="G151" s="142">
        <v>1.5375954999999999</v>
      </c>
      <c r="H151" s="142">
        <v>1.1336024</v>
      </c>
    </row>
    <row r="152" spans="1:8" ht="15.75">
      <c r="A152" s="140" t="s">
        <v>178</v>
      </c>
      <c r="B152" s="141" t="s">
        <v>179</v>
      </c>
      <c r="C152" s="142"/>
      <c r="D152" s="142"/>
      <c r="E152" s="142"/>
      <c r="F152" s="142">
        <v>59.297361899999999</v>
      </c>
      <c r="G152" s="142">
        <v>184.51691870000025</v>
      </c>
      <c r="H152" s="142">
        <v>138.62620840000011</v>
      </c>
    </row>
  </sheetData>
  <mergeCells count="8">
    <mergeCell ref="H42:H43"/>
    <mergeCell ref="J4:N4"/>
    <mergeCell ref="J73:N73"/>
    <mergeCell ref="F1:G1"/>
    <mergeCell ref="A2:G2"/>
    <mergeCell ref="C4:G4"/>
    <mergeCell ref="C5:G5"/>
    <mergeCell ref="F7:G7"/>
  </mergeCells>
  <pageMargins left="0.7" right="0.7" top="0.75" bottom="0.75" header="0.3" footer="0.3"/>
  <pageSetup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S157"/>
  <sheetViews>
    <sheetView topLeftCell="A13" zoomScaleNormal="100" zoomScaleSheetLayoutView="70" workbookViewId="0">
      <selection activeCell="M33" sqref="M33"/>
    </sheetView>
  </sheetViews>
  <sheetFormatPr defaultRowHeight="15"/>
  <cols>
    <col min="1" max="1" width="6.7109375" style="192" customWidth="1"/>
    <col min="2" max="2" width="44.28515625" customWidth="1"/>
    <col min="3" max="3" width="16.42578125" style="192" bestFit="1" customWidth="1"/>
    <col min="4" max="4" width="15.140625" style="192" bestFit="1" customWidth="1"/>
    <col min="5" max="6" width="14.7109375" style="192" bestFit="1" customWidth="1"/>
    <col min="7" max="7" width="14.85546875" style="192" bestFit="1" customWidth="1"/>
    <col min="8" max="8" width="9.5703125" bestFit="1" customWidth="1"/>
    <col min="9" max="14" width="14" customWidth="1"/>
  </cols>
  <sheetData>
    <row r="2" spans="1:19" ht="26.25">
      <c r="A2" s="201" t="s">
        <v>202</v>
      </c>
      <c r="B2" s="231" t="s">
        <v>203</v>
      </c>
      <c r="C2" s="390"/>
      <c r="D2" s="390"/>
      <c r="E2" s="390"/>
      <c r="F2" s="390"/>
      <c r="G2" s="208" t="s">
        <v>204</v>
      </c>
      <c r="I2" s="390"/>
      <c r="J2" s="390"/>
      <c r="K2" s="390"/>
      <c r="L2" s="390"/>
      <c r="M2" s="208" t="s">
        <v>204</v>
      </c>
      <c r="O2" s="205" t="s">
        <v>75</v>
      </c>
      <c r="P2" s="205" t="s">
        <v>76</v>
      </c>
      <c r="Q2" s="205" t="s">
        <v>77</v>
      </c>
      <c r="R2" s="205" t="s">
        <v>78</v>
      </c>
      <c r="S2" s="205" t="s">
        <v>79</v>
      </c>
    </row>
    <row r="3" spans="1:19">
      <c r="A3" s="225">
        <v>1</v>
      </c>
      <c r="B3" s="230" t="s">
        <v>205</v>
      </c>
      <c r="C3" s="229" t="s">
        <v>75</v>
      </c>
      <c r="D3" s="229" t="s">
        <v>76</v>
      </c>
      <c r="E3" s="229" t="s">
        <v>77</v>
      </c>
      <c r="F3" s="229" t="s">
        <v>78</v>
      </c>
      <c r="G3" s="229" t="s">
        <v>79</v>
      </c>
      <c r="I3" s="229" t="s">
        <v>75</v>
      </c>
      <c r="J3" s="229" t="s">
        <v>76</v>
      </c>
      <c r="K3" s="229" t="s">
        <v>77</v>
      </c>
      <c r="L3" s="229" t="s">
        <v>78</v>
      </c>
      <c r="M3" s="229" t="s">
        <v>79</v>
      </c>
      <c r="O3" s="214"/>
      <c r="P3" s="214"/>
      <c r="Q3" s="214"/>
      <c r="R3" s="214"/>
      <c r="S3" s="214"/>
    </row>
    <row r="4" spans="1:19">
      <c r="A4" s="221" t="s">
        <v>206</v>
      </c>
      <c r="B4" s="112" t="s">
        <v>207</v>
      </c>
      <c r="C4" s="199">
        <v>42833.11</v>
      </c>
      <c r="D4" s="199">
        <v>52387.57</v>
      </c>
      <c r="E4" s="199">
        <v>46316.12</v>
      </c>
      <c r="F4" s="199">
        <v>51439.71</v>
      </c>
      <c r="G4" s="199">
        <v>70119.94</v>
      </c>
      <c r="H4" s="228"/>
      <c r="I4" s="199">
        <v>42833.11</v>
      </c>
      <c r="J4" s="199">
        <v>52387.57</v>
      </c>
      <c r="K4" s="199">
        <v>46316.12</v>
      </c>
      <c r="L4" s="199">
        <v>51439.71</v>
      </c>
      <c r="M4" s="199">
        <v>70119.94</v>
      </c>
      <c r="N4" s="228"/>
      <c r="O4" s="214">
        <v>7.3008507413092075E-2</v>
      </c>
      <c r="P4" s="214">
        <v>5.7602353506062992E-2</v>
      </c>
      <c r="Q4" s="214">
        <v>5.4663936522165814E-2</v>
      </c>
      <c r="R4" s="214">
        <v>5.2785817206313791E-2</v>
      </c>
      <c r="S4" s="214">
        <v>5.0446853829707088E-2</v>
      </c>
    </row>
    <row r="5" spans="1:19">
      <c r="A5" s="221" t="s">
        <v>208</v>
      </c>
      <c r="B5" s="112" t="s">
        <v>209</v>
      </c>
      <c r="C5" s="199">
        <v>6333.38</v>
      </c>
      <c r="D5" s="199">
        <v>13326.35</v>
      </c>
      <c r="E5" s="199">
        <v>23469.29</v>
      </c>
      <c r="F5" s="199">
        <v>14705.93</v>
      </c>
      <c r="G5" s="199">
        <v>13482.96</v>
      </c>
      <c r="I5" s="199">
        <v>6333.38</v>
      </c>
      <c r="J5" s="199">
        <v>13326.35</v>
      </c>
      <c r="K5" s="199">
        <v>23469.29</v>
      </c>
      <c r="L5" s="199">
        <v>14705.93</v>
      </c>
      <c r="M5" s="199">
        <v>13482.96</v>
      </c>
      <c r="O5" s="214">
        <v>7.5453952395829513E-2</v>
      </c>
      <c r="P5" s="214">
        <v>7.2025913217234894E-2</v>
      </c>
      <c r="Q5" s="214">
        <v>8.1946787851383512E-2</v>
      </c>
      <c r="R5" s="214">
        <v>7.8564336149650041E-2</v>
      </c>
      <c r="S5" s="214">
        <v>7.5085355044225394E-2</v>
      </c>
    </row>
    <row r="6" spans="1:19">
      <c r="A6" s="221" t="s">
        <v>210</v>
      </c>
      <c r="B6" s="227" t="s">
        <v>211</v>
      </c>
      <c r="C6" s="226">
        <v>3732.58</v>
      </c>
      <c r="D6" s="226">
        <v>3922.58</v>
      </c>
      <c r="E6" s="226">
        <v>4586.26</v>
      </c>
      <c r="F6" s="226">
        <v>4985.34</v>
      </c>
      <c r="G6" s="226">
        <v>5753.08</v>
      </c>
      <c r="I6" s="226">
        <v>3732.58</v>
      </c>
      <c r="J6" s="226">
        <v>3922.58</v>
      </c>
      <c r="K6" s="226">
        <v>4586.26</v>
      </c>
      <c r="L6" s="226">
        <v>4985.34</v>
      </c>
      <c r="M6" s="226">
        <v>5753.08</v>
      </c>
      <c r="O6" s="214">
        <v>3.8328334898270568E-2</v>
      </c>
      <c r="P6" s="214">
        <v>3.0197689809727517E-2</v>
      </c>
      <c r="Q6" s="214">
        <v>2.9015815158423088E-2</v>
      </c>
      <c r="R6" s="214">
        <v>2.7798982042014336E-2</v>
      </c>
      <c r="S6" s="214">
        <v>2.6553202143632753E-2</v>
      </c>
    </row>
    <row r="7" spans="1:19">
      <c r="A7" s="221" t="s">
        <v>212</v>
      </c>
      <c r="B7" s="112" t="s">
        <v>121</v>
      </c>
      <c r="C7" s="199">
        <v>0</v>
      </c>
      <c r="D7" s="199">
        <v>0</v>
      </c>
      <c r="E7" s="199">
        <v>3137.28</v>
      </c>
      <c r="F7" s="199">
        <v>60.86</v>
      </c>
      <c r="G7" s="199">
        <v>0</v>
      </c>
      <c r="I7" s="199">
        <v>0</v>
      </c>
      <c r="J7" s="199">
        <v>0</v>
      </c>
      <c r="K7" s="199">
        <v>3137.28</v>
      </c>
      <c r="L7" s="199">
        <v>60.86</v>
      </c>
      <c r="M7" s="199">
        <v>0</v>
      </c>
      <c r="O7" s="214">
        <v>1.6050183550253783E-2</v>
      </c>
      <c r="P7" s="214">
        <v>1.2683058538165223E-2</v>
      </c>
      <c r="Q7" s="214">
        <v>1.2001413777817707E-2</v>
      </c>
      <c r="R7" s="214">
        <v>1.1507055202168185E-2</v>
      </c>
      <c r="S7" s="214">
        <v>1.1008348109807827E-2</v>
      </c>
    </row>
    <row r="8" spans="1:19">
      <c r="A8" s="221" t="s">
        <v>213</v>
      </c>
      <c r="B8" s="112" t="s">
        <v>214</v>
      </c>
      <c r="C8" s="199">
        <v>0</v>
      </c>
      <c r="D8" s="199">
        <v>0</v>
      </c>
      <c r="E8" s="199">
        <v>0</v>
      </c>
      <c r="F8" s="199">
        <v>0</v>
      </c>
      <c r="G8" s="199">
        <v>0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O8" s="214">
        <v>2.5721297022249352E-2</v>
      </c>
      <c r="P8" s="214">
        <v>2.0333039462813261E-2</v>
      </c>
      <c r="Q8" s="214">
        <v>1.9269436236349691E-2</v>
      </c>
      <c r="R8" s="214">
        <v>1.8458456377598301E-2</v>
      </c>
      <c r="S8" s="214">
        <v>1.7625239488082107E-2</v>
      </c>
    </row>
    <row r="9" spans="1:19">
      <c r="A9" s="225">
        <v>2</v>
      </c>
      <c r="B9" s="220" t="s">
        <v>86</v>
      </c>
      <c r="C9" s="217"/>
      <c r="D9" s="217"/>
      <c r="E9" s="217"/>
      <c r="F9" s="217"/>
      <c r="G9" s="217"/>
      <c r="I9" s="217"/>
      <c r="J9" s="217"/>
      <c r="K9" s="217"/>
      <c r="L9" s="217"/>
      <c r="M9" s="217"/>
      <c r="O9" s="214">
        <v>6.6450668439600097E-2</v>
      </c>
      <c r="P9" s="214">
        <v>5.2543893814686889E-2</v>
      </c>
      <c r="Q9" s="214">
        <v>4.9785415776062339E-2</v>
      </c>
      <c r="R9" s="214">
        <v>4.7761242079827883E-2</v>
      </c>
      <c r="S9" s="214">
        <v>4.5658424886142399E-2</v>
      </c>
    </row>
    <row r="10" spans="1:19">
      <c r="A10" s="221" t="s">
        <v>206</v>
      </c>
      <c r="B10" s="112" t="s">
        <v>215</v>
      </c>
      <c r="C10" s="199">
        <v>2692.76</v>
      </c>
      <c r="D10" s="199">
        <v>2711.86</v>
      </c>
      <c r="E10" s="199">
        <v>2934.29</v>
      </c>
      <c r="F10" s="199">
        <v>4229.3</v>
      </c>
      <c r="G10" s="199">
        <v>3972.58</v>
      </c>
      <c r="I10" s="199">
        <v>2692.76</v>
      </c>
      <c r="J10" s="199">
        <v>2711.86</v>
      </c>
      <c r="K10" s="199">
        <v>2934.29</v>
      </c>
      <c r="L10" s="199">
        <v>4229.3</v>
      </c>
      <c r="M10" s="199">
        <v>3972.58</v>
      </c>
      <c r="O10" s="214">
        <v>2.4207294735710053E-2</v>
      </c>
      <c r="P10" s="214">
        <v>1.9125229408539949E-2</v>
      </c>
      <c r="Q10" s="214">
        <v>1.8114521926884387E-2</v>
      </c>
      <c r="R10" s="214">
        <v>1.7350632578978668E-2</v>
      </c>
      <c r="S10" s="214">
        <v>1.6584874799848021E-2</v>
      </c>
    </row>
    <row r="11" spans="1:19">
      <c r="A11" s="221" t="s">
        <v>208</v>
      </c>
      <c r="B11" s="112" t="s">
        <v>216</v>
      </c>
      <c r="C11" s="199">
        <v>4689.47</v>
      </c>
      <c r="D11" s="199">
        <v>3320.2</v>
      </c>
      <c r="E11" s="199">
        <v>1447.05</v>
      </c>
      <c r="F11" s="199">
        <v>1758.13</v>
      </c>
      <c r="G11" s="199">
        <v>1853.61</v>
      </c>
      <c r="I11" s="199">
        <v>4689.47</v>
      </c>
      <c r="J11" s="199">
        <v>3320.2</v>
      </c>
      <c r="K11" s="199">
        <v>1447.05</v>
      </c>
      <c r="L11" s="199">
        <v>1758.13</v>
      </c>
      <c r="M11" s="199">
        <v>1853.61</v>
      </c>
      <c r="O11" s="214">
        <v>1.5337945570830364E-2</v>
      </c>
      <c r="P11" s="214">
        <v>1.2079098091644596E-2</v>
      </c>
      <c r="Q11" s="214">
        <v>1.1446565220868231E-2</v>
      </c>
      <c r="R11" s="214">
        <v>1.0992143410016681E-2</v>
      </c>
      <c r="S11" s="214">
        <v>1.0484640563028174E-2</v>
      </c>
    </row>
    <row r="12" spans="1:19">
      <c r="A12" s="221" t="s">
        <v>210</v>
      </c>
      <c r="B12" s="112" t="s">
        <v>217</v>
      </c>
      <c r="C12" s="199">
        <v>1777.57</v>
      </c>
      <c r="D12" s="199">
        <v>1891.94</v>
      </c>
      <c r="E12" s="199">
        <v>1974.09</v>
      </c>
      <c r="F12" s="199">
        <v>2567.08</v>
      </c>
      <c r="G12" s="199">
        <v>2404.89</v>
      </c>
      <c r="I12" s="199">
        <v>1777.57</v>
      </c>
      <c r="J12" s="199">
        <v>1891.94</v>
      </c>
      <c r="K12" s="199">
        <v>1974.09</v>
      </c>
      <c r="L12" s="199">
        <v>2567.08</v>
      </c>
      <c r="M12" s="199">
        <v>2404.89</v>
      </c>
      <c r="O12" s="214">
        <v>3.0289977336076728E-2</v>
      </c>
      <c r="P12" s="214">
        <v>2.3931863419149879E-2</v>
      </c>
      <c r="Q12" s="214">
        <v>2.2669808833939355E-2</v>
      </c>
      <c r="R12" s="214">
        <v>2.1736213025207961E-2</v>
      </c>
      <c r="S12" s="214">
        <v>2.0770666049211656E-2</v>
      </c>
    </row>
    <row r="13" spans="1:19">
      <c r="A13" s="221" t="s">
        <v>212</v>
      </c>
      <c r="B13" s="112" t="s">
        <v>218</v>
      </c>
      <c r="C13" s="199">
        <v>3670.32</v>
      </c>
      <c r="D13" s="199">
        <v>3937.43</v>
      </c>
      <c r="E13" s="199">
        <v>3810.38</v>
      </c>
      <c r="F13" s="199">
        <v>4080.31</v>
      </c>
      <c r="G13" s="199">
        <v>3980.19</v>
      </c>
      <c r="I13" s="199">
        <v>3670.32</v>
      </c>
      <c r="J13" s="199">
        <v>3937.43</v>
      </c>
      <c r="K13" s="199">
        <v>3810.38</v>
      </c>
      <c r="L13" s="199">
        <v>4080.31</v>
      </c>
      <c r="M13" s="199">
        <v>3980.19</v>
      </c>
      <c r="O13" s="214">
        <v>1.5751525991152926E-2</v>
      </c>
      <c r="P13" s="214">
        <v>1.2481664496813052E-2</v>
      </c>
      <c r="Q13" s="214">
        <v>1.1868625288654533E-2</v>
      </c>
      <c r="R13" s="214">
        <v>1.1386375625300952E-2</v>
      </c>
      <c r="S13" s="214">
        <v>1.0909212532490976E-2</v>
      </c>
    </row>
    <row r="14" spans="1:19">
      <c r="A14" s="221" t="s">
        <v>213</v>
      </c>
      <c r="B14" s="112" t="s">
        <v>87</v>
      </c>
      <c r="C14" s="199">
        <v>2159.84</v>
      </c>
      <c r="D14" s="199">
        <v>2308.17</v>
      </c>
      <c r="E14" s="199">
        <v>2859.3</v>
      </c>
      <c r="F14" s="199">
        <v>3036.03</v>
      </c>
      <c r="G14" s="199">
        <v>2887.34</v>
      </c>
      <c r="I14" s="199">
        <v>2159.84</v>
      </c>
      <c r="J14" s="199">
        <v>2308.17</v>
      </c>
      <c r="K14" s="199">
        <v>2859.3</v>
      </c>
      <c r="L14" s="199">
        <v>3036.03</v>
      </c>
      <c r="M14" s="199">
        <v>2887.34</v>
      </c>
      <c r="O14" s="214">
        <v>9.4931816692077384E-2</v>
      </c>
      <c r="P14" s="214">
        <v>7.4890208658414212E-2</v>
      </c>
      <c r="Q14" s="214">
        <v>7.1000376151779718E-2</v>
      </c>
      <c r="R14" s="214">
        <v>6.8092255489334078E-2</v>
      </c>
      <c r="S14" s="214">
        <v>6.5068792610349813E-2</v>
      </c>
    </row>
    <row r="15" spans="1:19" ht="60">
      <c r="A15" s="221" t="s">
        <v>219</v>
      </c>
      <c r="B15" s="222" t="s">
        <v>220</v>
      </c>
      <c r="C15" s="199">
        <v>10781.46</v>
      </c>
      <c r="D15" s="199">
        <v>13694.86</v>
      </c>
      <c r="E15" s="199">
        <v>14642.76</v>
      </c>
      <c r="F15" s="199">
        <v>23634.75</v>
      </c>
      <c r="G15" s="199">
        <v>16040.23</v>
      </c>
      <c r="I15" s="199">
        <v>10781.46</v>
      </c>
      <c r="J15" s="199">
        <v>13694.86</v>
      </c>
      <c r="K15" s="199">
        <v>14642.76</v>
      </c>
      <c r="L15" s="199">
        <v>23634.75</v>
      </c>
      <c r="M15" s="199">
        <v>16040.23</v>
      </c>
      <c r="O15" s="214">
        <v>0.11942599294061496</v>
      </c>
      <c r="P15" s="214">
        <v>0.10833636107901097</v>
      </c>
      <c r="Q15" s="214">
        <v>0.11636329350995026</v>
      </c>
      <c r="R15" s="214">
        <v>0.11356684034285142</v>
      </c>
      <c r="S15" s="214">
        <v>0.11913654545787525</v>
      </c>
    </row>
    <row r="16" spans="1:19">
      <c r="A16" s="201"/>
      <c r="B16" s="220" t="s">
        <v>221</v>
      </c>
      <c r="C16" s="219">
        <f>+C10+C11+C12+C13+C14+C15</f>
        <v>25771.42</v>
      </c>
      <c r="D16" s="219">
        <f>+D10+D11+D12+D13+D14+D15</f>
        <v>27864.46</v>
      </c>
      <c r="E16" s="219">
        <f>+E10+E11+E12+E13+E14+E15</f>
        <v>27667.870000000003</v>
      </c>
      <c r="F16" s="219">
        <f>SUM(F10:F15)</f>
        <v>39305.599999999999</v>
      </c>
      <c r="G16" s="219">
        <f>SUM(G10:G15)</f>
        <v>31138.84</v>
      </c>
      <c r="I16" s="219">
        <f>+I10+I11+I12+I13+I14+I15</f>
        <v>25771.42</v>
      </c>
      <c r="J16" s="219">
        <f>+J10+J11+J12+J13+J14+J15</f>
        <v>27864.46</v>
      </c>
      <c r="K16" s="219">
        <f>+K10+K11+K12+K13+K14+K15</f>
        <v>27667.870000000003</v>
      </c>
      <c r="L16" s="219">
        <f>SUM(L10:L15)</f>
        <v>39305.599999999999</v>
      </c>
      <c r="M16" s="219">
        <f>SUM(M10:M15)</f>
        <v>31138.84</v>
      </c>
      <c r="O16" s="214">
        <v>8.6564864874834821E-2</v>
      </c>
      <c r="P16" s="214">
        <v>8.5862027458309662E-2</v>
      </c>
      <c r="Q16" s="214">
        <v>8.1401515862053991E-2</v>
      </c>
      <c r="R16" s="214">
        <v>7.8047860673956818E-2</v>
      </c>
      <c r="S16" s="214">
        <v>7.4589505196535635E-2</v>
      </c>
    </row>
    <row r="17" spans="1:19">
      <c r="A17" s="221">
        <v>3</v>
      </c>
      <c r="B17" s="224" t="s">
        <v>84</v>
      </c>
      <c r="C17" s="223">
        <v>926.2</v>
      </c>
      <c r="D17" s="223">
        <v>1297.31</v>
      </c>
      <c r="E17" s="223">
        <v>1298.68</v>
      </c>
      <c r="F17" s="223">
        <v>1333.82</v>
      </c>
      <c r="G17" s="223">
        <v>1578.26</v>
      </c>
      <c r="I17" s="224"/>
      <c r="J17" s="223"/>
      <c r="K17" s="223"/>
      <c r="L17" s="223"/>
      <c r="M17" s="223"/>
      <c r="O17" s="214">
        <v>2.3940843953766392E-2</v>
      </c>
      <c r="P17" s="214">
        <v>1.8923835367187777E-2</v>
      </c>
      <c r="Q17" s="214">
        <v>1.7947277539789652E-2</v>
      </c>
      <c r="R17" s="214">
        <v>1.7178903333543358E-2</v>
      </c>
      <c r="S17" s="214">
        <v>1.6435096676963412E-2</v>
      </c>
    </row>
    <row r="18" spans="1:19">
      <c r="A18" s="221">
        <v>4</v>
      </c>
      <c r="B18" s="224" t="s">
        <v>222</v>
      </c>
      <c r="C18" s="223">
        <v>14.5</v>
      </c>
      <c r="D18" s="223">
        <v>15</v>
      </c>
      <c r="E18" s="223">
        <v>0</v>
      </c>
      <c r="F18" s="223">
        <v>5</v>
      </c>
      <c r="G18" s="223">
        <v>0</v>
      </c>
      <c r="I18" s="223"/>
      <c r="J18" s="223"/>
      <c r="K18" s="223"/>
      <c r="L18" s="223"/>
      <c r="M18" s="223"/>
      <c r="O18" s="214">
        <v>2.3969361848958447E-2</v>
      </c>
      <c r="P18" s="214">
        <v>1.8923835367187777E-2</v>
      </c>
      <c r="Q18" s="214">
        <v>1.7969293772565405E-2</v>
      </c>
      <c r="R18" s="214">
        <v>1.7224802044562223E-2</v>
      </c>
      <c r="S18" s="214">
        <v>1.6435096676963412E-2</v>
      </c>
    </row>
    <row r="19" spans="1:19">
      <c r="A19" s="221">
        <v>5</v>
      </c>
      <c r="B19" s="224" t="s">
        <v>126</v>
      </c>
      <c r="C19" s="223">
        <v>0</v>
      </c>
      <c r="D19" s="223">
        <v>0</v>
      </c>
      <c r="E19" s="223">
        <v>0</v>
      </c>
      <c r="F19" s="223">
        <v>0</v>
      </c>
      <c r="G19" s="223">
        <v>0</v>
      </c>
      <c r="I19" s="223"/>
      <c r="J19" s="223"/>
      <c r="K19" s="223"/>
      <c r="L19" s="223"/>
      <c r="M19" s="223"/>
      <c r="O19" s="214">
        <v>7.6390502774748639E-2</v>
      </c>
      <c r="P19" s="214">
        <v>6.0496021220747161E-2</v>
      </c>
      <c r="Q19" s="214">
        <v>5.7331553605577713E-2</v>
      </c>
      <c r="R19" s="214">
        <v>5.5030438939767369E-2</v>
      </c>
      <c r="S19" s="214">
        <v>5.2529560758888434E-2</v>
      </c>
    </row>
    <row r="20" spans="1:19" ht="30">
      <c r="A20" s="221">
        <v>6</v>
      </c>
      <c r="B20" s="222" t="s">
        <v>223</v>
      </c>
      <c r="C20" s="199">
        <v>3805.13</v>
      </c>
      <c r="D20" s="199">
        <v>3462.74</v>
      </c>
      <c r="E20" s="199">
        <v>4101.37</v>
      </c>
      <c r="F20" s="199">
        <v>6377.69</v>
      </c>
      <c r="G20" s="199">
        <v>5197.92</v>
      </c>
      <c r="I20" s="199">
        <v>3805.13</v>
      </c>
      <c r="J20" s="199">
        <v>3462.74</v>
      </c>
      <c r="K20" s="199">
        <v>4101.37</v>
      </c>
      <c r="L20" s="199">
        <v>6377.69</v>
      </c>
      <c r="M20" s="199">
        <v>5197.92</v>
      </c>
      <c r="O20" s="214">
        <v>8.5407832858460722E-2</v>
      </c>
      <c r="P20" s="214">
        <v>6.7416461374795317E-2</v>
      </c>
      <c r="Q20" s="214">
        <v>6.3899499352841241E-2</v>
      </c>
      <c r="R20" s="214">
        <v>6.1290416045600697E-2</v>
      </c>
      <c r="S20" s="214">
        <v>5.8579152450140524E-2</v>
      </c>
    </row>
    <row r="21" spans="1:19">
      <c r="A21" s="221">
        <v>7</v>
      </c>
      <c r="B21" s="220" t="s">
        <v>224</v>
      </c>
      <c r="C21" s="219">
        <f>C4+C5+C6+C7+C8+C16+C17+C18+C19+C20</f>
        <v>83416.319999999992</v>
      </c>
      <c r="D21" s="219">
        <f>D4+D5+D6+D7+D8+D16+D17+D18+D19+D20</f>
        <v>102276.01</v>
      </c>
      <c r="E21" s="219">
        <f>E4+E5+E6+E7+E8+E16+E17+E18+E19+E20</f>
        <v>110576.87</v>
      </c>
      <c r="F21" s="219">
        <f>F4+F5+F6+F7+F8+F16+F17+F18+F19+F20</f>
        <v>118213.95000000001</v>
      </c>
      <c r="G21" s="219">
        <f>G4+G5+G6+G7+G8+G16+G17+G18+G19+G20</f>
        <v>127270.99999999999</v>
      </c>
      <c r="I21" s="219">
        <f>I4+I5+I6+I7+I8+I16+I17+I18+I19+I20</f>
        <v>82475.62</v>
      </c>
      <c r="J21" s="219">
        <f>J4+J5+J6+J7+J8+J16+J17+J18+J19+J20</f>
        <v>100963.7</v>
      </c>
      <c r="K21" s="219">
        <f>K4+K5+K6+K7+K8+K16+K17+K18+K19+K20</f>
        <v>109278.19</v>
      </c>
      <c r="L21" s="219">
        <f>L4+L5+L6+L7+L8+L16+L17+L18+L19+L20</f>
        <v>116875.13</v>
      </c>
      <c r="M21" s="219">
        <f>M4+M5+M6+M7+M8+M16+M17+M18+M19+M20</f>
        <v>125692.73999999999</v>
      </c>
      <c r="O21" s="214">
        <v>0.10952758758753646</v>
      </c>
      <c r="P21" s="214">
        <v>8.6413561167593314E-2</v>
      </c>
      <c r="Q21" s="214">
        <v>8.2246820727641445E-2</v>
      </c>
      <c r="R21" s="214">
        <v>7.8860056301805634E-2</v>
      </c>
      <c r="S21" s="214">
        <v>7.5362384385174994E-2</v>
      </c>
    </row>
    <row r="22" spans="1:19">
      <c r="A22" s="221">
        <v>8</v>
      </c>
      <c r="B22" s="112" t="s">
        <v>225</v>
      </c>
      <c r="C22" s="199">
        <v>12934.26</v>
      </c>
      <c r="D22" s="199">
        <v>12054.87</v>
      </c>
      <c r="E22" s="199">
        <v>9287.9699999999993</v>
      </c>
      <c r="F22" s="199">
        <v>9496.2999999999993</v>
      </c>
      <c r="G22" s="199">
        <v>10965.63</v>
      </c>
      <c r="I22" s="199">
        <v>12934.26</v>
      </c>
      <c r="J22" s="199">
        <v>12054.87</v>
      </c>
      <c r="K22" s="199">
        <v>9287.9699999999993</v>
      </c>
      <c r="L22" s="199">
        <v>9496.2999999999993</v>
      </c>
      <c r="M22" s="199">
        <v>10965.63</v>
      </c>
      <c r="O22" s="214">
        <v>1.6790797544793668E-2</v>
      </c>
      <c r="P22" s="214">
        <v>1.3287018984685851E-2</v>
      </c>
      <c r="Q22" s="214">
        <v>1.2568701999922993E-2</v>
      </c>
      <c r="R22" s="214">
        <v>1.2076236011356023E-2</v>
      </c>
      <c r="S22" s="214">
        <v>1.1504197957497578E-2</v>
      </c>
    </row>
    <row r="23" spans="1:19">
      <c r="A23" s="221">
        <v>9</v>
      </c>
      <c r="B23" s="220" t="s">
        <v>226</v>
      </c>
      <c r="C23" s="219">
        <f>C21-C22</f>
        <v>70482.06</v>
      </c>
      <c r="D23" s="219">
        <f>D21-D22</f>
        <v>90221.14</v>
      </c>
      <c r="E23" s="219">
        <f>E21-E22</f>
        <v>101288.9</v>
      </c>
      <c r="F23" s="219">
        <f>+F21-F22</f>
        <v>108717.65000000001</v>
      </c>
      <c r="G23" s="219">
        <f>+G21-G22</f>
        <v>116305.36999999998</v>
      </c>
      <c r="I23" s="219">
        <f>I21-I22</f>
        <v>69541.36</v>
      </c>
      <c r="J23" s="219">
        <f>J21-J22</f>
        <v>88908.83</v>
      </c>
      <c r="K23" s="219">
        <f>K21-K22</f>
        <v>99990.22</v>
      </c>
      <c r="L23" s="219">
        <f>+L21-L22</f>
        <v>107378.83</v>
      </c>
      <c r="M23" s="219">
        <f>+M21-M22</f>
        <v>114727.10999999999</v>
      </c>
      <c r="O23" s="214">
        <v>0</v>
      </c>
      <c r="P23" s="214">
        <v>0</v>
      </c>
      <c r="Q23" s="214">
        <v>2.8771168410358888E-3</v>
      </c>
      <c r="R23" s="214">
        <v>1.7742657241027561E-2</v>
      </c>
      <c r="S23" s="214">
        <v>3.302005745736418E-2</v>
      </c>
    </row>
    <row r="24" spans="1:19">
      <c r="A24" s="246"/>
      <c r="C24" s="213"/>
      <c r="D24" s="213"/>
      <c r="E24" s="213"/>
      <c r="F24" s="213"/>
      <c r="G24" s="212"/>
      <c r="I24" s="213"/>
      <c r="J24" s="213"/>
      <c r="K24" s="213"/>
      <c r="L24" s="213"/>
      <c r="M24" s="212"/>
      <c r="O24" s="214">
        <v>9.4931816692077384E-2</v>
      </c>
      <c r="P24" s="214">
        <v>7.4890208658414212E-2</v>
      </c>
      <c r="Q24" s="214">
        <v>7.1300409028037623E-2</v>
      </c>
      <c r="R24" s="214">
        <v>6.838788366010487E-2</v>
      </c>
      <c r="S24" s="214">
        <v>6.5345821951299413E-2</v>
      </c>
    </row>
    <row r="25" spans="1:19">
      <c r="A25" s="242" t="s">
        <v>227</v>
      </c>
      <c r="B25" s="210" t="s">
        <v>228</v>
      </c>
      <c r="C25" s="218"/>
      <c r="D25" s="218"/>
      <c r="E25" s="209"/>
      <c r="F25" s="209"/>
      <c r="G25" s="208" t="s">
        <v>229</v>
      </c>
      <c r="I25" s="218"/>
      <c r="J25" s="218"/>
      <c r="K25" s="209"/>
      <c r="L25" s="209"/>
      <c r="M25" s="208" t="s">
        <v>229</v>
      </c>
      <c r="O25" s="214">
        <v>1.3143060801571351E-2</v>
      </c>
      <c r="P25" s="214">
        <v>1.036785835337483E-2</v>
      </c>
      <c r="Q25" s="214">
        <v>9.8010739577584528E-3</v>
      </c>
      <c r="R25" s="214">
        <v>9.437382062618167E-3</v>
      </c>
      <c r="S25" s="214">
        <v>8.9970910199589239E-3</v>
      </c>
    </row>
    <row r="26" spans="1:19">
      <c r="A26" s="246"/>
      <c r="C26" s="213"/>
      <c r="D26" s="213"/>
      <c r="E26" s="213"/>
      <c r="F26" s="213"/>
      <c r="G26" s="212"/>
      <c r="I26" s="213"/>
      <c r="J26" s="213"/>
      <c r="K26" s="213"/>
      <c r="L26" s="213"/>
      <c r="M26" s="212"/>
      <c r="O26" s="214">
        <v>5.867266081609987E-2</v>
      </c>
      <c r="P26" s="214">
        <v>5.7602353506062992E-2</v>
      </c>
      <c r="Q26" s="214">
        <v>5.4631257719256504E-2</v>
      </c>
      <c r="R26" s="214">
        <v>5.2391676972414321E-2</v>
      </c>
      <c r="S26" s="214">
        <v>5.0050225539886938E-2</v>
      </c>
    </row>
    <row r="27" spans="1:19">
      <c r="A27" s="201">
        <v>1</v>
      </c>
      <c r="B27" s="112" t="s">
        <v>230</v>
      </c>
      <c r="C27" s="217">
        <v>83489.3</v>
      </c>
      <c r="D27" s="217">
        <v>90663.98000000001</v>
      </c>
      <c r="E27" s="217">
        <v>101168.81000000001</v>
      </c>
      <c r="F27" s="217">
        <v>107458.79000000001</v>
      </c>
      <c r="G27" s="217">
        <v>116298.93000000002</v>
      </c>
      <c r="I27" s="217">
        <v>83489.3</v>
      </c>
      <c r="J27" s="217">
        <v>90663.98000000001</v>
      </c>
      <c r="K27" s="217">
        <v>101168.81000000001</v>
      </c>
      <c r="L27" s="217">
        <v>107458.79000000001</v>
      </c>
      <c r="M27" s="217">
        <v>116298.93000000002</v>
      </c>
      <c r="O27" s="214">
        <v>0</v>
      </c>
      <c r="P27" s="214">
        <v>0</v>
      </c>
      <c r="Q27" s="214">
        <v>0</v>
      </c>
      <c r="R27" s="214">
        <v>1.3177529131654337E-2</v>
      </c>
      <c r="S27" s="214">
        <v>2.9920888433612309E-2</v>
      </c>
    </row>
    <row r="28" spans="1:19">
      <c r="A28" s="201">
        <v>2</v>
      </c>
      <c r="B28" s="112" t="s">
        <v>231</v>
      </c>
      <c r="C28" s="217">
        <v>165.29</v>
      </c>
      <c r="D28" s="217">
        <v>151.6</v>
      </c>
      <c r="E28" s="217">
        <v>131.68</v>
      </c>
      <c r="F28" s="217">
        <v>152.26</v>
      </c>
      <c r="G28" s="217">
        <v>196.76</v>
      </c>
      <c r="I28" s="217">
        <v>165.29</v>
      </c>
      <c r="J28" s="217">
        <v>151.6</v>
      </c>
      <c r="K28" s="217">
        <v>131.68</v>
      </c>
      <c r="L28" s="217">
        <v>152.26</v>
      </c>
      <c r="M28" s="217">
        <v>196.76</v>
      </c>
      <c r="O28" s="214">
        <v>0</v>
      </c>
      <c r="P28" s="214">
        <v>0</v>
      </c>
      <c r="Q28" s="214">
        <v>0</v>
      </c>
      <c r="R28" s="214">
        <v>0</v>
      </c>
      <c r="S28" s="214">
        <v>6.247948826438538E-3</v>
      </c>
    </row>
    <row r="29" spans="1:19">
      <c r="A29" s="201">
        <v>3</v>
      </c>
      <c r="B29" s="112" t="s">
        <v>232</v>
      </c>
      <c r="C29" s="217">
        <v>-13172.529999999999</v>
      </c>
      <c r="D29" s="217">
        <v>-594.44000000001688</v>
      </c>
      <c r="E29" s="217">
        <v>-11.590000000011059</v>
      </c>
      <c r="F29" s="217">
        <v>1106.5999999999913</v>
      </c>
      <c r="G29" s="217">
        <v>-190.32000000002154</v>
      </c>
      <c r="I29" s="217">
        <v>-13172.529999999999</v>
      </c>
      <c r="J29" s="217">
        <v>-594.44000000001688</v>
      </c>
      <c r="K29" s="217">
        <v>-11.590000000011059</v>
      </c>
      <c r="L29" s="217">
        <v>1106.5999999999913</v>
      </c>
      <c r="M29" s="217">
        <v>-190.32000000002154</v>
      </c>
      <c r="O29" s="214">
        <v>2.4999269317610754E-4</v>
      </c>
      <c r="P29" s="214">
        <v>1.4394187437667049E-2</v>
      </c>
      <c r="Q29" s="214">
        <v>2.7315628859628252E-2</v>
      </c>
      <c r="R29" s="214">
        <v>2.619491867235909E-2</v>
      </c>
      <c r="S29" s="214">
        <v>2.5738020523042058E-2</v>
      </c>
    </row>
    <row r="30" spans="1:19">
      <c r="A30" s="201"/>
      <c r="B30" s="216" t="s">
        <v>66</v>
      </c>
      <c r="C30" s="215">
        <f>+C28+C27+C29</f>
        <v>70482.06</v>
      </c>
      <c r="D30" s="215">
        <f>+D28+D27+D29</f>
        <v>90221.14</v>
      </c>
      <c r="E30" s="215">
        <f>+E28+E27+E29</f>
        <v>101288.9</v>
      </c>
      <c r="F30" s="215">
        <f>SUM(F27:F29)</f>
        <v>108717.65</v>
      </c>
      <c r="G30" s="215">
        <f>SUM(G27:G29)</f>
        <v>116305.37</v>
      </c>
      <c r="I30" s="215">
        <f>+I28+I27+I29</f>
        <v>70482.06</v>
      </c>
      <c r="J30" s="215">
        <f>+J28+J27+J29</f>
        <v>90221.14</v>
      </c>
      <c r="K30" s="215">
        <f>+K28+K27+K29</f>
        <v>101288.9</v>
      </c>
      <c r="L30" s="215">
        <f>SUM(L27:L29)</f>
        <v>108717.65</v>
      </c>
      <c r="M30" s="215">
        <f>SUM(M27:M29)</f>
        <v>116305.37</v>
      </c>
      <c r="O30" s="214">
        <v>0</v>
      </c>
      <c r="P30" s="214">
        <v>1.0064160129211403E-4</v>
      </c>
      <c r="Q30" s="214">
        <v>1.0001095875263727E-4</v>
      </c>
      <c r="R30" s="214">
        <v>9.8512063128664034E-5</v>
      </c>
      <c r="S30" s="214">
        <v>9.9135577316851312E-5</v>
      </c>
    </row>
    <row r="31" spans="1:19">
      <c r="A31" s="246"/>
      <c r="C31" s="213"/>
      <c r="D31" s="213"/>
      <c r="E31" s="213"/>
      <c r="F31" s="213"/>
      <c r="G31" s="212"/>
      <c r="O31" s="214">
        <v>0</v>
      </c>
      <c r="P31" s="214">
        <v>0</v>
      </c>
      <c r="Q31" s="214">
        <v>1.2782249585097678E-3</v>
      </c>
      <c r="R31" s="214">
        <v>1.2812087089814762E-3</v>
      </c>
      <c r="S31" s="214">
        <v>1.2892783884355468E-3</v>
      </c>
    </row>
    <row r="32" spans="1:19">
      <c r="A32" s="246"/>
      <c r="C32" s="213"/>
      <c r="D32" s="213"/>
      <c r="E32" s="213"/>
      <c r="F32" s="213"/>
      <c r="G32" s="212"/>
      <c r="O32" s="214">
        <v>0</v>
      </c>
      <c r="P32" s="214">
        <v>0</v>
      </c>
      <c r="Q32" s="214">
        <v>0</v>
      </c>
      <c r="R32" s="214">
        <v>0</v>
      </c>
      <c r="S32" s="214">
        <v>4.4411534910210942E-3</v>
      </c>
    </row>
    <row r="33" spans="1:19">
      <c r="A33" s="246"/>
      <c r="C33" s="213"/>
      <c r="D33" s="213"/>
      <c r="E33" s="213"/>
      <c r="F33" s="213"/>
      <c r="G33" s="212"/>
      <c r="O33" s="214">
        <v>0</v>
      </c>
      <c r="P33" s="214">
        <v>0</v>
      </c>
      <c r="Q33" s="214">
        <v>0</v>
      </c>
      <c r="R33" s="214">
        <v>0</v>
      </c>
      <c r="S33" s="214">
        <v>2.785769908990445E-5</v>
      </c>
    </row>
    <row r="34" spans="1:19">
      <c r="A34" s="246"/>
      <c r="C34" s="260"/>
      <c r="D34" s="260"/>
      <c r="E34" s="260"/>
      <c r="F34" s="260"/>
      <c r="G34" s="260"/>
      <c r="O34" s="214">
        <v>1.1868919552010824</v>
      </c>
      <c r="P34" s="214">
        <v>1.0065886997215954</v>
      </c>
      <c r="Q34" s="214">
        <v>1.0001144251739333</v>
      </c>
      <c r="R34" s="214">
        <v>0.98982133995721955</v>
      </c>
      <c r="S34" s="214">
        <v>1.0016363818798739</v>
      </c>
    </row>
    <row r="35" spans="1:19">
      <c r="A35" s="246"/>
      <c r="C35" s="260"/>
      <c r="D35" s="260"/>
      <c r="E35" s="260"/>
      <c r="F35" s="260"/>
      <c r="G35" s="260"/>
    </row>
    <row r="36" spans="1:19">
      <c r="A36" s="246"/>
      <c r="C36" s="260"/>
      <c r="D36" s="260"/>
      <c r="E36" s="260"/>
      <c r="F36" s="260"/>
      <c r="G36" s="260"/>
    </row>
    <row r="37" spans="1:19">
      <c r="A37" s="246"/>
      <c r="C37" s="260"/>
      <c r="D37" s="260"/>
      <c r="E37" s="260"/>
      <c r="F37" s="260"/>
      <c r="G37" s="260"/>
    </row>
    <row r="38" spans="1:19">
      <c r="A38" s="246"/>
      <c r="C38" s="260"/>
      <c r="D38" s="260"/>
      <c r="E38" s="260"/>
      <c r="F38" s="260"/>
      <c r="G38" s="260"/>
    </row>
    <row r="39" spans="1:19">
      <c r="A39" s="246"/>
      <c r="C39" s="213"/>
      <c r="D39" s="213"/>
      <c r="E39" s="213"/>
      <c r="F39" s="213"/>
      <c r="G39" s="212"/>
    </row>
    <row r="40" spans="1:19">
      <c r="A40" s="246"/>
      <c r="C40" s="213"/>
      <c r="D40" s="213"/>
      <c r="E40" s="213"/>
      <c r="F40" s="213"/>
      <c r="G40" s="212"/>
    </row>
    <row r="41" spans="1:19">
      <c r="A41" s="211" t="s">
        <v>233</v>
      </c>
      <c r="B41" s="210" t="s">
        <v>234</v>
      </c>
      <c r="C41" s="209"/>
      <c r="D41" s="209"/>
      <c r="E41" s="209"/>
      <c r="F41" s="209"/>
      <c r="G41" s="208" t="s">
        <v>204</v>
      </c>
    </row>
    <row r="42" spans="1:19">
      <c r="A42" s="207" t="s">
        <v>235</v>
      </c>
      <c r="B42" s="206" t="s">
        <v>236</v>
      </c>
      <c r="C42" s="205" t="s">
        <v>75</v>
      </c>
      <c r="D42" s="205" t="s">
        <v>76</v>
      </c>
      <c r="E42" s="205" t="s">
        <v>77</v>
      </c>
      <c r="F42" s="205" t="s">
        <v>78</v>
      </c>
      <c r="G42" s="205" t="s">
        <v>79</v>
      </c>
      <c r="I42" s="205" t="s">
        <v>75</v>
      </c>
      <c r="J42" s="205" t="s">
        <v>76</v>
      </c>
      <c r="K42" s="205" t="s">
        <v>77</v>
      </c>
      <c r="L42" s="205" t="s">
        <v>78</v>
      </c>
      <c r="M42" s="205" t="s">
        <v>79</v>
      </c>
      <c r="N42" s="204"/>
    </row>
    <row r="43" spans="1:19">
      <c r="A43" s="201">
        <v>1</v>
      </c>
      <c r="B43" s="112" t="s">
        <v>237</v>
      </c>
      <c r="C43" s="199"/>
      <c r="D43" s="199"/>
      <c r="E43" s="199"/>
      <c r="F43" s="199"/>
      <c r="G43" s="199"/>
      <c r="I43" s="199"/>
      <c r="J43" s="199"/>
      <c r="K43" s="199"/>
      <c r="L43" s="199"/>
      <c r="M43" s="199"/>
      <c r="N43" s="198"/>
    </row>
    <row r="44" spans="1:19">
      <c r="A44" s="201">
        <v>2</v>
      </c>
      <c r="B44" s="112" t="s">
        <v>238</v>
      </c>
      <c r="C44" s="199">
        <v>5145.79</v>
      </c>
      <c r="D44" s="199">
        <v>5196.95</v>
      </c>
      <c r="E44" s="199">
        <v>5536.85</v>
      </c>
      <c r="F44" s="199">
        <v>5738.75</v>
      </c>
      <c r="G44" s="199">
        <v>5867.24</v>
      </c>
      <c r="I44" s="199">
        <f>O4*I$23</f>
        <v>5077.1108970765044</v>
      </c>
      <c r="J44" s="199">
        <f t="shared" ref="J44:J73" si="0">P4*J$23</f>
        <v>5121.3578554704591</v>
      </c>
      <c r="K44" s="199">
        <f t="shared" ref="K44:K73" si="1">Q4*K$23</f>
        <v>5465.8590389173951</v>
      </c>
      <c r="L44" s="199">
        <f t="shared" ref="L44:L73" si="2">R4*L$23</f>
        <v>5668.0792922078435</v>
      </c>
      <c r="M44" s="199">
        <f t="shared" ref="M44:M73" si="3">S4*M$23</f>
        <v>5787.6217484747258</v>
      </c>
      <c r="N44" s="198"/>
    </row>
    <row r="45" spans="1:19">
      <c r="A45" s="201">
        <v>3</v>
      </c>
      <c r="B45" s="227" t="s">
        <v>0</v>
      </c>
      <c r="C45" s="199">
        <v>5318.15</v>
      </c>
      <c r="D45" s="199">
        <v>6498.26</v>
      </c>
      <c r="E45" s="199">
        <v>8300.2999999999993</v>
      </c>
      <c r="F45" s="199">
        <v>8541.33</v>
      </c>
      <c r="G45" s="199">
        <v>8732.83</v>
      </c>
      <c r="I45" s="199">
        <f t="shared" ref="I45:I73" si="4">O5*I$23</f>
        <v>5247.1704669812425</v>
      </c>
      <c r="J45" s="199">
        <f t="shared" si="0"/>
        <v>6403.7396738258903</v>
      </c>
      <c r="K45" s="199">
        <f t="shared" si="1"/>
        <v>8193.8773455531646</v>
      </c>
      <c r="L45" s="199">
        <f t="shared" si="2"/>
        <v>8436.1464954761268</v>
      </c>
      <c r="M45" s="199">
        <f t="shared" si="3"/>
        <v>8614.3257875479012</v>
      </c>
      <c r="N45" s="198"/>
    </row>
    <row r="46" spans="1:19">
      <c r="A46" s="201">
        <v>4</v>
      </c>
      <c r="B46" s="227" t="s">
        <v>38</v>
      </c>
      <c r="C46" s="199">
        <v>2701.46</v>
      </c>
      <c r="D46" s="199">
        <v>2724.47</v>
      </c>
      <c r="E46" s="199">
        <v>2938.98</v>
      </c>
      <c r="F46" s="199">
        <v>3022.24</v>
      </c>
      <c r="G46" s="199">
        <v>3088.28</v>
      </c>
      <c r="I46" s="199">
        <f>O6*I$23</f>
        <v>2665.4045353611968</v>
      </c>
      <c r="J46" s="199">
        <f t="shared" si="0"/>
        <v>2684.8412696857963</v>
      </c>
      <c r="K46" s="199">
        <f t="shared" si="1"/>
        <v>2901.2977411700595</v>
      </c>
      <c r="L46" s="199">
        <f t="shared" si="2"/>
        <v>2985.0221668625104</v>
      </c>
      <c r="M46" s="199">
        <f t="shared" si="3"/>
        <v>3046.3721431847903</v>
      </c>
      <c r="N46" s="198"/>
    </row>
    <row r="47" spans="1:19">
      <c r="A47" s="201">
        <v>5</v>
      </c>
      <c r="B47" s="112" t="s">
        <v>20</v>
      </c>
      <c r="C47" s="199">
        <v>1131.25</v>
      </c>
      <c r="D47" s="199">
        <v>1144.28</v>
      </c>
      <c r="E47" s="199">
        <v>1215.6099999999999</v>
      </c>
      <c r="F47" s="199">
        <v>1251.02</v>
      </c>
      <c r="G47" s="199">
        <v>1280.33</v>
      </c>
      <c r="I47" s="199">
        <f t="shared" si="4"/>
        <v>1116.1515923342763</v>
      </c>
      <c r="J47" s="199">
        <f t="shared" si="0"/>
        <v>1127.6358954497803</v>
      </c>
      <c r="K47" s="199">
        <f t="shared" si="1"/>
        <v>1200.0240039550235</v>
      </c>
      <c r="L47" s="199">
        <f t="shared" si="2"/>
        <v>1235.6141243542331</v>
      </c>
      <c r="M47" s="199">
        <f t="shared" si="3"/>
        <v>1262.9559645122145</v>
      </c>
      <c r="N47" s="198"/>
    </row>
    <row r="48" spans="1:19">
      <c r="A48" s="201">
        <v>6</v>
      </c>
      <c r="B48" s="112" t="s">
        <v>239</v>
      </c>
      <c r="C48" s="199">
        <v>1812.89</v>
      </c>
      <c r="D48" s="199">
        <v>1834.47</v>
      </c>
      <c r="E48" s="199">
        <v>1951.78</v>
      </c>
      <c r="F48" s="199">
        <v>2006.76</v>
      </c>
      <c r="G48" s="199">
        <v>2049.91</v>
      </c>
      <c r="I48" s="199">
        <f t="shared" si="4"/>
        <v>1788.6939758911703</v>
      </c>
      <c r="J48" s="199">
        <f t="shared" si="0"/>
        <v>1807.7867489825555</v>
      </c>
      <c r="K48" s="199">
        <f t="shared" si="1"/>
        <v>1926.7551685485776</v>
      </c>
      <c r="L48" s="199">
        <f t="shared" si="2"/>
        <v>1982.0474494325438</v>
      </c>
      <c r="M48" s="199">
        <f t="shared" si="3"/>
        <v>2022.0927895255393</v>
      </c>
      <c r="N48" s="198"/>
    </row>
    <row r="49" spans="1:14">
      <c r="A49" s="201">
        <v>7</v>
      </c>
      <c r="B49" s="112" t="s">
        <v>240</v>
      </c>
      <c r="C49" s="199">
        <v>4683.58</v>
      </c>
      <c r="D49" s="199">
        <v>4740.57</v>
      </c>
      <c r="E49" s="199">
        <v>5042.71</v>
      </c>
      <c r="F49" s="199">
        <v>5192.49</v>
      </c>
      <c r="G49" s="199">
        <v>5310.32</v>
      </c>
      <c r="I49" s="199">
        <f t="shared" si="4"/>
        <v>4621.0698561988684</v>
      </c>
      <c r="J49" s="199">
        <f t="shared" si="0"/>
        <v>4671.6161227080484</v>
      </c>
      <c r="K49" s="199">
        <f t="shared" si="1"/>
        <v>4978.0546762399445</v>
      </c>
      <c r="L49" s="199">
        <f t="shared" si="2"/>
        <v>5128.546293878685</v>
      </c>
      <c r="M49" s="199">
        <f t="shared" si="3"/>
        <v>5238.259134339196</v>
      </c>
      <c r="N49" s="198"/>
    </row>
    <row r="50" spans="1:14">
      <c r="A50" s="201">
        <v>8</v>
      </c>
      <c r="B50" s="112" t="s">
        <v>241</v>
      </c>
      <c r="C50" s="199">
        <v>1706.18</v>
      </c>
      <c r="D50" s="199">
        <v>1725.5</v>
      </c>
      <c r="E50" s="199">
        <v>1834.8</v>
      </c>
      <c r="F50" s="199">
        <v>1886.32</v>
      </c>
      <c r="G50" s="199">
        <v>1928.91</v>
      </c>
      <c r="I50" s="199">
        <f t="shared" si="4"/>
        <v>1683.4081978421177</v>
      </c>
      <c r="J50" s="199">
        <f t="shared" si="0"/>
        <v>1700.401770194879</v>
      </c>
      <c r="K50" s="199">
        <f t="shared" si="1"/>
        <v>1811.2750326639937</v>
      </c>
      <c r="L50" s="199">
        <f t="shared" si="2"/>
        <v>1863.090626090612</v>
      </c>
      <c r="M50" s="199">
        <f t="shared" si="3"/>
        <v>1902.7347554983917</v>
      </c>
      <c r="N50" s="198"/>
    </row>
    <row r="51" spans="1:14">
      <c r="A51" s="201">
        <v>9</v>
      </c>
      <c r="B51" s="112" t="s">
        <v>242</v>
      </c>
      <c r="C51" s="199">
        <v>1081.05</v>
      </c>
      <c r="D51" s="199">
        <v>1089.79</v>
      </c>
      <c r="E51" s="199">
        <v>1159.4100000000001</v>
      </c>
      <c r="F51" s="199">
        <v>1195.04</v>
      </c>
      <c r="G51" s="199">
        <v>1219.42</v>
      </c>
      <c r="I51" s="199">
        <f t="shared" si="4"/>
        <v>1066.62159460152</v>
      </c>
      <c r="J51" s="199">
        <f t="shared" si="0"/>
        <v>1073.938478783354</v>
      </c>
      <c r="K51" s="199">
        <f t="shared" si="1"/>
        <v>1144.544574678963</v>
      </c>
      <c r="L51" s="199">
        <f t="shared" si="2"/>
        <v>1180.3234985598015</v>
      </c>
      <c r="M51" s="199">
        <f t="shared" si="3"/>
        <v>1202.8725111849951</v>
      </c>
      <c r="N51" s="198"/>
    </row>
    <row r="52" spans="1:14">
      <c r="A52" s="201">
        <v>10</v>
      </c>
      <c r="B52" s="112" t="s">
        <v>21</v>
      </c>
      <c r="C52" s="199">
        <v>2134.9</v>
      </c>
      <c r="D52" s="199">
        <v>2159.16</v>
      </c>
      <c r="E52" s="199">
        <v>2296.1999999999998</v>
      </c>
      <c r="F52" s="199">
        <v>2363.11</v>
      </c>
      <c r="G52" s="199">
        <v>2415.7399999999998</v>
      </c>
      <c r="I52" s="199">
        <f t="shared" si="4"/>
        <v>2106.4062183199526</v>
      </c>
      <c r="J52" s="199">
        <f t="shared" si="0"/>
        <v>2127.7539763164154</v>
      </c>
      <c r="K52" s="199">
        <f t="shared" si="1"/>
        <v>2266.7591726635396</v>
      </c>
      <c r="L52" s="199">
        <f t="shared" si="2"/>
        <v>2334.0091232775912</v>
      </c>
      <c r="M52" s="199">
        <f t="shared" si="3"/>
        <v>2382.9584886011708</v>
      </c>
      <c r="N52" s="198"/>
    </row>
    <row r="53" spans="1:14">
      <c r="A53" s="201">
        <v>11</v>
      </c>
      <c r="B53" s="203" t="s">
        <v>243</v>
      </c>
      <c r="C53" s="199">
        <v>1110.2</v>
      </c>
      <c r="D53" s="199">
        <v>1126.1099999999999</v>
      </c>
      <c r="E53" s="199">
        <v>1202.1600000000001</v>
      </c>
      <c r="F53" s="199">
        <v>1237.9000000000001</v>
      </c>
      <c r="G53" s="199">
        <v>1268.8</v>
      </c>
      <c r="I53" s="199">
        <f t="shared" si="4"/>
        <v>1095.3825395001224</v>
      </c>
      <c r="J53" s="199">
        <f t="shared" si="0"/>
        <v>1109.7301868641873</v>
      </c>
      <c r="K53" s="199">
        <f t="shared" si="1"/>
        <v>1186.7464537101303</v>
      </c>
      <c r="L53" s="199">
        <f t="shared" si="2"/>
        <v>1222.6556925853347</v>
      </c>
      <c r="M53" s="199">
        <f t="shared" si="3"/>
        <v>1251.5824262284707</v>
      </c>
      <c r="N53" s="198"/>
    </row>
    <row r="54" spans="1:14">
      <c r="A54" s="201">
        <v>12</v>
      </c>
      <c r="B54" s="112" t="s">
        <v>244</v>
      </c>
      <c r="C54" s="199">
        <v>6690.99</v>
      </c>
      <c r="D54" s="199">
        <v>6756.68</v>
      </c>
      <c r="E54" s="199">
        <v>7191.55</v>
      </c>
      <c r="F54" s="199">
        <v>7402.83</v>
      </c>
      <c r="G54" s="199">
        <v>7567.85</v>
      </c>
      <c r="I54" s="199">
        <f t="shared" si="4"/>
        <v>6601.6876400377623</v>
      </c>
      <c r="J54" s="199">
        <f t="shared" si="0"/>
        <v>6658.4008302754773</v>
      </c>
      <c r="K54" s="199">
        <f t="shared" si="1"/>
        <v>7099.3432314992078</v>
      </c>
      <c r="L54" s="199">
        <f t="shared" si="2"/>
        <v>7311.6667265057713</v>
      </c>
      <c r="M54" s="199">
        <f t="shared" si="3"/>
        <v>7465.1545273747888</v>
      </c>
      <c r="N54" s="198"/>
    </row>
    <row r="55" spans="1:14">
      <c r="A55" s="201">
        <v>13</v>
      </c>
      <c r="B55" s="112" t="s">
        <v>245</v>
      </c>
      <c r="C55" s="199">
        <v>8417.39</v>
      </c>
      <c r="D55" s="199">
        <v>9774.23</v>
      </c>
      <c r="E55" s="199">
        <v>11786.31</v>
      </c>
      <c r="F55" s="199">
        <v>12346.72</v>
      </c>
      <c r="G55" s="199">
        <v>13856.22</v>
      </c>
      <c r="I55" s="199">
        <f t="shared" si="4"/>
        <v>8305.0459684407633</v>
      </c>
      <c r="J55" s="199">
        <f t="shared" si="0"/>
        <v>9632.0591099924022</v>
      </c>
      <c r="K55" s="199">
        <f t="shared" si="1"/>
        <v>11635.191317984498</v>
      </c>
      <c r="L55" s="199">
        <f t="shared" si="2"/>
        <v>12194.674442812184</v>
      </c>
      <c r="M55" s="199">
        <f t="shared" si="3"/>
        <v>13668.191555765652</v>
      </c>
      <c r="N55" s="198"/>
    </row>
    <row r="56" spans="1:14">
      <c r="A56" s="201">
        <v>14</v>
      </c>
      <c r="B56" s="112" t="s">
        <v>246</v>
      </c>
      <c r="C56" s="199">
        <v>6101.27</v>
      </c>
      <c r="D56" s="199">
        <v>7746.57</v>
      </c>
      <c r="E56" s="199">
        <v>8245.07</v>
      </c>
      <c r="F56" s="199">
        <v>8485.18</v>
      </c>
      <c r="G56" s="199">
        <v>8675.16</v>
      </c>
      <c r="I56" s="199">
        <f t="shared" si="4"/>
        <v>6019.8384316122429</v>
      </c>
      <c r="J56" s="199">
        <f t="shared" si="0"/>
        <v>7633.8924027461862</v>
      </c>
      <c r="K56" s="199">
        <f t="shared" si="1"/>
        <v>8139.3554793802687</v>
      </c>
      <c r="L56" s="199">
        <f t="shared" si="2"/>
        <v>8380.6879631724951</v>
      </c>
      <c r="M56" s="199">
        <f t="shared" si="3"/>
        <v>8557.4383675285153</v>
      </c>
      <c r="N56" s="198"/>
    </row>
    <row r="57" spans="1:14">
      <c r="A57" s="201">
        <v>15</v>
      </c>
      <c r="B57" s="112" t="s">
        <v>247</v>
      </c>
      <c r="C57" s="199">
        <v>1687.4</v>
      </c>
      <c r="D57" s="199">
        <v>1707.33</v>
      </c>
      <c r="E57" s="199">
        <v>1817.86</v>
      </c>
      <c r="F57" s="199">
        <v>1867.65</v>
      </c>
      <c r="G57" s="199">
        <v>1911.49</v>
      </c>
      <c r="I57" s="199">
        <f t="shared" si="4"/>
        <v>1664.8788480926921</v>
      </c>
      <c r="J57" s="199">
        <f t="shared" si="0"/>
        <v>1682.4960616092856</v>
      </c>
      <c r="K57" s="199">
        <f t="shared" si="1"/>
        <v>1794.5522296046261</v>
      </c>
      <c r="L57" s="199">
        <f t="shared" si="2"/>
        <v>1844.6505406389856</v>
      </c>
      <c r="M57" s="199">
        <f t="shared" si="3"/>
        <v>1885.5511443186156</v>
      </c>
      <c r="N57" s="198"/>
    </row>
    <row r="58" spans="1:14">
      <c r="A58" s="201">
        <v>16</v>
      </c>
      <c r="B58" s="112" t="s">
        <v>248</v>
      </c>
      <c r="C58" s="199">
        <v>1689.41</v>
      </c>
      <c r="D58" s="199">
        <v>1707.33</v>
      </c>
      <c r="E58" s="199">
        <v>1820.09</v>
      </c>
      <c r="F58" s="199">
        <v>1872.64</v>
      </c>
      <c r="G58" s="199">
        <v>1911.49</v>
      </c>
      <c r="I58" s="199">
        <f t="shared" si="4"/>
        <v>1666.8620213086849</v>
      </c>
      <c r="J58" s="199">
        <f t="shared" si="0"/>
        <v>1682.4960616092856</v>
      </c>
      <c r="K58" s="199">
        <f t="shared" si="1"/>
        <v>1796.7536375634447</v>
      </c>
      <c r="L58" s="199">
        <f t="shared" si="2"/>
        <v>1849.5790905266995</v>
      </c>
      <c r="M58" s="199">
        <f t="shared" si="3"/>
        <v>1885.5511443186156</v>
      </c>
      <c r="N58" s="198"/>
    </row>
    <row r="59" spans="1:14">
      <c r="A59" s="201">
        <v>17</v>
      </c>
      <c r="B59" s="112" t="s">
        <v>249</v>
      </c>
      <c r="C59" s="199">
        <v>5384.16</v>
      </c>
      <c r="D59" s="199">
        <v>5458.02</v>
      </c>
      <c r="E59" s="199">
        <v>5807.05</v>
      </c>
      <c r="F59" s="199">
        <v>5982.78</v>
      </c>
      <c r="G59" s="199">
        <v>6109.47</v>
      </c>
      <c r="I59" s="199">
        <f t="shared" si="4"/>
        <v>5312.299454039794</v>
      </c>
      <c r="J59" s="199">
        <f t="shared" si="0"/>
        <v>5378.6304663918017</v>
      </c>
      <c r="K59" s="199">
        <f t="shared" si="1"/>
        <v>5732.5946579635092</v>
      </c>
      <c r="L59" s="199">
        <f t="shared" si="2"/>
        <v>5909.1041477386607</v>
      </c>
      <c r="M59" s="199">
        <f t="shared" si="3"/>
        <v>6026.5646954366757</v>
      </c>
      <c r="N59" s="198"/>
    </row>
    <row r="60" spans="1:14">
      <c r="A60" s="201">
        <v>18</v>
      </c>
      <c r="B60" s="203" t="s">
        <v>250</v>
      </c>
      <c r="C60" s="199">
        <v>6019.72</v>
      </c>
      <c r="D60" s="199">
        <v>6082.39</v>
      </c>
      <c r="E60" s="199">
        <v>6472.31</v>
      </c>
      <c r="F60" s="199">
        <v>6663.35</v>
      </c>
      <c r="G60" s="199">
        <v>6813.07</v>
      </c>
      <c r="I60" s="199">
        <f t="shared" si="4"/>
        <v>5939.3768516300461</v>
      </c>
      <c r="J60" s="199">
        <f t="shared" si="0"/>
        <v>5993.918703573243</v>
      </c>
      <c r="K60" s="199">
        <f t="shared" si="1"/>
        <v>6389.3249981804538</v>
      </c>
      <c r="L60" s="199">
        <f t="shared" si="2"/>
        <v>6581.2931651898298</v>
      </c>
      <c r="M60" s="199">
        <f t="shared" si="3"/>
        <v>6720.6168668540404</v>
      </c>
      <c r="N60" s="198"/>
    </row>
    <row r="61" spans="1:14">
      <c r="A61" s="201">
        <v>19</v>
      </c>
      <c r="B61" s="112" t="s">
        <v>251</v>
      </c>
      <c r="C61" s="199">
        <v>7719.73</v>
      </c>
      <c r="D61" s="199">
        <v>7796.33</v>
      </c>
      <c r="E61" s="199">
        <v>8330.69</v>
      </c>
      <c r="F61" s="199">
        <v>8573.48</v>
      </c>
      <c r="G61" s="199">
        <v>8765.0499999999993</v>
      </c>
      <c r="I61" s="199">
        <f t="shared" si="4"/>
        <v>7616.6973983564048</v>
      </c>
      <c r="J61" s="199">
        <f t="shared" si="0"/>
        <v>7682.9286195441555</v>
      </c>
      <c r="K61" s="199">
        <f t="shared" si="1"/>
        <v>8223.8776988574282</v>
      </c>
      <c r="L61" s="199">
        <f t="shared" si="2"/>
        <v>8467.9005794220157</v>
      </c>
      <c r="M61" s="199">
        <f t="shared" si="3"/>
        <v>8646.1085632202521</v>
      </c>
      <c r="N61" s="198"/>
    </row>
    <row r="62" spans="1:14">
      <c r="A62" s="201">
        <v>20</v>
      </c>
      <c r="B62" s="112" t="s">
        <v>252</v>
      </c>
      <c r="C62" s="199">
        <v>1183.45</v>
      </c>
      <c r="D62" s="199">
        <v>1198.77</v>
      </c>
      <c r="E62" s="199">
        <v>1273.07</v>
      </c>
      <c r="F62" s="199">
        <v>1312.9</v>
      </c>
      <c r="G62" s="199">
        <v>1338</v>
      </c>
      <c r="I62" s="199">
        <f t="shared" si="4"/>
        <v>1167.6548967496126</v>
      </c>
      <c r="J62" s="199">
        <f t="shared" si="0"/>
        <v>1181.333312116207</v>
      </c>
      <c r="K62" s="199">
        <f t="shared" si="1"/>
        <v>1256.7472780867402</v>
      </c>
      <c r="L62" s="199">
        <f t="shared" si="2"/>
        <v>1296.7320937032764</v>
      </c>
      <c r="M62" s="199">
        <f t="shared" si="3"/>
        <v>1319.8433845315999</v>
      </c>
      <c r="N62" s="198"/>
    </row>
    <row r="63" spans="1:14">
      <c r="A63" s="201">
        <v>21</v>
      </c>
      <c r="B63" s="112" t="s">
        <v>253</v>
      </c>
      <c r="C63" s="199">
        <v>0</v>
      </c>
      <c r="D63" s="199">
        <v>0</v>
      </c>
      <c r="E63" s="199">
        <v>291.42</v>
      </c>
      <c r="F63" s="199">
        <v>1928.94</v>
      </c>
      <c r="G63" s="199">
        <v>3840.41</v>
      </c>
      <c r="I63" s="199">
        <f t="shared" si="4"/>
        <v>0</v>
      </c>
      <c r="J63" s="199">
        <f t="shared" si="0"/>
        <v>0</v>
      </c>
      <c r="K63" s="199">
        <f t="shared" si="1"/>
        <v>287.68354590088353</v>
      </c>
      <c r="L63" s="199">
        <f t="shared" si="2"/>
        <v>1905.1857756325676</v>
      </c>
      <c r="M63" s="199">
        <f t="shared" si="3"/>
        <v>3788.2957641173402</v>
      </c>
      <c r="N63" s="198"/>
    </row>
    <row r="64" spans="1:14">
      <c r="A64" s="201">
        <v>22</v>
      </c>
      <c r="B64" s="112" t="s">
        <v>51</v>
      </c>
      <c r="C64" s="199">
        <v>6690.99</v>
      </c>
      <c r="D64" s="199">
        <v>6756.68</v>
      </c>
      <c r="E64" s="199">
        <v>7221.94</v>
      </c>
      <c r="F64" s="199">
        <v>7434.97</v>
      </c>
      <c r="G64" s="199">
        <v>7600.07</v>
      </c>
      <c r="I64" s="199">
        <f t="shared" si="4"/>
        <v>6601.6876400377623</v>
      </c>
      <c r="J64" s="199">
        <f t="shared" si="0"/>
        <v>6658.4008302754773</v>
      </c>
      <c r="K64" s="199">
        <f t="shared" si="1"/>
        <v>7129.3435848034678</v>
      </c>
      <c r="L64" s="199">
        <f t="shared" si="2"/>
        <v>7343.4109335981784</v>
      </c>
      <c r="M64" s="199">
        <f t="shared" si="3"/>
        <v>7496.9373030471415</v>
      </c>
      <c r="N64" s="198"/>
    </row>
    <row r="65" spans="1:14">
      <c r="A65" s="202">
        <v>23</v>
      </c>
      <c r="B65" s="112" t="s">
        <v>25</v>
      </c>
      <c r="C65" s="199">
        <v>926.35</v>
      </c>
      <c r="D65" s="199">
        <v>935.4</v>
      </c>
      <c r="E65" s="199">
        <v>992.74</v>
      </c>
      <c r="F65" s="199">
        <v>1026.01</v>
      </c>
      <c r="G65" s="199">
        <v>1046.4100000000001</v>
      </c>
      <c r="I65" s="199">
        <f t="shared" si="4"/>
        <v>913.98632270396183</v>
      </c>
      <c r="J65" s="199">
        <f t="shared" si="0"/>
        <v>921.7941558042827</v>
      </c>
      <c r="K65" s="199">
        <f t="shared" si="1"/>
        <v>980.01154127253847</v>
      </c>
      <c r="L65" s="199">
        <f t="shared" si="2"/>
        <v>1013.3750441469256</v>
      </c>
      <c r="M65" s="199">
        <f t="shared" si="3"/>
        <v>1032.2102511268395</v>
      </c>
      <c r="N65" s="198"/>
    </row>
    <row r="66" spans="1:14">
      <c r="A66" s="201">
        <v>24</v>
      </c>
      <c r="B66" s="232" t="s">
        <v>42</v>
      </c>
      <c r="C66" s="199">
        <v>4135.37</v>
      </c>
      <c r="D66" s="199">
        <v>5196.95</v>
      </c>
      <c r="E66" s="199">
        <v>5533.54</v>
      </c>
      <c r="F66" s="199">
        <v>5695.9</v>
      </c>
      <c r="G66" s="199">
        <v>5821.11</v>
      </c>
      <c r="I66" s="199">
        <f t="shared" si="4"/>
        <v>4080.1766279702947</v>
      </c>
      <c r="J66" s="199">
        <f t="shared" si="0"/>
        <v>5121.3578554704591</v>
      </c>
      <c r="K66" s="199">
        <f t="shared" si="1"/>
        <v>5462.5914782251557</v>
      </c>
      <c r="L66" s="199">
        <f t="shared" si="2"/>
        <v>5625.7569750357925</v>
      </c>
      <c r="M66" s="199">
        <f t="shared" si="3"/>
        <v>5742.1177310394178</v>
      </c>
      <c r="N66" s="198"/>
    </row>
    <row r="67" spans="1:14">
      <c r="A67" s="202">
        <v>25</v>
      </c>
      <c r="B67" s="112" t="s">
        <v>70</v>
      </c>
      <c r="C67" s="199">
        <v>0</v>
      </c>
      <c r="D67" s="199">
        <v>0</v>
      </c>
      <c r="E67" s="199">
        <v>0</v>
      </c>
      <c r="F67" s="199">
        <v>1432.63</v>
      </c>
      <c r="G67" s="199">
        <v>3479.96</v>
      </c>
      <c r="I67" s="199">
        <f t="shared" si="4"/>
        <v>0</v>
      </c>
      <c r="J67" s="199">
        <f t="shared" si="0"/>
        <v>0</v>
      </c>
      <c r="K67" s="199">
        <f t="shared" si="1"/>
        <v>0</v>
      </c>
      <c r="L67" s="199">
        <f t="shared" si="2"/>
        <v>1414.9876604479587</v>
      </c>
      <c r="M67" s="199">
        <f t="shared" si="3"/>
        <v>3432.7370586207667</v>
      </c>
      <c r="N67" s="198"/>
    </row>
    <row r="68" spans="1:14">
      <c r="A68" s="202">
        <v>26</v>
      </c>
      <c r="B68" s="112" t="s">
        <v>62</v>
      </c>
      <c r="C68" s="199">
        <v>0</v>
      </c>
      <c r="D68" s="199">
        <v>0</v>
      </c>
      <c r="E68" s="199">
        <v>0</v>
      </c>
      <c r="F68" s="199">
        <v>0</v>
      </c>
      <c r="G68" s="199">
        <v>726.67</v>
      </c>
      <c r="I68" s="199">
        <f t="shared" si="4"/>
        <v>0</v>
      </c>
      <c r="J68" s="199">
        <f t="shared" si="0"/>
        <v>0</v>
      </c>
      <c r="K68" s="199">
        <f t="shared" si="1"/>
        <v>0</v>
      </c>
      <c r="L68" s="199">
        <f t="shared" si="2"/>
        <v>0</v>
      </c>
      <c r="M68" s="199">
        <f t="shared" si="3"/>
        <v>716.80911228518494</v>
      </c>
      <c r="N68" s="198"/>
    </row>
    <row r="69" spans="1:14">
      <c r="A69" s="202">
        <v>27</v>
      </c>
      <c r="B69" s="227" t="s">
        <v>254</v>
      </c>
      <c r="C69" s="199">
        <v>17.62</v>
      </c>
      <c r="D69" s="199">
        <v>1298.6600000000001</v>
      </c>
      <c r="E69" s="199">
        <v>2766.77</v>
      </c>
      <c r="F69" s="199">
        <v>2847.85</v>
      </c>
      <c r="G69" s="199">
        <v>2993.47</v>
      </c>
      <c r="I69" s="199">
        <f t="shared" si="4"/>
        <v>17.384831873529237</v>
      </c>
      <c r="J69" s="199">
        <f t="shared" si="0"/>
        <v>1279.7703638836754</v>
      </c>
      <c r="K69" s="199">
        <f t="shared" si="1"/>
        <v>2731.2957391125778</v>
      </c>
      <c r="L69" s="199">
        <f t="shared" si="2"/>
        <v>2812.7797189830726</v>
      </c>
      <c r="M69" s="199">
        <f t="shared" si="3"/>
        <v>2952.8487117293034</v>
      </c>
      <c r="N69" s="198"/>
    </row>
    <row r="70" spans="1:14">
      <c r="A70" s="202">
        <v>28</v>
      </c>
      <c r="B70" s="112" t="s">
        <v>255</v>
      </c>
      <c r="C70" s="199">
        <v>0</v>
      </c>
      <c r="D70" s="199">
        <v>9.08</v>
      </c>
      <c r="E70" s="199">
        <v>10.130000000000001</v>
      </c>
      <c r="F70" s="199">
        <v>10.71</v>
      </c>
      <c r="G70" s="199">
        <v>11.53</v>
      </c>
      <c r="I70" s="199">
        <f t="shared" si="4"/>
        <v>0</v>
      </c>
      <c r="J70" s="199">
        <f t="shared" si="0"/>
        <v>8.947927020208347</v>
      </c>
      <c r="K70" s="199">
        <f t="shared" si="1"/>
        <v>10.000117768087126</v>
      </c>
      <c r="L70" s="199">
        <f t="shared" si="2"/>
        <v>10.578110079642084</v>
      </c>
      <c r="M70" s="199">
        <f t="shared" si="3"/>
        <v>11.373538283743905</v>
      </c>
      <c r="N70" s="198"/>
    </row>
    <row r="71" spans="1:14">
      <c r="A71" s="202">
        <v>29</v>
      </c>
      <c r="B71" s="112" t="s">
        <v>256</v>
      </c>
      <c r="C71" s="199">
        <v>0</v>
      </c>
      <c r="D71" s="199">
        <v>0</v>
      </c>
      <c r="E71" s="199">
        <v>129.47</v>
      </c>
      <c r="F71" s="199">
        <v>139.29</v>
      </c>
      <c r="G71" s="199">
        <v>149.94999999999999</v>
      </c>
      <c r="I71" s="199">
        <f t="shared" si="4"/>
        <v>0</v>
      </c>
      <c r="J71" s="199">
        <f t="shared" si="0"/>
        <v>0</v>
      </c>
      <c r="K71" s="199">
        <f t="shared" si="1"/>
        <v>127.80999481088256</v>
      </c>
      <c r="L71" s="199">
        <f t="shared" si="2"/>
        <v>137.57469215624141</v>
      </c>
      <c r="M71" s="199">
        <f t="shared" si="3"/>
        <v>147.91518349066769</v>
      </c>
      <c r="N71" s="198"/>
    </row>
    <row r="72" spans="1:14">
      <c r="A72" s="202">
        <v>30</v>
      </c>
      <c r="B72" s="112" t="s">
        <v>257</v>
      </c>
      <c r="C72" s="199">
        <v>0</v>
      </c>
      <c r="D72" s="199">
        <v>0</v>
      </c>
      <c r="E72" s="199">
        <v>0</v>
      </c>
      <c r="F72" s="199">
        <v>0</v>
      </c>
      <c r="G72" s="199">
        <v>516.53</v>
      </c>
      <c r="I72" s="199">
        <f t="shared" si="4"/>
        <v>0</v>
      </c>
      <c r="J72" s="199">
        <f t="shared" si="0"/>
        <v>0</v>
      </c>
      <c r="K72" s="199">
        <f t="shared" si="1"/>
        <v>0</v>
      </c>
      <c r="L72" s="199">
        <f t="shared" si="2"/>
        <v>0</v>
      </c>
      <c r="M72" s="199">
        <f t="shared" si="3"/>
        <v>509.52070509126105</v>
      </c>
      <c r="N72" s="198"/>
    </row>
    <row r="73" spans="1:14">
      <c r="A73" s="202">
        <v>31</v>
      </c>
      <c r="B73" s="112" t="s">
        <v>258</v>
      </c>
      <c r="C73" s="199">
        <v>0</v>
      </c>
      <c r="D73" s="199">
        <v>0</v>
      </c>
      <c r="E73" s="199">
        <v>0</v>
      </c>
      <c r="F73" s="199">
        <v>0</v>
      </c>
      <c r="G73" s="199">
        <v>3.24</v>
      </c>
      <c r="I73" s="199">
        <f t="shared" si="4"/>
        <v>0</v>
      </c>
      <c r="J73" s="199">
        <f t="shared" si="0"/>
        <v>0</v>
      </c>
      <c r="K73" s="199">
        <f t="shared" si="1"/>
        <v>0</v>
      </c>
      <c r="L73" s="199">
        <f t="shared" si="2"/>
        <v>0</v>
      </c>
      <c r="M73" s="199">
        <f t="shared" si="3"/>
        <v>3.1960333078343672</v>
      </c>
      <c r="N73" s="198"/>
    </row>
    <row r="74" spans="1:14">
      <c r="A74" s="201"/>
      <c r="B74" s="200" t="s">
        <v>66</v>
      </c>
      <c r="C74" s="199">
        <f>SUM(C43:C73)</f>
        <v>83489.299999999988</v>
      </c>
      <c r="D74" s="199">
        <f>SUM(D43:D73)</f>
        <v>90663.98000000001</v>
      </c>
      <c r="E74" s="199">
        <f>SUM(E43:E73)</f>
        <v>101168.81000000001</v>
      </c>
      <c r="F74" s="199">
        <f>SUM(F43:F73)</f>
        <v>107458.79000000001</v>
      </c>
      <c r="G74" s="199">
        <f>SUM(G43:G73)</f>
        <v>116298.93000000001</v>
      </c>
      <c r="I74" s="199">
        <f>SUM(I43:I73)</f>
        <v>82374.996806960524</v>
      </c>
      <c r="J74" s="199">
        <f>SUM(J43:J73)</f>
        <v>89345.228678593528</v>
      </c>
      <c r="K74" s="199">
        <f>SUM(K43:K73)</f>
        <v>99871.669739114572</v>
      </c>
      <c r="L74" s="199">
        <f>SUM(L43:L73)</f>
        <v>106135.47242251558</v>
      </c>
      <c r="M74" s="199">
        <f>SUM(M43:M73)</f>
        <v>114720.75739058567</v>
      </c>
      <c r="N74" s="198"/>
    </row>
    <row r="77" spans="1:14">
      <c r="A77" s="246"/>
      <c r="C77" s="246"/>
      <c r="D77" s="246"/>
      <c r="E77" s="246"/>
      <c r="F77" s="246"/>
      <c r="G77" s="246"/>
      <c r="I77" s="233">
        <f>I44/C44</f>
        <v>0.98665334128996796</v>
      </c>
      <c r="J77" s="233">
        <f t="shared" ref="J77:J107" si="5">J44/D44</f>
        <v>0.98545451764409109</v>
      </c>
      <c r="K77" s="233">
        <f t="shared" ref="K77:K107" si="6">K44/E44</f>
        <v>0.9871784568694103</v>
      </c>
      <c r="L77" s="233">
        <f t="shared" ref="L77:L107" si="7">L44/F44</f>
        <v>0.98768534823922349</v>
      </c>
      <c r="M77" s="233">
        <f t="shared" ref="M77:M107" si="8">M44/G44</f>
        <v>0.98643003328221213</v>
      </c>
      <c r="N77" s="98"/>
    </row>
    <row r="78" spans="1:14">
      <c r="A78" s="246"/>
      <c r="C78" s="246"/>
      <c r="D78" s="246"/>
      <c r="E78" s="246"/>
      <c r="F78" s="246"/>
      <c r="G78" s="246"/>
      <c r="I78" s="233">
        <f t="shared" ref="I78:I107" si="9">I45/C45</f>
        <v>0.98665334128996796</v>
      </c>
      <c r="J78" s="233">
        <f t="shared" si="5"/>
        <v>0.98545451764409087</v>
      </c>
      <c r="K78" s="233">
        <f t="shared" si="6"/>
        <v>0.98717845686941019</v>
      </c>
      <c r="L78" s="233">
        <f t="shared" si="7"/>
        <v>0.98768534823922349</v>
      </c>
      <c r="M78" s="233">
        <f t="shared" si="8"/>
        <v>0.98643003328221224</v>
      </c>
      <c r="N78" s="98"/>
    </row>
    <row r="79" spans="1:14">
      <c r="A79" s="246"/>
      <c r="C79" s="246"/>
      <c r="D79" s="246"/>
      <c r="E79" s="246"/>
      <c r="F79" s="246"/>
      <c r="G79" s="246"/>
      <c r="I79" s="233">
        <f t="shared" si="9"/>
        <v>0.98665334128996796</v>
      </c>
      <c r="J79" s="233">
        <f t="shared" si="5"/>
        <v>0.98545451764409098</v>
      </c>
      <c r="K79" s="233">
        <f t="shared" si="6"/>
        <v>0.9871784568694103</v>
      </c>
      <c r="L79" s="233">
        <f t="shared" si="7"/>
        <v>0.98768534823922338</v>
      </c>
      <c r="M79" s="233">
        <f t="shared" si="8"/>
        <v>0.98643003328221213</v>
      </c>
      <c r="N79" s="98"/>
    </row>
    <row r="80" spans="1:14">
      <c r="A80" s="246"/>
      <c r="C80" s="246"/>
      <c r="D80" s="246"/>
      <c r="E80" s="246"/>
      <c r="F80" s="246"/>
      <c r="G80" s="246"/>
      <c r="I80" s="233">
        <f t="shared" si="9"/>
        <v>0.98665334128996796</v>
      </c>
      <c r="J80" s="233">
        <f t="shared" si="5"/>
        <v>0.98545451764409087</v>
      </c>
      <c r="K80" s="233">
        <f t="shared" si="6"/>
        <v>0.98717845686941008</v>
      </c>
      <c r="L80" s="233">
        <f t="shared" si="7"/>
        <v>0.98768534823922327</v>
      </c>
      <c r="M80" s="233">
        <f t="shared" si="8"/>
        <v>0.98643003328221202</v>
      </c>
      <c r="N80" s="98"/>
    </row>
    <row r="81" spans="9:14">
      <c r="I81" s="233">
        <f t="shared" si="9"/>
        <v>0.98665334128996807</v>
      </c>
      <c r="J81" s="233">
        <f t="shared" si="5"/>
        <v>0.98545451764409098</v>
      </c>
      <c r="K81" s="233">
        <f t="shared" si="6"/>
        <v>0.9871784568694103</v>
      </c>
      <c r="L81" s="233">
        <f t="shared" si="7"/>
        <v>0.98768534823922327</v>
      </c>
      <c r="M81" s="233">
        <f t="shared" si="8"/>
        <v>0.98643003328221213</v>
      </c>
      <c r="N81" s="98"/>
    </row>
    <row r="82" spans="9:14">
      <c r="I82" s="233">
        <f t="shared" si="9"/>
        <v>0.98665334128996807</v>
      </c>
      <c r="J82" s="233">
        <f t="shared" si="5"/>
        <v>0.98545451764409109</v>
      </c>
      <c r="K82" s="233">
        <f t="shared" si="6"/>
        <v>0.98717845686941041</v>
      </c>
      <c r="L82" s="233">
        <f t="shared" si="7"/>
        <v>0.98768534823922338</v>
      </c>
      <c r="M82" s="233">
        <f t="shared" si="8"/>
        <v>0.98643003328221202</v>
      </c>
      <c r="N82" s="98"/>
    </row>
    <row r="83" spans="9:14">
      <c r="I83" s="233">
        <f t="shared" si="9"/>
        <v>0.98665334128996807</v>
      </c>
      <c r="J83" s="233">
        <f t="shared" si="5"/>
        <v>0.98545451764409098</v>
      </c>
      <c r="K83" s="233">
        <f t="shared" si="6"/>
        <v>0.98717845686941008</v>
      </c>
      <c r="L83" s="233">
        <f t="shared" si="7"/>
        <v>0.98768534823922349</v>
      </c>
      <c r="M83" s="233">
        <f t="shared" si="8"/>
        <v>0.98643003328221202</v>
      </c>
      <c r="N83" s="98"/>
    </row>
    <row r="84" spans="9:14">
      <c r="I84" s="233">
        <f t="shared" si="9"/>
        <v>0.98665334128996807</v>
      </c>
      <c r="J84" s="233">
        <f t="shared" si="5"/>
        <v>0.98545451764409109</v>
      </c>
      <c r="K84" s="233">
        <f t="shared" si="6"/>
        <v>0.9871784568694103</v>
      </c>
      <c r="L84" s="233">
        <f t="shared" si="7"/>
        <v>0.98768534823922338</v>
      </c>
      <c r="M84" s="233">
        <f t="shared" si="8"/>
        <v>0.98643003328221213</v>
      </c>
      <c r="N84" s="98"/>
    </row>
    <row r="85" spans="9:14">
      <c r="I85" s="233">
        <f t="shared" si="9"/>
        <v>0.98665334128996796</v>
      </c>
      <c r="J85" s="233">
        <f t="shared" si="5"/>
        <v>0.98545451764409098</v>
      </c>
      <c r="K85" s="233">
        <f t="shared" si="6"/>
        <v>0.98717845686941019</v>
      </c>
      <c r="L85" s="233">
        <f t="shared" si="7"/>
        <v>0.98768534823922338</v>
      </c>
      <c r="M85" s="233">
        <f t="shared" si="8"/>
        <v>0.98643003328221202</v>
      </c>
      <c r="N85" s="98"/>
    </row>
    <row r="86" spans="9:14">
      <c r="I86" s="233">
        <f t="shared" si="9"/>
        <v>0.98665334128996796</v>
      </c>
      <c r="J86" s="233">
        <f t="shared" si="5"/>
        <v>0.98545451764409109</v>
      </c>
      <c r="K86" s="233">
        <f t="shared" si="6"/>
        <v>0.98717845686941019</v>
      </c>
      <c r="L86" s="233">
        <f t="shared" si="7"/>
        <v>0.98768534823922338</v>
      </c>
      <c r="M86" s="233">
        <f t="shared" si="8"/>
        <v>0.98643003328221213</v>
      </c>
      <c r="N86" s="98"/>
    </row>
    <row r="87" spans="9:14">
      <c r="I87" s="233">
        <f t="shared" si="9"/>
        <v>0.98665334128996796</v>
      </c>
      <c r="J87" s="233">
        <f t="shared" si="5"/>
        <v>0.98545451764409109</v>
      </c>
      <c r="K87" s="233">
        <f t="shared" si="6"/>
        <v>0.9871784568694103</v>
      </c>
      <c r="L87" s="233">
        <f t="shared" si="7"/>
        <v>0.9876853482392236</v>
      </c>
      <c r="M87" s="233">
        <f t="shared" si="8"/>
        <v>0.98643003328221202</v>
      </c>
      <c r="N87" s="98"/>
    </row>
    <row r="88" spans="9:14">
      <c r="I88" s="233">
        <f t="shared" si="9"/>
        <v>0.98665334128996807</v>
      </c>
      <c r="J88" s="233">
        <f t="shared" si="5"/>
        <v>0.98545451764409087</v>
      </c>
      <c r="K88" s="233">
        <f t="shared" si="6"/>
        <v>0.98717845686941019</v>
      </c>
      <c r="L88" s="233">
        <f t="shared" si="7"/>
        <v>0.98768534823922338</v>
      </c>
      <c r="M88" s="233">
        <f t="shared" si="8"/>
        <v>0.98643003328221213</v>
      </c>
      <c r="N88" s="98"/>
    </row>
    <row r="89" spans="9:14">
      <c r="I89" s="233">
        <f t="shared" si="9"/>
        <v>0.98665334128996784</v>
      </c>
      <c r="J89" s="233">
        <f t="shared" si="5"/>
        <v>0.98545451764409109</v>
      </c>
      <c r="K89" s="233">
        <f t="shared" si="6"/>
        <v>0.9871784568694103</v>
      </c>
      <c r="L89" s="233">
        <f t="shared" si="7"/>
        <v>0.98768534823922349</v>
      </c>
      <c r="M89" s="233">
        <f t="shared" si="8"/>
        <v>0.98643003328221213</v>
      </c>
      <c r="N89" s="98"/>
    </row>
    <row r="90" spans="9:14">
      <c r="I90" s="233">
        <f t="shared" si="9"/>
        <v>0.98665334128996807</v>
      </c>
      <c r="J90" s="233">
        <f t="shared" si="5"/>
        <v>0.98545451764409087</v>
      </c>
      <c r="K90" s="233">
        <f t="shared" si="6"/>
        <v>0.9871784568694103</v>
      </c>
      <c r="L90" s="233">
        <f t="shared" si="7"/>
        <v>0.98768534823922338</v>
      </c>
      <c r="M90" s="233">
        <f t="shared" si="8"/>
        <v>0.98643003328221213</v>
      </c>
      <c r="N90" s="98"/>
    </row>
    <row r="91" spans="9:14">
      <c r="I91" s="233">
        <f t="shared" si="9"/>
        <v>0.98665334128996796</v>
      </c>
      <c r="J91" s="233">
        <f t="shared" si="5"/>
        <v>0.98545451764409087</v>
      </c>
      <c r="K91" s="233">
        <f t="shared" si="6"/>
        <v>0.98717845686941019</v>
      </c>
      <c r="L91" s="233">
        <f t="shared" si="7"/>
        <v>0.98768534823922338</v>
      </c>
      <c r="M91" s="233">
        <f t="shared" si="8"/>
        <v>0.98643003328221213</v>
      </c>
      <c r="N91" s="98"/>
    </row>
    <row r="92" spans="9:14">
      <c r="I92" s="233">
        <f t="shared" si="9"/>
        <v>0.98665334128996796</v>
      </c>
      <c r="J92" s="233">
        <f t="shared" si="5"/>
        <v>0.98545451764409098</v>
      </c>
      <c r="K92" s="233">
        <f t="shared" si="6"/>
        <v>0.9871784568694103</v>
      </c>
      <c r="L92" s="233">
        <f t="shared" si="7"/>
        <v>0.98768534823922338</v>
      </c>
      <c r="M92" s="233">
        <f t="shared" si="8"/>
        <v>0.9864300332822119</v>
      </c>
      <c r="N92" s="98"/>
    </row>
    <row r="93" spans="9:14">
      <c r="I93" s="233">
        <f t="shared" si="9"/>
        <v>0.98665334128996796</v>
      </c>
      <c r="J93" s="233">
        <f t="shared" si="5"/>
        <v>0.98545451764409098</v>
      </c>
      <c r="K93" s="233">
        <f t="shared" si="6"/>
        <v>0.98717845686941041</v>
      </c>
      <c r="L93" s="233">
        <f t="shared" si="7"/>
        <v>0.98768534823922338</v>
      </c>
      <c r="M93" s="233">
        <f t="shared" si="8"/>
        <v>0.98643003328221213</v>
      </c>
      <c r="N93" s="98"/>
    </row>
    <row r="94" spans="9:14">
      <c r="I94" s="233">
        <f t="shared" si="9"/>
        <v>0.98665334128996807</v>
      </c>
      <c r="J94" s="233">
        <f t="shared" si="5"/>
        <v>0.98545451764409098</v>
      </c>
      <c r="K94" s="233">
        <f t="shared" si="6"/>
        <v>0.9871784568694103</v>
      </c>
      <c r="L94" s="233">
        <f t="shared" si="7"/>
        <v>0.98768534823922327</v>
      </c>
      <c r="M94" s="233">
        <f t="shared" si="8"/>
        <v>0.98643003328221202</v>
      </c>
      <c r="N94" s="98"/>
    </row>
    <row r="95" spans="9:14">
      <c r="I95" s="233">
        <f t="shared" si="9"/>
        <v>0.98665334128996796</v>
      </c>
      <c r="J95" s="233">
        <f t="shared" si="5"/>
        <v>0.98545451764409109</v>
      </c>
      <c r="K95" s="233">
        <f t="shared" si="6"/>
        <v>0.9871784568694103</v>
      </c>
      <c r="L95" s="233">
        <f t="shared" si="7"/>
        <v>0.98768534823922338</v>
      </c>
      <c r="M95" s="233">
        <f t="shared" si="8"/>
        <v>0.98643003328221213</v>
      </c>
      <c r="N95" s="98"/>
    </row>
    <row r="96" spans="9:14">
      <c r="I96" s="233" t="e">
        <f t="shared" si="9"/>
        <v>#DIV/0!</v>
      </c>
      <c r="J96" s="233" t="e">
        <f t="shared" si="5"/>
        <v>#DIV/0!</v>
      </c>
      <c r="K96" s="233">
        <f t="shared" si="6"/>
        <v>0.98717845686941019</v>
      </c>
      <c r="L96" s="233">
        <f t="shared" si="7"/>
        <v>0.98768534823922338</v>
      </c>
      <c r="M96" s="233">
        <f t="shared" si="8"/>
        <v>0.98643003328221213</v>
      </c>
      <c r="N96" s="98"/>
    </row>
    <row r="97" spans="9:14">
      <c r="I97" s="233">
        <f t="shared" si="9"/>
        <v>0.98665334128996796</v>
      </c>
      <c r="J97" s="233">
        <f t="shared" si="5"/>
        <v>0.98545451764409109</v>
      </c>
      <c r="K97" s="233">
        <f t="shared" si="6"/>
        <v>0.98717845686941019</v>
      </c>
      <c r="L97" s="233">
        <f t="shared" si="7"/>
        <v>0.98768534823922327</v>
      </c>
      <c r="M97" s="233">
        <f t="shared" si="8"/>
        <v>0.98643003328221213</v>
      </c>
      <c r="N97" s="98"/>
    </row>
    <row r="98" spans="9:14">
      <c r="I98" s="233">
        <f t="shared" si="9"/>
        <v>0.98665334128996796</v>
      </c>
      <c r="J98" s="233">
        <f t="shared" si="5"/>
        <v>0.98545451764409098</v>
      </c>
      <c r="K98" s="233">
        <f t="shared" si="6"/>
        <v>0.98717845686941041</v>
      </c>
      <c r="L98" s="233">
        <f t="shared" si="7"/>
        <v>0.98768534823922338</v>
      </c>
      <c r="M98" s="233">
        <f t="shared" si="8"/>
        <v>0.9864300332822119</v>
      </c>
      <c r="N98" s="98"/>
    </row>
    <row r="99" spans="9:14">
      <c r="I99" s="233">
        <f t="shared" si="9"/>
        <v>0.98665334128996796</v>
      </c>
      <c r="J99" s="233">
        <f t="shared" si="5"/>
        <v>0.98545451764409109</v>
      </c>
      <c r="K99" s="233">
        <f t="shared" si="6"/>
        <v>0.98717845686941008</v>
      </c>
      <c r="L99" s="233">
        <f t="shared" si="7"/>
        <v>0.98768534823922349</v>
      </c>
      <c r="M99" s="233">
        <f t="shared" si="8"/>
        <v>0.98643003328221213</v>
      </c>
      <c r="N99" s="98"/>
    </row>
    <row r="100" spans="9:14">
      <c r="I100" s="233" t="e">
        <f t="shared" si="9"/>
        <v>#DIV/0!</v>
      </c>
      <c r="J100" s="233" t="e">
        <f t="shared" si="5"/>
        <v>#DIV/0!</v>
      </c>
      <c r="K100" s="233" t="e">
        <f t="shared" si="6"/>
        <v>#DIV/0!</v>
      </c>
      <c r="L100" s="233">
        <f t="shared" si="7"/>
        <v>0.98768534823922338</v>
      </c>
      <c r="M100" s="233">
        <f t="shared" si="8"/>
        <v>0.98643003328221202</v>
      </c>
      <c r="N100" s="98"/>
    </row>
    <row r="101" spans="9:14">
      <c r="I101" s="233" t="e">
        <f t="shared" si="9"/>
        <v>#DIV/0!</v>
      </c>
      <c r="J101" s="233" t="e">
        <f t="shared" si="5"/>
        <v>#DIV/0!</v>
      </c>
      <c r="K101" s="233" t="e">
        <f t="shared" si="6"/>
        <v>#DIV/0!</v>
      </c>
      <c r="L101" s="233" t="e">
        <f t="shared" si="7"/>
        <v>#DIV/0!</v>
      </c>
      <c r="M101" s="233">
        <f t="shared" si="8"/>
        <v>0.98643003328221202</v>
      </c>
      <c r="N101" s="98"/>
    </row>
    <row r="102" spans="9:14">
      <c r="I102" s="233">
        <f t="shared" si="9"/>
        <v>0.98665334128996796</v>
      </c>
      <c r="J102" s="233">
        <f t="shared" si="5"/>
        <v>0.98545451764409109</v>
      </c>
      <c r="K102" s="233">
        <f t="shared" si="6"/>
        <v>0.98717845686941008</v>
      </c>
      <c r="L102" s="233">
        <f t="shared" si="7"/>
        <v>0.98768534823922349</v>
      </c>
      <c r="M102" s="233">
        <f t="shared" si="8"/>
        <v>0.98643003328221213</v>
      </c>
      <c r="N102" s="98"/>
    </row>
    <row r="103" spans="9:14">
      <c r="I103" s="233" t="e">
        <f t="shared" si="9"/>
        <v>#DIV/0!</v>
      </c>
      <c r="J103" s="233">
        <f t="shared" si="5"/>
        <v>0.98545451764409109</v>
      </c>
      <c r="K103" s="233">
        <f t="shared" si="6"/>
        <v>0.98717845686941019</v>
      </c>
      <c r="L103" s="233">
        <f t="shared" si="7"/>
        <v>0.98768534823922338</v>
      </c>
      <c r="M103" s="233">
        <f t="shared" si="8"/>
        <v>0.98643003328221213</v>
      </c>
      <c r="N103" s="98"/>
    </row>
    <row r="104" spans="9:14">
      <c r="I104" s="233" t="e">
        <f t="shared" si="9"/>
        <v>#DIV/0!</v>
      </c>
      <c r="J104" s="233" t="e">
        <f t="shared" si="5"/>
        <v>#DIV/0!</v>
      </c>
      <c r="K104" s="233">
        <f t="shared" si="6"/>
        <v>0.9871784568694103</v>
      </c>
      <c r="L104" s="233">
        <f t="shared" si="7"/>
        <v>0.98768534823922338</v>
      </c>
      <c r="M104" s="233">
        <f t="shared" si="8"/>
        <v>0.98643003328221202</v>
      </c>
      <c r="N104" s="98"/>
    </row>
    <row r="105" spans="9:14">
      <c r="I105" s="233" t="e">
        <f t="shared" si="9"/>
        <v>#DIV/0!</v>
      </c>
      <c r="J105" s="233" t="e">
        <f t="shared" si="5"/>
        <v>#DIV/0!</v>
      </c>
      <c r="K105" s="233" t="e">
        <f t="shared" si="6"/>
        <v>#DIV/0!</v>
      </c>
      <c r="L105" s="233" t="e">
        <f t="shared" si="7"/>
        <v>#DIV/0!</v>
      </c>
      <c r="M105" s="233">
        <f t="shared" si="8"/>
        <v>0.98643003328221224</v>
      </c>
      <c r="N105" s="98"/>
    </row>
    <row r="106" spans="9:14">
      <c r="I106" s="233" t="e">
        <f t="shared" si="9"/>
        <v>#DIV/0!</v>
      </c>
      <c r="J106" s="233" t="e">
        <f t="shared" si="5"/>
        <v>#DIV/0!</v>
      </c>
      <c r="K106" s="233" t="e">
        <f t="shared" si="6"/>
        <v>#DIV/0!</v>
      </c>
      <c r="L106" s="233" t="e">
        <f t="shared" si="7"/>
        <v>#DIV/0!</v>
      </c>
      <c r="M106" s="233">
        <f t="shared" si="8"/>
        <v>0.98643003328221202</v>
      </c>
      <c r="N106" s="98"/>
    </row>
    <row r="107" spans="9:14">
      <c r="I107" s="233">
        <f t="shared" si="9"/>
        <v>0.98665334128996807</v>
      </c>
      <c r="J107" s="233">
        <f t="shared" si="5"/>
        <v>0.98545451764409109</v>
      </c>
      <c r="K107" s="233">
        <f t="shared" si="6"/>
        <v>0.98717845686941019</v>
      </c>
      <c r="L107" s="233">
        <f t="shared" si="7"/>
        <v>0.98768534823922338</v>
      </c>
      <c r="M107" s="233">
        <f t="shared" si="8"/>
        <v>0.98643003328221213</v>
      </c>
      <c r="N107" s="98"/>
    </row>
    <row r="108" spans="9:14">
      <c r="I108" s="98"/>
      <c r="J108" s="98"/>
      <c r="K108" s="98"/>
      <c r="L108" s="98"/>
      <c r="M108" s="98"/>
      <c r="N108" s="98"/>
    </row>
    <row r="109" spans="9:14">
      <c r="I109" s="98"/>
      <c r="J109" s="98"/>
      <c r="K109" s="98"/>
      <c r="L109" s="98"/>
      <c r="M109" s="98"/>
      <c r="N109" s="98"/>
    </row>
    <row r="110" spans="9:14">
      <c r="I110" s="98"/>
      <c r="J110" s="98"/>
      <c r="K110" s="98"/>
      <c r="L110" s="98"/>
      <c r="M110" s="98"/>
      <c r="N110" s="98"/>
    </row>
    <row r="111" spans="9:14">
      <c r="I111" s="98"/>
      <c r="J111" s="98"/>
      <c r="K111" s="98"/>
      <c r="L111" s="98"/>
      <c r="M111" s="98"/>
      <c r="N111" s="98"/>
    </row>
    <row r="112" spans="9:14">
      <c r="I112" s="98"/>
      <c r="J112" s="98"/>
      <c r="K112" s="98"/>
      <c r="L112" s="98"/>
      <c r="M112" s="98"/>
      <c r="N112" s="98"/>
    </row>
    <row r="113" spans="9:14">
      <c r="I113" s="98"/>
      <c r="J113" s="98"/>
      <c r="K113" s="98"/>
      <c r="L113" s="98"/>
      <c r="M113" s="98"/>
      <c r="N113" s="98"/>
    </row>
    <row r="114" spans="9:14">
      <c r="I114" s="98"/>
      <c r="J114" s="98"/>
      <c r="K114" s="98"/>
      <c r="L114" s="98"/>
      <c r="M114" s="98"/>
      <c r="N114" s="98"/>
    </row>
    <row r="115" spans="9:14">
      <c r="I115" s="98"/>
      <c r="J115" s="98"/>
      <c r="K115" s="98"/>
      <c r="L115" s="98"/>
      <c r="M115" s="98"/>
      <c r="N115" s="98"/>
    </row>
    <row r="116" spans="9:14">
      <c r="I116" s="98"/>
      <c r="J116" s="98"/>
      <c r="K116" s="98"/>
      <c r="L116" s="98"/>
      <c r="M116" s="98"/>
      <c r="N116" s="98"/>
    </row>
    <row r="117" spans="9:14">
      <c r="I117" s="98"/>
      <c r="J117" s="98"/>
      <c r="K117" s="98"/>
      <c r="L117" s="98"/>
      <c r="M117" s="98"/>
      <c r="N117" s="98"/>
    </row>
    <row r="118" spans="9:14">
      <c r="I118" s="98"/>
      <c r="J118" s="98"/>
      <c r="K118" s="98"/>
      <c r="L118" s="98"/>
      <c r="M118" s="98"/>
      <c r="N118" s="98"/>
    </row>
    <row r="119" spans="9:14">
      <c r="I119" s="98"/>
      <c r="J119" s="98"/>
      <c r="K119" s="98"/>
      <c r="L119" s="98"/>
      <c r="M119" s="98"/>
      <c r="N119" s="98"/>
    </row>
    <row r="120" spans="9:14">
      <c r="I120" s="98"/>
      <c r="J120" s="98"/>
      <c r="K120" s="98"/>
      <c r="L120" s="98"/>
      <c r="M120" s="98"/>
      <c r="N120" s="98"/>
    </row>
    <row r="121" spans="9:14">
      <c r="I121" s="98"/>
      <c r="J121" s="98"/>
      <c r="K121" s="98"/>
      <c r="L121" s="98"/>
      <c r="M121" s="98"/>
      <c r="N121" s="98"/>
    </row>
    <row r="122" spans="9:14">
      <c r="I122" s="98"/>
      <c r="J122" s="98"/>
      <c r="K122" s="98"/>
      <c r="L122" s="98"/>
      <c r="M122" s="98"/>
      <c r="N122" s="98"/>
    </row>
    <row r="123" spans="9:14">
      <c r="I123" s="98"/>
      <c r="J123" s="98"/>
      <c r="K123" s="98"/>
      <c r="L123" s="98"/>
      <c r="M123" s="98"/>
      <c r="N123" s="98"/>
    </row>
    <row r="124" spans="9:14">
      <c r="I124" s="98"/>
      <c r="J124" s="98"/>
      <c r="K124" s="98"/>
      <c r="L124" s="98"/>
      <c r="M124" s="98"/>
      <c r="N124" s="98"/>
    </row>
    <row r="125" spans="9:14">
      <c r="I125" s="98"/>
      <c r="J125" s="98"/>
      <c r="K125" s="98"/>
      <c r="L125" s="98"/>
      <c r="M125" s="98"/>
      <c r="N125" s="98"/>
    </row>
    <row r="126" spans="9:14">
      <c r="I126" s="98"/>
      <c r="J126" s="98"/>
      <c r="K126" s="98"/>
      <c r="L126" s="98"/>
      <c r="M126" s="98"/>
      <c r="N126" s="98"/>
    </row>
    <row r="127" spans="9:14">
      <c r="I127" s="98"/>
      <c r="J127" s="98"/>
      <c r="K127" s="98"/>
      <c r="L127" s="98"/>
      <c r="M127" s="98"/>
      <c r="N127" s="98"/>
    </row>
    <row r="128" spans="9:14">
      <c r="I128" s="98"/>
      <c r="J128" s="98"/>
      <c r="K128" s="98"/>
      <c r="L128" s="98"/>
      <c r="M128" s="98"/>
      <c r="N128" s="98"/>
    </row>
    <row r="129" spans="9:14">
      <c r="I129" s="98"/>
      <c r="J129" s="98"/>
      <c r="K129" s="98"/>
      <c r="L129" s="98"/>
      <c r="M129" s="98"/>
      <c r="N129" s="98"/>
    </row>
    <row r="130" spans="9:14">
      <c r="I130" s="98"/>
      <c r="J130" s="98"/>
      <c r="K130" s="98"/>
      <c r="L130" s="98"/>
      <c r="M130" s="98"/>
      <c r="N130" s="98"/>
    </row>
    <row r="131" spans="9:14">
      <c r="I131" s="98"/>
      <c r="J131" s="98"/>
      <c r="K131" s="98"/>
      <c r="L131" s="98"/>
      <c r="M131" s="98"/>
      <c r="N131" s="98"/>
    </row>
    <row r="132" spans="9:14">
      <c r="I132" s="98"/>
      <c r="J132" s="98"/>
      <c r="K132" s="98"/>
      <c r="L132" s="98"/>
      <c r="M132" s="98"/>
      <c r="N132" s="98"/>
    </row>
    <row r="133" spans="9:14">
      <c r="I133" s="98"/>
      <c r="J133" s="98"/>
      <c r="K133" s="98"/>
      <c r="L133" s="98"/>
      <c r="M133" s="98"/>
      <c r="N133" s="98"/>
    </row>
    <row r="134" spans="9:14">
      <c r="I134" s="98"/>
      <c r="J134" s="98"/>
      <c r="K134" s="98"/>
      <c r="L134" s="98"/>
      <c r="M134" s="98"/>
      <c r="N134" s="98"/>
    </row>
    <row r="135" spans="9:14">
      <c r="I135" s="98"/>
      <c r="J135" s="98"/>
      <c r="K135" s="98"/>
      <c r="L135" s="98"/>
      <c r="M135" s="98"/>
      <c r="N135" s="98"/>
    </row>
    <row r="136" spans="9:14">
      <c r="I136" s="98"/>
      <c r="J136" s="98"/>
      <c r="K136" s="98"/>
      <c r="L136" s="98"/>
      <c r="M136" s="98"/>
      <c r="N136" s="98"/>
    </row>
    <row r="137" spans="9:14">
      <c r="I137" s="98"/>
      <c r="J137" s="98"/>
      <c r="K137" s="98"/>
      <c r="L137" s="98"/>
      <c r="M137" s="98"/>
      <c r="N137" s="98"/>
    </row>
    <row r="138" spans="9:14">
      <c r="I138" s="98"/>
      <c r="J138" s="98"/>
      <c r="K138" s="98"/>
      <c r="L138" s="98"/>
      <c r="M138" s="98"/>
      <c r="N138" s="98"/>
    </row>
    <row r="139" spans="9:14">
      <c r="I139" s="98"/>
      <c r="J139" s="98"/>
      <c r="K139" s="98"/>
      <c r="L139" s="98"/>
      <c r="M139" s="98"/>
      <c r="N139" s="98"/>
    </row>
    <row r="140" spans="9:14">
      <c r="I140" s="98"/>
      <c r="J140" s="98"/>
      <c r="K140" s="98"/>
      <c r="L140" s="98"/>
      <c r="M140" s="98"/>
      <c r="N140" s="98"/>
    </row>
    <row r="141" spans="9:14">
      <c r="I141" s="98"/>
      <c r="J141" s="98"/>
      <c r="K141" s="98"/>
      <c r="L141" s="98"/>
      <c r="M141" s="98"/>
      <c r="N141" s="98"/>
    </row>
    <row r="142" spans="9:14">
      <c r="I142" s="98"/>
      <c r="J142" s="98"/>
      <c r="K142" s="98"/>
      <c r="L142" s="98"/>
      <c r="M142" s="98"/>
      <c r="N142" s="98"/>
    </row>
    <row r="143" spans="9:14">
      <c r="I143" s="98"/>
      <c r="J143" s="98"/>
      <c r="K143" s="98"/>
      <c r="L143" s="98"/>
      <c r="M143" s="98"/>
      <c r="N143" s="98"/>
    </row>
    <row r="144" spans="9:14">
      <c r="I144" s="98"/>
      <c r="J144" s="98"/>
      <c r="K144" s="98"/>
      <c r="L144" s="98"/>
      <c r="M144" s="98"/>
      <c r="N144" s="98"/>
    </row>
    <row r="145" spans="9:14">
      <c r="I145" s="98"/>
      <c r="J145" s="98"/>
      <c r="K145" s="98"/>
      <c r="L145" s="98"/>
      <c r="M145" s="98"/>
      <c r="N145" s="98"/>
    </row>
    <row r="146" spans="9:14">
      <c r="I146" s="98"/>
      <c r="J146" s="98"/>
      <c r="K146" s="98"/>
      <c r="L146" s="98"/>
      <c r="M146" s="98"/>
      <c r="N146" s="98"/>
    </row>
    <row r="147" spans="9:14">
      <c r="I147" s="98"/>
      <c r="J147" s="98"/>
      <c r="K147" s="98"/>
      <c r="L147" s="98"/>
      <c r="M147" s="98"/>
      <c r="N147" s="98"/>
    </row>
    <row r="148" spans="9:14">
      <c r="I148" s="98"/>
      <c r="J148" s="98"/>
      <c r="K148" s="98"/>
      <c r="L148" s="98"/>
      <c r="M148" s="98"/>
      <c r="N148" s="98"/>
    </row>
    <row r="149" spans="9:14">
      <c r="I149" s="98"/>
      <c r="J149" s="98"/>
      <c r="K149" s="98"/>
      <c r="L149" s="98"/>
      <c r="M149" s="98"/>
      <c r="N149" s="98"/>
    </row>
    <row r="150" spans="9:14">
      <c r="I150" s="98"/>
      <c r="J150" s="98"/>
      <c r="K150" s="98"/>
      <c r="L150" s="98"/>
      <c r="M150" s="98"/>
      <c r="N150" s="98"/>
    </row>
    <row r="151" spans="9:14">
      <c r="I151" s="98"/>
      <c r="J151" s="98"/>
      <c r="K151" s="98"/>
      <c r="L151" s="98"/>
      <c r="M151" s="98"/>
      <c r="N151" s="98"/>
    </row>
    <row r="152" spans="9:14">
      <c r="I152" s="98"/>
      <c r="J152" s="98"/>
      <c r="K152" s="98"/>
      <c r="L152" s="98"/>
      <c r="M152" s="98"/>
      <c r="N152" s="98"/>
    </row>
    <row r="153" spans="9:14">
      <c r="I153" s="98"/>
      <c r="J153" s="98"/>
      <c r="K153" s="98"/>
      <c r="L153" s="98"/>
      <c r="M153" s="98"/>
      <c r="N153" s="98"/>
    </row>
    <row r="154" spans="9:14">
      <c r="I154" s="98"/>
      <c r="J154" s="98"/>
      <c r="K154" s="98"/>
      <c r="L154" s="98"/>
      <c r="M154" s="98"/>
      <c r="N154" s="98"/>
    </row>
    <row r="155" spans="9:14">
      <c r="I155" s="98"/>
      <c r="J155" s="98"/>
      <c r="K155" s="98"/>
      <c r="L155" s="98"/>
      <c r="M155" s="98"/>
      <c r="N155" s="98"/>
    </row>
    <row r="156" spans="9:14">
      <c r="I156" s="98"/>
      <c r="J156" s="98"/>
      <c r="K156" s="98"/>
      <c r="L156" s="98"/>
      <c r="M156" s="98"/>
      <c r="N156" s="98"/>
    </row>
    <row r="157" spans="9:14">
      <c r="I157" s="98"/>
      <c r="J157" s="98"/>
      <c r="K157" s="98"/>
      <c r="L157" s="98"/>
      <c r="M157" s="98"/>
      <c r="N157" s="98"/>
    </row>
  </sheetData>
  <mergeCells count="2">
    <mergeCell ref="C2:F2"/>
    <mergeCell ref="I2:L2"/>
  </mergeCells>
  <printOptions horizontalCentered="1"/>
  <pageMargins left="0" right="0" top="0" bottom="0" header="0.3" footer="0.3"/>
  <pageSetup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workbookViewId="0">
      <selection activeCell="A6" sqref="A6:XFD6"/>
    </sheetView>
  </sheetViews>
  <sheetFormatPr defaultColWidth="8.85546875" defaultRowHeight="14.25"/>
  <cols>
    <col min="1" max="1" width="9" style="1" bestFit="1" customWidth="1"/>
    <col min="2" max="2" width="33.28515625" style="1" customWidth="1"/>
    <col min="3" max="7" width="9.28515625" style="1" bestFit="1" customWidth="1"/>
    <col min="8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150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259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419.33</v>
      </c>
      <c r="K7" s="1">
        <f t="shared" ref="K7:O7" si="0">D72</f>
        <v>419.33</v>
      </c>
      <c r="L7" s="1">
        <f t="shared" si="0"/>
        <v>419.33</v>
      </c>
      <c r="M7" s="1">
        <f t="shared" si="0"/>
        <v>419.33</v>
      </c>
      <c r="N7" s="1">
        <f t="shared" si="0"/>
        <v>419.33</v>
      </c>
      <c r="O7" s="1">
        <f t="shared" si="0"/>
        <v>419.33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8">
        <v>582.14340209999989</v>
      </c>
      <c r="D9" s="8">
        <v>543.87726499999997</v>
      </c>
      <c r="E9" s="8">
        <v>836.18708830000014</v>
      </c>
      <c r="F9" s="8">
        <v>670.28274579999993</v>
      </c>
      <c r="G9" s="8">
        <v>189.95395679999996</v>
      </c>
      <c r="H9" s="142">
        <v>227.28814469999998</v>
      </c>
      <c r="J9" s="49">
        <f t="shared" ref="J9:O13" si="1">C9*J$7/J$72</f>
        <v>582.14340209999989</v>
      </c>
      <c r="K9" s="49">
        <f t="shared" si="1"/>
        <v>543.87726499999997</v>
      </c>
      <c r="L9" s="49">
        <f t="shared" si="1"/>
        <v>836.18708830000014</v>
      </c>
      <c r="M9" s="49">
        <f t="shared" si="1"/>
        <v>670.28274579999993</v>
      </c>
      <c r="N9" s="49">
        <f t="shared" si="1"/>
        <v>189.95395679999996</v>
      </c>
      <c r="O9" s="49">
        <f t="shared" si="1"/>
        <v>227.28814469999998</v>
      </c>
    </row>
    <row r="10" spans="1:15" ht="15.75">
      <c r="A10" s="6">
        <v>2</v>
      </c>
      <c r="B10" s="7" t="s">
        <v>82</v>
      </c>
      <c r="C10" s="8">
        <v>1164.8370018999999</v>
      </c>
      <c r="D10" s="8">
        <v>1681.3069712000001</v>
      </c>
      <c r="E10" s="8">
        <v>1788.6287624000001</v>
      </c>
      <c r="F10" s="8">
        <v>1675.5234162000002</v>
      </c>
      <c r="G10" s="8">
        <v>918.85393720000002</v>
      </c>
      <c r="H10" s="142">
        <v>1038.2493706</v>
      </c>
      <c r="J10" s="49">
        <f t="shared" si="1"/>
        <v>1164.8370018999999</v>
      </c>
      <c r="K10" s="49">
        <f t="shared" si="1"/>
        <v>1681.3069712000001</v>
      </c>
      <c r="L10" s="49">
        <f t="shared" si="1"/>
        <v>1788.6287623999999</v>
      </c>
      <c r="M10" s="49">
        <f t="shared" si="1"/>
        <v>1675.5234161999999</v>
      </c>
      <c r="N10" s="49">
        <f t="shared" si="1"/>
        <v>918.85393720000002</v>
      </c>
      <c r="O10" s="49">
        <f t="shared" si="1"/>
        <v>1038.2493706</v>
      </c>
    </row>
    <row r="11" spans="1:15" ht="15.75">
      <c r="A11" s="6">
        <v>3</v>
      </c>
      <c r="B11" s="7" t="s">
        <v>83</v>
      </c>
      <c r="C11" s="8">
        <v>91.562390199999996</v>
      </c>
      <c r="D11" s="8">
        <v>99.985775000000004</v>
      </c>
      <c r="E11" s="8">
        <v>105.85911249999999</v>
      </c>
      <c r="F11" s="8">
        <v>101.77417749999999</v>
      </c>
      <c r="G11" s="8">
        <v>105.95215</v>
      </c>
      <c r="H11" s="142">
        <v>94.805490000000006</v>
      </c>
      <c r="J11" s="49">
        <f t="shared" si="1"/>
        <v>91.562390199999996</v>
      </c>
      <c r="K11" s="49">
        <f t="shared" si="1"/>
        <v>99.985775000000004</v>
      </c>
      <c r="L11" s="49">
        <f t="shared" si="1"/>
        <v>105.85911249999999</v>
      </c>
      <c r="M11" s="49">
        <f t="shared" si="1"/>
        <v>101.77417749999999</v>
      </c>
      <c r="N11" s="49">
        <f t="shared" si="1"/>
        <v>105.95215000000002</v>
      </c>
      <c r="O11" s="49">
        <f t="shared" si="1"/>
        <v>94.805490000000006</v>
      </c>
    </row>
    <row r="12" spans="1:15" ht="15.75">
      <c r="A12" s="6">
        <v>4</v>
      </c>
      <c r="B12" s="7" t="s">
        <v>84</v>
      </c>
      <c r="C12" s="8">
        <v>650.39813479999998</v>
      </c>
      <c r="D12" s="8">
        <v>711.80777079999996</v>
      </c>
      <c r="E12" s="8">
        <v>843.75093770000001</v>
      </c>
      <c r="F12" s="8">
        <v>882.72765909999998</v>
      </c>
      <c r="G12" s="8">
        <v>973.30379000000005</v>
      </c>
      <c r="H12" s="142">
        <v>1194.4978536000001</v>
      </c>
      <c r="J12" s="49">
        <f t="shared" si="1"/>
        <v>650.39813479999998</v>
      </c>
      <c r="K12" s="49">
        <f t="shared" si="1"/>
        <v>711.80777080000007</v>
      </c>
      <c r="L12" s="49">
        <f t="shared" si="1"/>
        <v>843.75093770000001</v>
      </c>
      <c r="M12" s="49">
        <f t="shared" si="1"/>
        <v>882.72765909999998</v>
      </c>
      <c r="N12" s="49">
        <f t="shared" si="1"/>
        <v>973.30379000000005</v>
      </c>
      <c r="O12" s="49">
        <f t="shared" si="1"/>
        <v>1194.4978536000001</v>
      </c>
    </row>
    <row r="13" spans="1:15" ht="15.75">
      <c r="A13" s="6">
        <v>5</v>
      </c>
      <c r="B13" s="7" t="s">
        <v>85</v>
      </c>
      <c r="C13" s="8">
        <v>34.893770000000004</v>
      </c>
      <c r="D13" s="9">
        <v>61.72193</v>
      </c>
      <c r="E13" s="9">
        <v>83.018180000000001</v>
      </c>
      <c r="F13" s="9">
        <v>39.563479999999998</v>
      </c>
      <c r="G13" s="9">
        <v>231.64931000000001</v>
      </c>
      <c r="H13" s="150">
        <v>44.873669999999997</v>
      </c>
      <c r="J13" s="49">
        <f t="shared" si="1"/>
        <v>34.893770000000004</v>
      </c>
      <c r="K13" s="49">
        <f t="shared" si="1"/>
        <v>61.72193</v>
      </c>
      <c r="L13" s="49">
        <f t="shared" si="1"/>
        <v>83.018180000000001</v>
      </c>
      <c r="M13" s="49">
        <f t="shared" si="1"/>
        <v>39.563479999999998</v>
      </c>
      <c r="N13" s="49">
        <f t="shared" si="1"/>
        <v>231.64931000000001</v>
      </c>
      <c r="O13" s="49">
        <f t="shared" si="1"/>
        <v>44.873669999999997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>
        <v>4.0775399999999999</v>
      </c>
      <c r="D15" s="8">
        <v>4.2406800000000002</v>
      </c>
      <c r="E15" s="8">
        <v>4.5628799999999998</v>
      </c>
      <c r="F15" s="8">
        <v>5.37</v>
      </c>
      <c r="G15" s="8">
        <v>12.15448</v>
      </c>
      <c r="H15" s="142">
        <v>22.790099999999999</v>
      </c>
      <c r="J15" s="49">
        <f t="shared" ref="J15:J23" si="2">C15*J$7/J$72</f>
        <v>4.0775399999999999</v>
      </c>
      <c r="K15" s="49">
        <f t="shared" ref="K15:K23" si="3">D15*K$7/K$72</f>
        <v>4.2406800000000002</v>
      </c>
      <c r="L15" s="49">
        <f t="shared" ref="L15:L23" si="4">E15*L$7/L$72</f>
        <v>4.5628799999999998</v>
      </c>
      <c r="M15" s="49">
        <f t="shared" ref="M15:M23" si="5">F15*M$7/M$72</f>
        <v>5.37</v>
      </c>
      <c r="N15" s="49">
        <f t="shared" ref="N15:N23" si="6">G15*N$7/N$72</f>
        <v>12.154479999999998</v>
      </c>
      <c r="O15" s="49">
        <f t="shared" ref="O15:O23" si="7">H15*O$7/O$72</f>
        <v>22.790099999999999</v>
      </c>
    </row>
    <row r="16" spans="1:15" ht="15.75">
      <c r="A16" s="10">
        <v>6.2</v>
      </c>
      <c r="B16" s="7" t="s">
        <v>88</v>
      </c>
      <c r="C16" s="8">
        <v>126.36559</v>
      </c>
      <c r="D16" s="8">
        <v>109.29912</v>
      </c>
      <c r="E16" s="8">
        <v>107.37877</v>
      </c>
      <c r="F16" s="8">
        <v>117.46156699999999</v>
      </c>
      <c r="G16" s="8">
        <v>87.632130000000004</v>
      </c>
      <c r="H16" s="142">
        <v>128.7116</v>
      </c>
      <c r="J16" s="49">
        <f t="shared" si="2"/>
        <v>126.36558999999998</v>
      </c>
      <c r="K16" s="49">
        <f t="shared" si="3"/>
        <v>109.29912000000002</v>
      </c>
      <c r="L16" s="49">
        <f t="shared" si="4"/>
        <v>107.37877</v>
      </c>
      <c r="M16" s="49">
        <f t="shared" si="5"/>
        <v>117.461567</v>
      </c>
      <c r="N16" s="49">
        <f t="shared" si="6"/>
        <v>87.632130000000004</v>
      </c>
      <c r="O16" s="49">
        <f t="shared" si="7"/>
        <v>128.7116</v>
      </c>
    </row>
    <row r="17" spans="1:15" ht="15.75">
      <c r="A17" s="10">
        <v>6.3</v>
      </c>
      <c r="B17" s="7" t="s">
        <v>89</v>
      </c>
      <c r="C17" s="8">
        <v>150.594674</v>
      </c>
      <c r="D17" s="8">
        <v>162.89070380000001</v>
      </c>
      <c r="E17" s="8">
        <v>158.62913739999999</v>
      </c>
      <c r="F17" s="8">
        <v>166.16882940000002</v>
      </c>
      <c r="G17" s="8">
        <v>154.8355397</v>
      </c>
      <c r="H17" s="142">
        <v>148.51346740000002</v>
      </c>
      <c r="J17" s="49">
        <f t="shared" si="2"/>
        <v>150.594674</v>
      </c>
      <c r="K17" s="49">
        <f t="shared" si="3"/>
        <v>162.89070380000001</v>
      </c>
      <c r="L17" s="49">
        <f t="shared" si="4"/>
        <v>158.62913739999999</v>
      </c>
      <c r="M17" s="49">
        <f t="shared" si="5"/>
        <v>166.16882940000005</v>
      </c>
      <c r="N17" s="49">
        <f t="shared" si="6"/>
        <v>154.8355397</v>
      </c>
      <c r="O17" s="49">
        <f t="shared" si="7"/>
        <v>148.51346740000002</v>
      </c>
    </row>
    <row r="18" spans="1:15" ht="15.75">
      <c r="A18" s="10">
        <v>6.4</v>
      </c>
      <c r="B18" s="7" t="s">
        <v>90</v>
      </c>
      <c r="C18" s="8">
        <v>37.515317199999998</v>
      </c>
      <c r="D18" s="8">
        <v>29.763446800000001</v>
      </c>
      <c r="E18" s="8">
        <v>25.825398399999997</v>
      </c>
      <c r="F18" s="8">
        <v>52.148316799999996</v>
      </c>
      <c r="G18" s="8">
        <v>48.371745999999995</v>
      </c>
      <c r="H18" s="142">
        <v>50.241574700000008</v>
      </c>
      <c r="J18" s="49">
        <f t="shared" si="2"/>
        <v>37.515317199999998</v>
      </c>
      <c r="K18" s="49">
        <f t="shared" si="3"/>
        <v>29.763446800000001</v>
      </c>
      <c r="L18" s="49">
        <f t="shared" si="4"/>
        <v>25.825398399999997</v>
      </c>
      <c r="M18" s="49">
        <f t="shared" si="5"/>
        <v>52.148316799999996</v>
      </c>
      <c r="N18" s="49">
        <f t="shared" si="6"/>
        <v>48.371745999999995</v>
      </c>
      <c r="O18" s="49">
        <f t="shared" si="7"/>
        <v>50.241574700000008</v>
      </c>
    </row>
    <row r="19" spans="1:15" s="14" customFormat="1" ht="15.75">
      <c r="A19" s="11">
        <v>6.5</v>
      </c>
      <c r="B19" s="12" t="s">
        <v>91</v>
      </c>
      <c r="C19" s="13">
        <v>2.1753999999999998</v>
      </c>
      <c r="D19" s="13">
        <v>2.08073</v>
      </c>
      <c r="E19" s="13">
        <v>7.1332700000000004</v>
      </c>
      <c r="F19" s="13">
        <v>1.7299</v>
      </c>
      <c r="G19" s="13">
        <v>1.0296400000000001</v>
      </c>
      <c r="H19" s="142">
        <v>0.44772000000000001</v>
      </c>
      <c r="J19" s="49">
        <f t="shared" si="2"/>
        <v>2.1753999999999998</v>
      </c>
      <c r="K19" s="49">
        <f t="shared" si="3"/>
        <v>2.08073</v>
      </c>
      <c r="L19" s="49">
        <f t="shared" si="4"/>
        <v>7.1332699999999996</v>
      </c>
      <c r="M19" s="49">
        <f t="shared" si="5"/>
        <v>1.7299</v>
      </c>
      <c r="N19" s="49">
        <f t="shared" si="6"/>
        <v>1.0296400000000001</v>
      </c>
      <c r="O19" s="49">
        <f t="shared" si="7"/>
        <v>0.44772000000000001</v>
      </c>
    </row>
    <row r="20" spans="1:15" ht="15.75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8">
        <v>13.551925000000001</v>
      </c>
      <c r="D22" s="8">
        <v>12.8338971</v>
      </c>
      <c r="E22" s="8">
        <v>18.421679099999999</v>
      </c>
      <c r="F22" s="8">
        <v>23.232355899999998</v>
      </c>
      <c r="G22" s="8">
        <v>25.612402100000001</v>
      </c>
      <c r="H22" s="142">
        <v>15.235441000000002</v>
      </c>
      <c r="J22" s="49">
        <f t="shared" si="2"/>
        <v>13.551925000000001</v>
      </c>
      <c r="K22" s="49">
        <f t="shared" si="3"/>
        <v>12.8338971</v>
      </c>
      <c r="L22" s="49">
        <f t="shared" si="4"/>
        <v>18.421679099999999</v>
      </c>
      <c r="M22" s="49">
        <f t="shared" si="5"/>
        <v>23.232355900000002</v>
      </c>
      <c r="N22" s="49">
        <f t="shared" si="6"/>
        <v>25.612402100000001</v>
      </c>
      <c r="O22" s="49">
        <f t="shared" si="7"/>
        <v>15.235441000000003</v>
      </c>
    </row>
    <row r="23" spans="1:15" ht="15.75">
      <c r="A23" s="10">
        <v>6.9</v>
      </c>
      <c r="B23" s="7" t="s">
        <v>95</v>
      </c>
      <c r="C23" s="8">
        <v>16.773199999999999</v>
      </c>
      <c r="D23" s="8">
        <v>18.450520000000001</v>
      </c>
      <c r="E23" s="8">
        <v>18.450520000000001</v>
      </c>
      <c r="F23" s="8">
        <v>18.450520000000001</v>
      </c>
      <c r="G23" s="8">
        <v>18.451000000000001</v>
      </c>
      <c r="H23" s="142">
        <v>18.451000000000001</v>
      </c>
      <c r="J23" s="49">
        <f t="shared" si="2"/>
        <v>16.773199999999999</v>
      </c>
      <c r="K23" s="49">
        <f t="shared" si="3"/>
        <v>18.450520000000001</v>
      </c>
      <c r="L23" s="49">
        <f t="shared" si="4"/>
        <v>18.450520000000001</v>
      </c>
      <c r="M23" s="49">
        <f t="shared" si="5"/>
        <v>18.450520000000001</v>
      </c>
      <c r="N23" s="49">
        <f t="shared" si="6"/>
        <v>18.451000000000001</v>
      </c>
      <c r="O23" s="49">
        <f t="shared" si="7"/>
        <v>18.451000000000001</v>
      </c>
    </row>
    <row r="24" spans="1:15" ht="15.75">
      <c r="A24" s="10"/>
      <c r="B24" s="7" t="s">
        <v>96</v>
      </c>
      <c r="C24" s="15">
        <f>SUM(C15:C23)</f>
        <v>351.05364619999995</v>
      </c>
      <c r="D24" s="15">
        <f t="shared" ref="D24:G24" si="8">SUM(D15:D23)</f>
        <v>339.5590977</v>
      </c>
      <c r="E24" s="15">
        <f t="shared" si="8"/>
        <v>340.40165489999993</v>
      </c>
      <c r="F24" s="15">
        <f t="shared" si="8"/>
        <v>384.56148909999996</v>
      </c>
      <c r="G24" s="15">
        <f t="shared" si="8"/>
        <v>348.08693779999999</v>
      </c>
      <c r="H24" s="146">
        <f t="shared" ref="H24" si="9">+SUM(H15:H23)</f>
        <v>384.3909031</v>
      </c>
      <c r="J24" s="15">
        <f t="shared" ref="J24:O24" si="10">SUM(J15:J23)</f>
        <v>351.05364619999995</v>
      </c>
      <c r="K24" s="15">
        <f t="shared" si="10"/>
        <v>339.5590977</v>
      </c>
      <c r="L24" s="15">
        <f t="shared" si="10"/>
        <v>340.40165489999993</v>
      </c>
      <c r="M24" s="15">
        <f t="shared" si="10"/>
        <v>384.56148910000002</v>
      </c>
      <c r="N24" s="15">
        <f t="shared" si="10"/>
        <v>348.08693779999999</v>
      </c>
      <c r="O24" s="15">
        <f t="shared" si="10"/>
        <v>384.3909031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>
        <v>2276.7396781000002</v>
      </c>
      <c r="D26" s="8">
        <v>2320.8755004999998</v>
      </c>
      <c r="E26" s="8">
        <v>2352.5238219999997</v>
      </c>
      <c r="F26" s="8">
        <v>2316.5095056999999</v>
      </c>
      <c r="G26" s="8">
        <v>2760.2229399000003</v>
      </c>
      <c r="H26" s="142">
        <v>2959.3575581999999</v>
      </c>
      <c r="J26" s="49">
        <f t="shared" ref="J26:O30" si="11">C26*J$5/J$71</f>
        <v>2276.7396781000002</v>
      </c>
      <c r="K26" s="49">
        <f t="shared" si="11"/>
        <v>2320.8755004999998</v>
      </c>
      <c r="L26" s="49">
        <f t="shared" si="11"/>
        <v>2352.5238219999997</v>
      </c>
      <c r="M26" s="49">
        <f t="shared" si="11"/>
        <v>2316.5095056999999</v>
      </c>
      <c r="N26" s="49">
        <f t="shared" si="11"/>
        <v>2760.2229399000003</v>
      </c>
      <c r="O26" s="49">
        <f t="shared" si="11"/>
        <v>2959.3575581999999</v>
      </c>
    </row>
    <row r="27" spans="1:15" ht="15.75">
      <c r="A27" s="10" t="s">
        <v>100</v>
      </c>
      <c r="B27" s="7" t="s">
        <v>101</v>
      </c>
      <c r="C27" s="8">
        <v>14.43939</v>
      </c>
      <c r="D27" s="8">
        <v>638.12981560000003</v>
      </c>
      <c r="E27" s="8">
        <v>203.51018289999999</v>
      </c>
      <c r="F27" s="8">
        <v>207.45343</v>
      </c>
      <c r="G27" s="8">
        <v>194.47176769999999</v>
      </c>
      <c r="H27" s="142">
        <v>132.58834229999999</v>
      </c>
      <c r="J27" s="49">
        <f t="shared" si="11"/>
        <v>14.43939</v>
      </c>
      <c r="K27" s="49">
        <f t="shared" si="11"/>
        <v>638.12981560000003</v>
      </c>
      <c r="L27" s="49">
        <f t="shared" si="11"/>
        <v>203.51018289999999</v>
      </c>
      <c r="M27" s="49">
        <f t="shared" si="11"/>
        <v>207.45343</v>
      </c>
      <c r="N27" s="49">
        <f t="shared" si="11"/>
        <v>194.47176769999999</v>
      </c>
      <c r="O27" s="49">
        <f t="shared" si="11"/>
        <v>132.58834229999999</v>
      </c>
    </row>
    <row r="28" spans="1:15" ht="15.75">
      <c r="A28" s="10" t="s">
        <v>102</v>
      </c>
      <c r="B28" s="7" t="s">
        <v>103</v>
      </c>
      <c r="C28" s="8">
        <v>80.4224119</v>
      </c>
      <c r="D28" s="8">
        <v>33.729686999999998</v>
      </c>
      <c r="E28" s="8">
        <v>-14.547310400000001</v>
      </c>
      <c r="F28" s="8">
        <v>-9.1043631000000005</v>
      </c>
      <c r="G28" s="8">
        <v>454.82840179999999</v>
      </c>
      <c r="H28" s="142">
        <v>125.4545633</v>
      </c>
      <c r="J28" s="49">
        <f t="shared" si="11"/>
        <v>80.4224119</v>
      </c>
      <c r="K28" s="49">
        <f t="shared" si="11"/>
        <v>33.729686999999998</v>
      </c>
      <c r="L28" s="49">
        <f t="shared" si="11"/>
        <v>-14.547310400000001</v>
      </c>
      <c r="M28" s="49">
        <f t="shared" si="11"/>
        <v>-9.1043631000000005</v>
      </c>
      <c r="N28" s="49">
        <f t="shared" si="11"/>
        <v>454.82840179999999</v>
      </c>
      <c r="O28" s="49">
        <f t="shared" si="11"/>
        <v>125.4545633</v>
      </c>
    </row>
    <row r="29" spans="1:15" ht="15.75">
      <c r="A29" s="10" t="s">
        <v>104</v>
      </c>
      <c r="B29" s="7" t="s">
        <v>105</v>
      </c>
      <c r="C29" s="8">
        <v>171.9531552</v>
      </c>
      <c r="D29" s="8">
        <v>194.62742030000001</v>
      </c>
      <c r="E29" s="8">
        <v>190.42815940000003</v>
      </c>
      <c r="F29" s="8">
        <v>187.63941270000001</v>
      </c>
      <c r="G29" s="8">
        <v>187.598308</v>
      </c>
      <c r="H29" s="142">
        <v>182.42000289999999</v>
      </c>
      <c r="J29" s="49">
        <f t="shared" si="11"/>
        <v>171.9531552</v>
      </c>
      <c r="K29" s="49">
        <f t="shared" si="11"/>
        <v>194.62742030000001</v>
      </c>
      <c r="L29" s="49">
        <f t="shared" si="11"/>
        <v>190.42815940000003</v>
      </c>
      <c r="M29" s="49">
        <f t="shared" si="11"/>
        <v>187.63941270000001</v>
      </c>
      <c r="N29" s="49">
        <f t="shared" si="11"/>
        <v>187.598308</v>
      </c>
      <c r="O29" s="49">
        <f t="shared" si="11"/>
        <v>182.42000289999999</v>
      </c>
    </row>
    <row r="30" spans="1:15" ht="15.75">
      <c r="A30" s="10" t="s">
        <v>106</v>
      </c>
      <c r="B30" s="7" t="s">
        <v>107</v>
      </c>
      <c r="C30" s="8">
        <v>255.89924079999997</v>
      </c>
      <c r="D30" s="8">
        <v>251.6006505</v>
      </c>
      <c r="E30" s="8">
        <v>239.65891149999999</v>
      </c>
      <c r="F30" s="8">
        <v>257.80172729999998</v>
      </c>
      <c r="G30" s="8">
        <v>386.92124270000005</v>
      </c>
      <c r="H30" s="142">
        <v>301.07010629999996</v>
      </c>
      <c r="J30" s="49">
        <f t="shared" si="11"/>
        <v>255.89924079999997</v>
      </c>
      <c r="K30" s="49">
        <f t="shared" si="11"/>
        <v>251.6006505</v>
      </c>
      <c r="L30" s="49">
        <f t="shared" si="11"/>
        <v>239.65891149999999</v>
      </c>
      <c r="M30" s="49">
        <f t="shared" si="11"/>
        <v>257.80172729999998</v>
      </c>
      <c r="N30" s="49">
        <f t="shared" si="11"/>
        <v>386.92124270000005</v>
      </c>
      <c r="O30" s="49">
        <f t="shared" si="11"/>
        <v>301.07010629999996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>
        <v>2.7937699999999999</v>
      </c>
      <c r="D33" s="8">
        <v>24.379629999999999</v>
      </c>
      <c r="E33" s="8">
        <v>40.353670000000001</v>
      </c>
      <c r="F33" s="8">
        <v>7.9526500000000002</v>
      </c>
      <c r="G33" s="8">
        <v>0</v>
      </c>
      <c r="H33" s="142">
        <v>0</v>
      </c>
      <c r="J33" s="49">
        <f t="shared" ref="J33:O37" si="12">C33*J$5/J$71</f>
        <v>2.7937699999999999</v>
      </c>
      <c r="K33" s="49">
        <f t="shared" si="12"/>
        <v>24.379629999999999</v>
      </c>
      <c r="L33" s="49">
        <f t="shared" si="12"/>
        <v>40.353670000000001</v>
      </c>
      <c r="M33" s="49">
        <f t="shared" si="12"/>
        <v>7.9526500000000002</v>
      </c>
      <c r="N33" s="49">
        <f t="shared" si="12"/>
        <v>0</v>
      </c>
      <c r="O33" s="49">
        <f t="shared" si="12"/>
        <v>0</v>
      </c>
    </row>
    <row r="34" spans="1:15" ht="25.5">
      <c r="A34" s="10" t="s">
        <v>111</v>
      </c>
      <c r="B34" s="7" t="s">
        <v>112</v>
      </c>
      <c r="C34" s="8">
        <v>165.7935028</v>
      </c>
      <c r="D34" s="8">
        <v>172.30803280000001</v>
      </c>
      <c r="E34" s="8">
        <v>198.07238460000002</v>
      </c>
      <c r="F34" s="8">
        <v>239.94968529999997</v>
      </c>
      <c r="G34" s="8">
        <v>44.336127799999986</v>
      </c>
      <c r="H34" s="142">
        <v>150.40634560000001</v>
      </c>
      <c r="J34" s="49">
        <f t="shared" si="12"/>
        <v>165.7935028</v>
      </c>
      <c r="K34" s="49">
        <f t="shared" si="12"/>
        <v>172.30803280000001</v>
      </c>
      <c r="L34" s="49">
        <f t="shared" si="12"/>
        <v>198.07238460000002</v>
      </c>
      <c r="M34" s="49">
        <f t="shared" si="12"/>
        <v>239.94968529999997</v>
      </c>
      <c r="N34" s="49">
        <f t="shared" si="12"/>
        <v>44.336127799999986</v>
      </c>
      <c r="O34" s="49">
        <f t="shared" si="12"/>
        <v>150.40634560000001</v>
      </c>
    </row>
    <row r="35" spans="1:15" ht="15.75">
      <c r="A35" s="10" t="s">
        <v>113</v>
      </c>
      <c r="B35" s="7" t="s">
        <v>114</v>
      </c>
      <c r="C35" s="8">
        <v>19.532162599999999</v>
      </c>
      <c r="D35" s="8">
        <v>47.441524999999999</v>
      </c>
      <c r="E35" s="8">
        <v>44.652574999999999</v>
      </c>
      <c r="F35" s="8">
        <v>35.102637999999999</v>
      </c>
      <c r="G35" s="8">
        <v>56.3484725</v>
      </c>
      <c r="H35" s="142">
        <v>27.212051499999998</v>
      </c>
      <c r="J35" s="49">
        <f t="shared" si="12"/>
        <v>19.532162599999999</v>
      </c>
      <c r="K35" s="49">
        <f t="shared" si="12"/>
        <v>47.441524999999999</v>
      </c>
      <c r="L35" s="49">
        <f t="shared" si="12"/>
        <v>44.652574999999999</v>
      </c>
      <c r="M35" s="49">
        <f t="shared" si="12"/>
        <v>35.102637999999999</v>
      </c>
      <c r="N35" s="49">
        <f t="shared" si="12"/>
        <v>56.3484725</v>
      </c>
      <c r="O35" s="49">
        <f t="shared" si="12"/>
        <v>27.212051499999998</v>
      </c>
    </row>
    <row r="36" spans="1:15" ht="15.75">
      <c r="A36" s="10" t="s">
        <v>115</v>
      </c>
      <c r="B36" s="7" t="s">
        <v>116</v>
      </c>
      <c r="C36" s="8">
        <v>43.765129999999999</v>
      </c>
      <c r="D36" s="8">
        <v>44.776980000000002</v>
      </c>
      <c r="E36" s="8">
        <v>45.132570000000001</v>
      </c>
      <c r="F36" s="8">
        <v>46.915869999999998</v>
      </c>
      <c r="G36" s="8">
        <v>50.98</v>
      </c>
      <c r="H36" s="142">
        <v>58.683363899999996</v>
      </c>
      <c r="J36" s="49">
        <f t="shared" si="12"/>
        <v>43.765129999999999</v>
      </c>
      <c r="K36" s="49">
        <f t="shared" si="12"/>
        <v>44.776980000000002</v>
      </c>
      <c r="L36" s="49">
        <f t="shared" si="12"/>
        <v>45.132570000000001</v>
      </c>
      <c r="M36" s="49">
        <f t="shared" si="12"/>
        <v>46.915869999999998</v>
      </c>
      <c r="N36" s="49">
        <f t="shared" si="12"/>
        <v>50.98</v>
      </c>
      <c r="O36" s="49">
        <f t="shared" si="12"/>
        <v>58.683363899999996</v>
      </c>
    </row>
    <row r="37" spans="1:15" ht="15.75">
      <c r="A37" s="10" t="s">
        <v>117</v>
      </c>
      <c r="B37" s="7" t="s">
        <v>118</v>
      </c>
      <c r="C37" s="8">
        <v>50.509534000000002</v>
      </c>
      <c r="D37" s="8">
        <v>56.818134999999998</v>
      </c>
      <c r="E37" s="8">
        <v>73.242616000000012</v>
      </c>
      <c r="F37" s="8">
        <v>52.723717499999999</v>
      </c>
      <c r="G37" s="8">
        <v>62.755511500000004</v>
      </c>
      <c r="H37" s="142">
        <v>46.630791400000007</v>
      </c>
      <c r="J37" s="49">
        <f t="shared" si="12"/>
        <v>50.509534000000002</v>
      </c>
      <c r="K37" s="49">
        <f t="shared" si="12"/>
        <v>56.818134999999998</v>
      </c>
      <c r="L37" s="49">
        <f t="shared" si="12"/>
        <v>73.242616000000012</v>
      </c>
      <c r="M37" s="49">
        <f t="shared" si="12"/>
        <v>52.723717499999999</v>
      </c>
      <c r="N37" s="49">
        <f t="shared" si="12"/>
        <v>62.755511500000004</v>
      </c>
      <c r="O37" s="49">
        <f t="shared" si="12"/>
        <v>46.630791400000007</v>
      </c>
    </row>
    <row r="38" spans="1:15" ht="15.75">
      <c r="A38" s="10"/>
      <c r="B38" s="7" t="s">
        <v>119</v>
      </c>
      <c r="C38" s="8">
        <v>282.39409939999996</v>
      </c>
      <c r="D38" s="8">
        <v>345.72430279999998</v>
      </c>
      <c r="E38" s="8">
        <v>401.45381559999998</v>
      </c>
      <c r="F38" s="8">
        <v>382.64456079999997</v>
      </c>
      <c r="G38" s="8">
        <v>214.4201118</v>
      </c>
      <c r="H38" s="142">
        <f t="shared" ref="H38" si="13">H33+H34+H35+H36+H37</f>
        <v>282.93255240000002</v>
      </c>
      <c r="J38" s="103">
        <f>SUM(J33:J37)</f>
        <v>282.39409939999996</v>
      </c>
      <c r="K38" s="103">
        <f>SUM(K33:K37)</f>
        <v>345.72430279999998</v>
      </c>
      <c r="L38" s="103">
        <f t="shared" ref="L38:O38" si="14">SUM(L33:L37)</f>
        <v>401.45381559999998</v>
      </c>
      <c r="M38" s="103">
        <f t="shared" si="14"/>
        <v>382.64456079999997</v>
      </c>
      <c r="N38" s="103">
        <f t="shared" si="14"/>
        <v>214.4201118</v>
      </c>
      <c r="O38" s="103">
        <f t="shared" si="14"/>
        <v>282.93255240000002</v>
      </c>
    </row>
    <row r="39" spans="1:15" ht="15.75">
      <c r="A39" s="10"/>
      <c r="B39" s="16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16" t="s">
        <v>120</v>
      </c>
      <c r="C40" s="8">
        <v>106.49541210000001</v>
      </c>
      <c r="D40" s="8">
        <v>92.603675999999993</v>
      </c>
      <c r="E40" s="8">
        <v>45.629569100000005</v>
      </c>
      <c r="F40" s="8">
        <v>32.868260899999996</v>
      </c>
      <c r="G40" s="8">
        <v>2.0315400000000001E-2</v>
      </c>
      <c r="H40" s="142">
        <v>-9.6172999999999995E-2</v>
      </c>
      <c r="J40" s="49">
        <f t="shared" ref="J40:O43" si="15">C40*J$5/J$71</f>
        <v>106.49541210000001</v>
      </c>
      <c r="K40" s="49">
        <f t="shared" si="15"/>
        <v>92.603675999999993</v>
      </c>
      <c r="L40" s="49">
        <f t="shared" si="15"/>
        <v>45.629569100000005</v>
      </c>
      <c r="M40" s="49">
        <f t="shared" si="15"/>
        <v>32.868260899999996</v>
      </c>
      <c r="N40" s="49">
        <f t="shared" si="15"/>
        <v>2.0315400000000001E-2</v>
      </c>
      <c r="O40" s="49">
        <f t="shared" si="15"/>
        <v>-9.6172999999999995E-2</v>
      </c>
    </row>
    <row r="41" spans="1:15" ht="15.75">
      <c r="A41" s="10">
        <v>7.4</v>
      </c>
      <c r="B41" s="16" t="s">
        <v>121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142">
        <v>0</v>
      </c>
      <c r="J41" s="49">
        <f t="shared" si="15"/>
        <v>0</v>
      </c>
      <c r="K41" s="49">
        <f t="shared" si="15"/>
        <v>0</v>
      </c>
      <c r="L41" s="49">
        <f t="shared" si="15"/>
        <v>0</v>
      </c>
      <c r="M41" s="49">
        <f t="shared" si="15"/>
        <v>0</v>
      </c>
      <c r="N41" s="49">
        <f t="shared" si="15"/>
        <v>0</v>
      </c>
      <c r="O41" s="49">
        <f t="shared" si="15"/>
        <v>0</v>
      </c>
    </row>
    <row r="42" spans="1:15" ht="12.75" customHeight="1">
      <c r="A42" s="10">
        <v>7.5</v>
      </c>
      <c r="B42" s="16" t="s">
        <v>122</v>
      </c>
      <c r="C42" s="8">
        <v>69.087714500000004</v>
      </c>
      <c r="D42" s="8">
        <v>67.138483199999996</v>
      </c>
      <c r="E42" s="8">
        <v>112.8868501</v>
      </c>
      <c r="F42" s="8">
        <v>67.082467399999999</v>
      </c>
      <c r="G42" s="8">
        <v>65.0335204</v>
      </c>
      <c r="H42" s="375">
        <v>416.20612610000001</v>
      </c>
      <c r="J42" s="49">
        <f t="shared" si="15"/>
        <v>69.087714500000004</v>
      </c>
      <c r="K42" s="49">
        <f t="shared" si="15"/>
        <v>67.138483199999996</v>
      </c>
      <c r="L42" s="49">
        <f t="shared" si="15"/>
        <v>112.8868501</v>
      </c>
      <c r="M42" s="49">
        <f t="shared" si="15"/>
        <v>67.082467399999999</v>
      </c>
      <c r="N42" s="49">
        <f t="shared" si="15"/>
        <v>65.0335204</v>
      </c>
      <c r="O42" s="49">
        <f t="shared" si="15"/>
        <v>416.20612610000001</v>
      </c>
    </row>
    <row r="43" spans="1:15" ht="12.75" customHeight="1">
      <c r="A43" s="10">
        <v>7.6</v>
      </c>
      <c r="B43" s="16" t="s">
        <v>123</v>
      </c>
      <c r="C43" s="8">
        <v>171.3043289</v>
      </c>
      <c r="D43" s="8">
        <v>89.25913030000001</v>
      </c>
      <c r="E43" s="8">
        <v>140.89884810000001</v>
      </c>
      <c r="F43" s="8">
        <v>183.96650779999999</v>
      </c>
      <c r="G43" s="8">
        <v>200.24047560000002</v>
      </c>
      <c r="H43" s="376"/>
      <c r="J43" s="49">
        <f t="shared" si="15"/>
        <v>171.3043289</v>
      </c>
      <c r="K43" s="49">
        <f t="shared" si="15"/>
        <v>89.25913030000001</v>
      </c>
      <c r="L43" s="49">
        <f t="shared" si="15"/>
        <v>140.89884810000001</v>
      </c>
      <c r="M43" s="49">
        <f t="shared" si="15"/>
        <v>183.96650779999999</v>
      </c>
      <c r="N43" s="49">
        <f t="shared" si="15"/>
        <v>200.24047560000002</v>
      </c>
      <c r="O43" s="49">
        <f t="shared" si="15"/>
        <v>0</v>
      </c>
    </row>
    <row r="44" spans="1:15" ht="15.75">
      <c r="A44" s="6"/>
      <c r="B44" s="16" t="s">
        <v>124</v>
      </c>
      <c r="C44" s="15">
        <f>C43+C42+C41+C40+C38+C30+C29+C28+C27+C26</f>
        <v>3428.7354309000002</v>
      </c>
      <c r="D44" s="15">
        <f t="shared" ref="D44:G44" si="16">D43+D42+D41+D40+D38+D30+D29+D28+D27+D26</f>
        <v>4033.6886661999997</v>
      </c>
      <c r="E44" s="15">
        <f t="shared" si="16"/>
        <v>3672.4428482999992</v>
      </c>
      <c r="F44" s="15">
        <f t="shared" si="16"/>
        <v>3626.8615095</v>
      </c>
      <c r="G44" s="15">
        <f t="shared" si="16"/>
        <v>4463.7570833000009</v>
      </c>
      <c r="H44" s="146">
        <f t="shared" ref="H44" si="17">H26+H38+H40+H41+H42+H43+H27+H28+H29+H30</f>
        <v>4399.9330784999993</v>
      </c>
      <c r="J44" s="15">
        <f t="shared" ref="J44:O44" si="18">J43+J42+J41+J40+J38+J30+J29+J28+J27+J26</f>
        <v>3428.7354309000002</v>
      </c>
      <c r="K44" s="15">
        <f t="shared" si="18"/>
        <v>4033.6886661999997</v>
      </c>
      <c r="L44" s="15">
        <f t="shared" si="18"/>
        <v>3672.4428482999992</v>
      </c>
      <c r="M44" s="15">
        <f t="shared" si="18"/>
        <v>3626.8615095</v>
      </c>
      <c r="N44" s="15">
        <f t="shared" si="18"/>
        <v>4463.7570833000009</v>
      </c>
      <c r="O44" s="15">
        <f t="shared" si="18"/>
        <v>4399.9330785000002</v>
      </c>
    </row>
    <row r="45" spans="1:15" ht="15.75">
      <c r="A45" s="6">
        <v>8</v>
      </c>
      <c r="B45" s="16" t="s">
        <v>125</v>
      </c>
      <c r="C45" s="8">
        <v>0.42272419999999999</v>
      </c>
      <c r="D45" s="8">
        <v>0.42778129999999998</v>
      </c>
      <c r="E45" s="8">
        <v>5.6830399999999996E-2</v>
      </c>
      <c r="F45" s="8">
        <v>3.1520914000000002</v>
      </c>
      <c r="G45" s="8">
        <v>0.2532413</v>
      </c>
      <c r="H45" s="142">
        <v>9.2418099999999989E-2</v>
      </c>
      <c r="J45" s="49">
        <f t="shared" ref="J45:O48" si="19">C45*J$7/J$72</f>
        <v>0.42272419999999999</v>
      </c>
      <c r="K45" s="49">
        <f t="shared" si="19"/>
        <v>0.42778129999999992</v>
      </c>
      <c r="L45" s="49">
        <f t="shared" si="19"/>
        <v>5.6830399999999996E-2</v>
      </c>
      <c r="M45" s="49">
        <f t="shared" si="19"/>
        <v>3.1520914000000002</v>
      </c>
      <c r="N45" s="49">
        <f t="shared" si="19"/>
        <v>0.2532413</v>
      </c>
      <c r="O45" s="49">
        <f t="shared" si="19"/>
        <v>9.2418099999999975E-2</v>
      </c>
    </row>
    <row r="46" spans="1:15" ht="15.75">
      <c r="A46" s="6">
        <v>9</v>
      </c>
      <c r="B46" s="7" t="s">
        <v>126</v>
      </c>
      <c r="C46" s="8">
        <v>9.0016245000000001</v>
      </c>
      <c r="D46" s="8">
        <v>9.5895861</v>
      </c>
      <c r="E46" s="8">
        <v>18.910007700000001</v>
      </c>
      <c r="F46" s="8">
        <v>10.901655700000001</v>
      </c>
      <c r="G46" s="8">
        <v>126.11281949999999</v>
      </c>
      <c r="H46" s="142">
        <v>52.377981699999999</v>
      </c>
      <c r="J46" s="49">
        <f t="shared" si="19"/>
        <v>9.0016245000000001</v>
      </c>
      <c r="K46" s="49">
        <f t="shared" si="19"/>
        <v>9.5895861</v>
      </c>
      <c r="L46" s="49">
        <f t="shared" si="19"/>
        <v>18.910007700000001</v>
      </c>
      <c r="M46" s="49">
        <f t="shared" si="19"/>
        <v>10.901655700000001</v>
      </c>
      <c r="N46" s="49">
        <f t="shared" si="19"/>
        <v>126.1128195</v>
      </c>
      <c r="O46" s="49">
        <f t="shared" si="19"/>
        <v>52.377981699999999</v>
      </c>
    </row>
    <row r="47" spans="1:15" ht="15.75">
      <c r="A47" s="6">
        <v>10</v>
      </c>
      <c r="B47" s="7" t="s">
        <v>127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142">
        <v>0</v>
      </c>
      <c r="J47" s="49">
        <f t="shared" si="19"/>
        <v>0</v>
      </c>
      <c r="K47" s="49">
        <f t="shared" si="19"/>
        <v>0</v>
      </c>
      <c r="L47" s="49">
        <f t="shared" si="19"/>
        <v>0</v>
      </c>
      <c r="M47" s="49">
        <f t="shared" si="19"/>
        <v>0</v>
      </c>
      <c r="N47" s="49">
        <f t="shared" si="19"/>
        <v>0</v>
      </c>
      <c r="O47" s="49">
        <f t="shared" si="19"/>
        <v>0</v>
      </c>
    </row>
    <row r="48" spans="1:15" ht="15.75">
      <c r="A48" s="6">
        <v>11</v>
      </c>
      <c r="B48" s="7" t="s">
        <v>128</v>
      </c>
      <c r="C48" s="8">
        <f>'CC Expenses'!I51</f>
        <v>1066.62159460152</v>
      </c>
      <c r="D48" s="8">
        <f>'CC Expenses'!J51</f>
        <v>1073.938478783354</v>
      </c>
      <c r="E48" s="8">
        <f>'CC Expenses'!K51</f>
        <v>1144.544574678963</v>
      </c>
      <c r="F48" s="8">
        <f>'CC Expenses'!L51</f>
        <v>1180.3234985598015</v>
      </c>
      <c r="G48" s="8">
        <f>'CC Expenses'!M51</f>
        <v>1202.8725111849951</v>
      </c>
      <c r="H48" s="142">
        <f>1388.0170054*RAT</f>
        <v>1369.55637922818</v>
      </c>
      <c r="J48" s="49">
        <f t="shared" si="19"/>
        <v>1066.62159460152</v>
      </c>
      <c r="K48" s="49">
        <f t="shared" si="19"/>
        <v>1073.938478783354</v>
      </c>
      <c r="L48" s="49">
        <f t="shared" si="19"/>
        <v>1144.544574678963</v>
      </c>
      <c r="M48" s="49">
        <f t="shared" si="19"/>
        <v>1180.3234985598015</v>
      </c>
      <c r="N48" s="49">
        <f t="shared" si="19"/>
        <v>1202.8725111849951</v>
      </c>
      <c r="O48" s="49">
        <f t="shared" si="19"/>
        <v>1369.55637922818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>
        <v>4.8963999999999999</v>
      </c>
      <c r="D50" s="8">
        <v>25.068605000000002</v>
      </c>
      <c r="E50" s="8">
        <v>13.81873</v>
      </c>
      <c r="F50" s="8">
        <v>12.2934117</v>
      </c>
      <c r="G50" s="8">
        <v>18.035270000000001</v>
      </c>
      <c r="H50" s="142">
        <v>93.676010299999987</v>
      </c>
      <c r="J50" s="49">
        <f t="shared" ref="J50:J63" si="20">C50*J$7/J$72</f>
        <v>4.8963999999999999</v>
      </c>
      <c r="K50" s="49">
        <f t="shared" ref="K50:K63" si="21">D50*K$7/K$72</f>
        <v>25.068604999999998</v>
      </c>
      <c r="L50" s="49">
        <f t="shared" ref="L50:L63" si="22">E50*L$7/L$72</f>
        <v>13.81873</v>
      </c>
      <c r="M50" s="49">
        <f t="shared" ref="M50:M63" si="23">F50*M$7/M$72</f>
        <v>12.2934117</v>
      </c>
      <c r="N50" s="49">
        <f t="shared" ref="N50:N63" si="24">G50*N$7/N$72</f>
        <v>18.035270000000001</v>
      </c>
      <c r="O50" s="49">
        <f t="shared" ref="O50:O63" si="25">H50*O$7/O$72</f>
        <v>93.676010299999987</v>
      </c>
    </row>
    <row r="51" spans="1:15" ht="15.75">
      <c r="A51" s="10">
        <v>12.2</v>
      </c>
      <c r="B51" s="7" t="s">
        <v>131</v>
      </c>
      <c r="C51" s="8">
        <v>73.496579999999994</v>
      </c>
      <c r="D51" s="8">
        <v>74.054050000000004</v>
      </c>
      <c r="E51" s="8">
        <v>66.096999999999994</v>
      </c>
      <c r="F51" s="8">
        <v>45.716360000000002</v>
      </c>
      <c r="G51" s="8">
        <v>20.587489999999999</v>
      </c>
      <c r="H51" s="142">
        <v>3.7420000000000002E-2</v>
      </c>
      <c r="J51" s="49">
        <f t="shared" si="20"/>
        <v>73.496579999999994</v>
      </c>
      <c r="K51" s="49">
        <f t="shared" si="21"/>
        <v>74.054050000000004</v>
      </c>
      <c r="L51" s="49">
        <f t="shared" si="22"/>
        <v>66.096999999999994</v>
      </c>
      <c r="M51" s="49">
        <f t="shared" si="23"/>
        <v>45.716360000000002</v>
      </c>
      <c r="N51" s="49">
        <f t="shared" si="24"/>
        <v>20.587489999999999</v>
      </c>
      <c r="O51" s="49">
        <f t="shared" si="25"/>
        <v>3.7420000000000002E-2</v>
      </c>
    </row>
    <row r="52" spans="1:15" ht="15.75">
      <c r="A52" s="10">
        <v>12.3</v>
      </c>
      <c r="B52" s="7" t="s">
        <v>132</v>
      </c>
      <c r="C52" s="8">
        <v>7.7996400000000001</v>
      </c>
      <c r="D52" s="8">
        <v>14.3942643</v>
      </c>
      <c r="E52" s="8">
        <v>17.780867900000001</v>
      </c>
      <c r="F52" s="8">
        <v>16.942706000000001</v>
      </c>
      <c r="G52" s="8">
        <v>15.277881800000001</v>
      </c>
      <c r="H52" s="142">
        <v>14.162559999999999</v>
      </c>
      <c r="J52" s="49">
        <f t="shared" si="20"/>
        <v>7.7996400000000001</v>
      </c>
      <c r="K52" s="49">
        <f t="shared" si="21"/>
        <v>14.3942643</v>
      </c>
      <c r="L52" s="49">
        <f t="shared" si="22"/>
        <v>17.780867900000001</v>
      </c>
      <c r="M52" s="49">
        <f t="shared" si="23"/>
        <v>16.942706000000001</v>
      </c>
      <c r="N52" s="49">
        <f t="shared" si="24"/>
        <v>15.277881800000001</v>
      </c>
      <c r="O52" s="49">
        <f t="shared" si="25"/>
        <v>14.162559999999999</v>
      </c>
    </row>
    <row r="53" spans="1:15" ht="15.75">
      <c r="A53" s="10">
        <v>12.4</v>
      </c>
      <c r="B53" s="7" t="s">
        <v>133</v>
      </c>
      <c r="C53" s="8">
        <v>11.62344</v>
      </c>
      <c r="D53" s="8">
        <v>15.62067</v>
      </c>
      <c r="E53" s="8">
        <v>34.335262100000001</v>
      </c>
      <c r="F53" s="8">
        <v>22.147739999999999</v>
      </c>
      <c r="G53" s="8">
        <v>6.9284600000000003</v>
      </c>
      <c r="H53" s="142">
        <v>19.248360000000002</v>
      </c>
      <c r="J53" s="49">
        <f t="shared" si="20"/>
        <v>11.62344</v>
      </c>
      <c r="K53" s="49">
        <f t="shared" si="21"/>
        <v>15.62067</v>
      </c>
      <c r="L53" s="49">
        <f t="shared" si="22"/>
        <v>34.335262100000001</v>
      </c>
      <c r="M53" s="49">
        <f t="shared" si="23"/>
        <v>22.147740000000002</v>
      </c>
      <c r="N53" s="49">
        <f t="shared" si="24"/>
        <v>6.9284600000000003</v>
      </c>
      <c r="O53" s="49">
        <f t="shared" si="25"/>
        <v>19.248360000000002</v>
      </c>
    </row>
    <row r="54" spans="1:15" ht="15.75">
      <c r="A54" s="10">
        <v>12.5</v>
      </c>
      <c r="B54" s="7" t="s">
        <v>134</v>
      </c>
      <c r="C54" s="8">
        <v>20.094076000000001</v>
      </c>
      <c r="D54" s="8">
        <v>35.025089999999999</v>
      </c>
      <c r="E54" s="8">
        <v>34.49288</v>
      </c>
      <c r="F54" s="8">
        <v>37.626899999999999</v>
      </c>
      <c r="G54" s="8">
        <v>45.898319999999998</v>
      </c>
      <c r="H54" s="142">
        <v>75.468389999999999</v>
      </c>
      <c r="J54" s="49">
        <f t="shared" si="20"/>
        <v>20.094076000000001</v>
      </c>
      <c r="K54" s="49">
        <f t="shared" si="21"/>
        <v>35.025089999999999</v>
      </c>
      <c r="L54" s="49">
        <f t="shared" si="22"/>
        <v>34.49288</v>
      </c>
      <c r="M54" s="49">
        <f t="shared" si="23"/>
        <v>37.626899999999999</v>
      </c>
      <c r="N54" s="49">
        <f t="shared" si="24"/>
        <v>45.898319999999998</v>
      </c>
      <c r="O54" s="49">
        <f t="shared" si="25"/>
        <v>75.468389999999999</v>
      </c>
    </row>
    <row r="55" spans="1:15" ht="15.75">
      <c r="A55" s="10">
        <v>12.6</v>
      </c>
      <c r="B55" s="7" t="s">
        <v>135</v>
      </c>
      <c r="C55" s="8">
        <v>49.79298</v>
      </c>
      <c r="D55" s="8">
        <v>52.505189999999999</v>
      </c>
      <c r="E55" s="8">
        <v>171.74548999999999</v>
      </c>
      <c r="F55" s="8">
        <v>75.011880000000005</v>
      </c>
      <c r="G55" s="8">
        <v>6.8163200000000002</v>
      </c>
      <c r="H55" s="142">
        <v>68.607799999999997</v>
      </c>
      <c r="J55" s="49">
        <f t="shared" si="20"/>
        <v>49.79298</v>
      </c>
      <c r="K55" s="49">
        <f t="shared" si="21"/>
        <v>52.505189999999999</v>
      </c>
      <c r="L55" s="49">
        <f t="shared" si="22"/>
        <v>171.74548999999999</v>
      </c>
      <c r="M55" s="49">
        <f t="shared" si="23"/>
        <v>75.011880000000005</v>
      </c>
      <c r="N55" s="49">
        <f t="shared" si="24"/>
        <v>6.8163200000000002</v>
      </c>
      <c r="O55" s="49">
        <f t="shared" si="25"/>
        <v>68.607799999999997</v>
      </c>
    </row>
    <row r="56" spans="1:15" ht="15.75">
      <c r="A56" s="10">
        <v>12.7</v>
      </c>
      <c r="B56" s="7" t="s">
        <v>136</v>
      </c>
      <c r="C56" s="8">
        <v>139.0683449</v>
      </c>
      <c r="D56" s="8">
        <v>124.2862322</v>
      </c>
      <c r="E56" s="8">
        <v>112.00997390000001</v>
      </c>
      <c r="F56" s="8">
        <v>1183.8752738000001</v>
      </c>
      <c r="G56" s="8">
        <v>432.61297039999999</v>
      </c>
      <c r="H56" s="142">
        <v>309.08217340000004</v>
      </c>
      <c r="J56" s="49">
        <f t="shared" si="20"/>
        <v>139.0683449</v>
      </c>
      <c r="K56" s="49">
        <f t="shared" si="21"/>
        <v>124.2862322</v>
      </c>
      <c r="L56" s="49">
        <f t="shared" si="22"/>
        <v>112.00997390000001</v>
      </c>
      <c r="M56" s="49">
        <f t="shared" si="23"/>
        <v>1183.8752738000001</v>
      </c>
      <c r="N56" s="49">
        <f t="shared" si="24"/>
        <v>432.61297039999999</v>
      </c>
      <c r="O56" s="49">
        <f t="shared" si="25"/>
        <v>309.08217340000004</v>
      </c>
    </row>
    <row r="57" spans="1:15" ht="15.75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142">
        <v>0</v>
      </c>
      <c r="J57" s="49">
        <f t="shared" si="20"/>
        <v>0</v>
      </c>
      <c r="K57" s="49">
        <f t="shared" si="21"/>
        <v>0</v>
      </c>
      <c r="L57" s="49">
        <f t="shared" si="22"/>
        <v>0</v>
      </c>
      <c r="M57" s="49">
        <f t="shared" si="23"/>
        <v>0</v>
      </c>
      <c r="N57" s="49">
        <f t="shared" si="24"/>
        <v>0</v>
      </c>
      <c r="O57" s="49">
        <f t="shared" si="25"/>
        <v>0</v>
      </c>
    </row>
    <row r="58" spans="1:15" ht="15.75">
      <c r="A58" s="10">
        <v>12.9</v>
      </c>
      <c r="B58" s="7" t="s">
        <v>138</v>
      </c>
      <c r="C58" s="8">
        <v>0.87365999999999999</v>
      </c>
      <c r="D58" s="8">
        <v>1.2400100000000001</v>
      </c>
      <c r="E58" s="8">
        <v>0.60455999999999999</v>
      </c>
      <c r="F58" s="8">
        <v>0.71270999999999995</v>
      </c>
      <c r="G58" s="8">
        <v>0.30364999999999998</v>
      </c>
      <c r="H58" s="142">
        <v>0.37711</v>
      </c>
      <c r="J58" s="49">
        <f t="shared" si="20"/>
        <v>0.87365999999999999</v>
      </c>
      <c r="K58" s="49">
        <f t="shared" si="21"/>
        <v>1.2400100000000001</v>
      </c>
      <c r="L58" s="49">
        <f t="shared" si="22"/>
        <v>0.60455999999999999</v>
      </c>
      <c r="M58" s="49">
        <f t="shared" si="23"/>
        <v>0.71270999999999984</v>
      </c>
      <c r="N58" s="49">
        <f t="shared" si="24"/>
        <v>0.30364999999999998</v>
      </c>
      <c r="O58" s="49">
        <f t="shared" si="25"/>
        <v>0.37711</v>
      </c>
    </row>
    <row r="59" spans="1:15" ht="15.75">
      <c r="A59" s="18">
        <v>12.1</v>
      </c>
      <c r="B59" s="7" t="s">
        <v>139</v>
      </c>
      <c r="C59" s="8">
        <v>21.946449999999999</v>
      </c>
      <c r="D59" s="8">
        <v>34.748722699999995</v>
      </c>
      <c r="E59" s="8">
        <v>2.4869500000000002</v>
      </c>
      <c r="F59" s="8">
        <v>7.5248439999999999</v>
      </c>
      <c r="G59" s="8">
        <v>27.1093735</v>
      </c>
      <c r="H59" s="142">
        <v>41.354140000000001</v>
      </c>
      <c r="J59" s="49">
        <f t="shared" si="20"/>
        <v>21.946449999999999</v>
      </c>
      <c r="K59" s="49">
        <f t="shared" si="21"/>
        <v>34.748722699999995</v>
      </c>
      <c r="L59" s="49">
        <f t="shared" si="22"/>
        <v>2.4869500000000002</v>
      </c>
      <c r="M59" s="49">
        <f t="shared" si="23"/>
        <v>7.5248439999999999</v>
      </c>
      <c r="N59" s="49">
        <f t="shared" si="24"/>
        <v>27.1093735</v>
      </c>
      <c r="O59" s="49">
        <f t="shared" si="25"/>
        <v>41.354140000000001</v>
      </c>
    </row>
    <row r="60" spans="1:15" ht="15.75">
      <c r="A60" s="18">
        <v>12.11</v>
      </c>
      <c r="B60" s="7" t="s">
        <v>140</v>
      </c>
      <c r="C60" s="8">
        <v>11.188368100000002</v>
      </c>
      <c r="D60" s="8">
        <v>14.774772799999997</v>
      </c>
      <c r="E60" s="8">
        <v>23.259309999999996</v>
      </c>
      <c r="F60" s="8">
        <v>8.5469299999999997</v>
      </c>
      <c r="G60" s="8">
        <v>5.0127199999999981</v>
      </c>
      <c r="H60" s="142">
        <v>1.5598299999999981</v>
      </c>
      <c r="J60" s="49">
        <f t="shared" si="20"/>
        <v>11.188368100000002</v>
      </c>
      <c r="K60" s="49">
        <f t="shared" si="21"/>
        <v>14.774772799999997</v>
      </c>
      <c r="L60" s="49">
        <f t="shared" si="22"/>
        <v>23.259309999999996</v>
      </c>
      <c r="M60" s="49">
        <f t="shared" si="23"/>
        <v>8.5469299999999997</v>
      </c>
      <c r="N60" s="49">
        <f t="shared" si="24"/>
        <v>5.0127199999999981</v>
      </c>
      <c r="O60" s="49">
        <f t="shared" si="25"/>
        <v>1.5598299999999981</v>
      </c>
    </row>
    <row r="61" spans="1:15" ht="15.75">
      <c r="A61" s="18">
        <v>12.12</v>
      </c>
      <c r="B61" s="7" t="s">
        <v>141</v>
      </c>
      <c r="C61" s="8">
        <v>5.9421173999999999</v>
      </c>
      <c r="D61" s="8">
        <v>10.647697600000001</v>
      </c>
      <c r="E61" s="8">
        <v>9.0634392000000013</v>
      </c>
      <c r="F61" s="8">
        <v>9.521439599999999</v>
      </c>
      <c r="G61" s="8">
        <v>9.0986155000000011</v>
      </c>
      <c r="H61" s="142">
        <v>6.20913</v>
      </c>
      <c r="I61" s="19"/>
      <c r="J61" s="49">
        <f t="shared" si="20"/>
        <v>5.9421173999999999</v>
      </c>
      <c r="K61" s="49">
        <f t="shared" si="21"/>
        <v>10.647697600000001</v>
      </c>
      <c r="L61" s="49">
        <f t="shared" si="22"/>
        <v>9.0634392000000013</v>
      </c>
      <c r="M61" s="49">
        <f t="shared" si="23"/>
        <v>9.521439599999999</v>
      </c>
      <c r="N61" s="49">
        <f t="shared" si="24"/>
        <v>9.0986155000000011</v>
      </c>
      <c r="O61" s="49">
        <f t="shared" si="25"/>
        <v>6.20913</v>
      </c>
    </row>
    <row r="62" spans="1:15" ht="15.75">
      <c r="A62" s="18">
        <v>12.13</v>
      </c>
      <c r="B62" s="7" t="s">
        <v>142</v>
      </c>
      <c r="C62" s="8">
        <v>10.648988999999998</v>
      </c>
      <c r="D62" s="8">
        <v>9.0684343999999992</v>
      </c>
      <c r="E62" s="8">
        <v>11.025608100000001</v>
      </c>
      <c r="F62" s="8">
        <v>8.3936975999999994</v>
      </c>
      <c r="G62" s="8">
        <v>8.0218529000000007</v>
      </c>
      <c r="H62" s="142">
        <v>3.1298754</v>
      </c>
      <c r="I62" s="19"/>
      <c r="J62" s="49">
        <f t="shared" si="20"/>
        <v>10.648989</v>
      </c>
      <c r="K62" s="49">
        <f t="shared" si="21"/>
        <v>9.0684343999999992</v>
      </c>
      <c r="L62" s="49">
        <f t="shared" si="22"/>
        <v>11.025608100000001</v>
      </c>
      <c r="M62" s="49">
        <f t="shared" si="23"/>
        <v>8.3936975999999994</v>
      </c>
      <c r="N62" s="49">
        <f t="shared" si="24"/>
        <v>8.0218529000000007</v>
      </c>
      <c r="O62" s="49">
        <f t="shared" si="25"/>
        <v>3.1298754</v>
      </c>
    </row>
    <row r="63" spans="1:15">
      <c r="A63" s="18">
        <v>12.14</v>
      </c>
      <c r="B63" s="7" t="s">
        <v>143</v>
      </c>
      <c r="C63" s="30">
        <f>C143+C145+C146+C147+C148+C151+C152</f>
        <v>237.1613571</v>
      </c>
      <c r="D63" s="30">
        <f t="shared" ref="D63:H63" si="26">D143+D145+D146+D147+D148+D151+D152</f>
        <v>201.60134719999999</v>
      </c>
      <c r="E63" s="30">
        <f t="shared" si="26"/>
        <v>216.39747219999998</v>
      </c>
      <c r="F63" s="30">
        <f>F143+F145+F146+F147+F148+F151+F152</f>
        <v>196.51091499999998</v>
      </c>
      <c r="G63" s="30">
        <f t="shared" si="26"/>
        <v>219.98911130000002</v>
      </c>
      <c r="H63" s="30">
        <f t="shared" si="26"/>
        <v>213.68090879999997</v>
      </c>
      <c r="I63" s="19"/>
      <c r="J63" s="49">
        <f t="shared" si="20"/>
        <v>237.1613571</v>
      </c>
      <c r="K63" s="49">
        <f t="shared" si="21"/>
        <v>201.60134719999999</v>
      </c>
      <c r="L63" s="49">
        <f t="shared" si="22"/>
        <v>216.39747219999998</v>
      </c>
      <c r="M63" s="49">
        <f t="shared" si="23"/>
        <v>196.51091499999998</v>
      </c>
      <c r="N63" s="49">
        <f t="shared" si="24"/>
        <v>219.98911130000005</v>
      </c>
      <c r="O63" s="49">
        <f t="shared" si="25"/>
        <v>213.68090879999997</v>
      </c>
    </row>
    <row r="64" spans="1:15" ht="15">
      <c r="A64" s="6"/>
      <c r="B64" s="7" t="s">
        <v>144</v>
      </c>
      <c r="C64" s="15">
        <f>SUM(C50:C63)</f>
        <v>594.53240249999988</v>
      </c>
      <c r="D64" s="15">
        <f t="shared" ref="D64:H64" si="27">SUM(D50:D63)</f>
        <v>613.03508619999991</v>
      </c>
      <c r="E64" s="15">
        <f t="shared" si="27"/>
        <v>713.11754339999993</v>
      </c>
      <c r="F64" s="15">
        <f t="shared" si="27"/>
        <v>1624.8248077000001</v>
      </c>
      <c r="G64" s="15">
        <f t="shared" si="27"/>
        <v>815.6920353999999</v>
      </c>
      <c r="H64" s="15">
        <f t="shared" si="27"/>
        <v>846.59370790000003</v>
      </c>
      <c r="I64" s="19"/>
      <c r="J64" s="15">
        <f t="shared" ref="J64:O64" si="28">SUM(J50:J63)</f>
        <v>594.53240249999999</v>
      </c>
      <c r="K64" s="15">
        <f t="shared" si="28"/>
        <v>613.03508619999991</v>
      </c>
      <c r="L64" s="15">
        <f t="shared" si="28"/>
        <v>713.11754339999993</v>
      </c>
      <c r="M64" s="15">
        <f t="shared" si="28"/>
        <v>1624.8248077000001</v>
      </c>
      <c r="N64" s="15">
        <f t="shared" si="28"/>
        <v>815.6920353999999</v>
      </c>
      <c r="O64" s="15">
        <f t="shared" si="28"/>
        <v>846.59370790000003</v>
      </c>
    </row>
    <row r="65" spans="1:15" ht="15">
      <c r="A65" s="6">
        <v>13</v>
      </c>
      <c r="B65" s="7" t="s">
        <v>145</v>
      </c>
      <c r="C65" s="15">
        <f>C64+C48+C47+C46+C45+C24+C13+C12+C11+C10+C9+C44</f>
        <v>7974.2021219015196</v>
      </c>
      <c r="D65" s="15">
        <f t="shared" ref="D65:H65" si="29">D64+D48+D47+D46+D45+D24+D13+D12+D11+D10+D9+D44</f>
        <v>9168.9384082833531</v>
      </c>
      <c r="E65" s="15">
        <f t="shared" si="29"/>
        <v>9546.9175402789624</v>
      </c>
      <c r="F65" s="15">
        <f t="shared" si="29"/>
        <v>10200.496530559802</v>
      </c>
      <c r="G65" s="15">
        <f t="shared" si="29"/>
        <v>9376.4877724849957</v>
      </c>
      <c r="H65" s="15">
        <f t="shared" si="29"/>
        <v>9652.6589974281796</v>
      </c>
      <c r="I65" s="19"/>
      <c r="J65" s="15">
        <f t="shared" ref="J65:O65" si="30">J64+J48+J47+J46+J45+J24+J13+J12+J11+J10+J9+J44</f>
        <v>7974.2021219015196</v>
      </c>
      <c r="K65" s="15">
        <f t="shared" si="30"/>
        <v>9168.9384082833531</v>
      </c>
      <c r="L65" s="15">
        <f t="shared" si="30"/>
        <v>9546.9175402789624</v>
      </c>
      <c r="M65" s="15">
        <f t="shared" si="30"/>
        <v>10200.496530559802</v>
      </c>
      <c r="N65" s="15">
        <f t="shared" si="30"/>
        <v>9376.4877724849957</v>
      </c>
      <c r="O65" s="15">
        <f t="shared" si="30"/>
        <v>9652.6589974281815</v>
      </c>
    </row>
    <row r="66" spans="1:15" ht="15.75">
      <c r="A66" s="6">
        <v>14</v>
      </c>
      <c r="B66" s="7" t="s">
        <v>146</v>
      </c>
      <c r="C66" s="8">
        <v>-11.991141799999999</v>
      </c>
      <c r="D66" s="8">
        <v>-13.760740899999998</v>
      </c>
      <c r="E66" s="8">
        <v>-16.8652576</v>
      </c>
      <c r="F66" s="8">
        <v>-25.411579799999998</v>
      </c>
      <c r="G66" s="8">
        <v>-23.234625600000005</v>
      </c>
      <c r="H66" s="142">
        <v>-21.359450599999995</v>
      </c>
      <c r="I66" s="19"/>
      <c r="J66" s="49">
        <f t="shared" ref="J66:O66" si="31">C66*J$7/J$72</f>
        <v>-11.991141799999999</v>
      </c>
      <c r="K66" s="49">
        <f t="shared" si="31"/>
        <v>-13.760740899999998</v>
      </c>
      <c r="L66" s="49">
        <f t="shared" si="31"/>
        <v>-16.8652576</v>
      </c>
      <c r="M66" s="49">
        <f t="shared" si="31"/>
        <v>-25.411579799999998</v>
      </c>
      <c r="N66" s="49">
        <f t="shared" si="31"/>
        <v>-23.234625600000005</v>
      </c>
      <c r="O66" s="49">
        <f t="shared" si="31"/>
        <v>-21.359450599999995</v>
      </c>
    </row>
    <row r="67" spans="1:15" ht="15.75">
      <c r="A67" s="6">
        <v>15</v>
      </c>
      <c r="B67" s="7" t="s">
        <v>147</v>
      </c>
      <c r="C67" s="146">
        <f t="shared" ref="C67:G67" si="32">+C65+C66</f>
        <v>7962.2109801015195</v>
      </c>
      <c r="D67" s="146">
        <f t="shared" si="32"/>
        <v>9155.1776673833538</v>
      </c>
      <c r="E67" s="146">
        <f t="shared" si="32"/>
        <v>9530.052282678962</v>
      </c>
      <c r="F67" s="146">
        <f t="shared" si="32"/>
        <v>10175.084950759801</v>
      </c>
      <c r="G67" s="146">
        <f t="shared" si="32"/>
        <v>9353.2531468849957</v>
      </c>
      <c r="H67" s="146">
        <f t="shared" ref="H67" si="33">+H65+H66</f>
        <v>9631.2995468281788</v>
      </c>
      <c r="I67" s="19"/>
      <c r="J67" s="46">
        <f>J65+J66</f>
        <v>7962.2109801015195</v>
      </c>
      <c r="K67" s="46">
        <f>K65+K66</f>
        <v>9155.1776673833538</v>
      </c>
      <c r="L67" s="46">
        <f t="shared" ref="L67:O67" si="34">L65+L66</f>
        <v>9530.052282678962</v>
      </c>
      <c r="M67" s="46">
        <f t="shared" si="34"/>
        <v>10175.084950759801</v>
      </c>
      <c r="N67" s="46">
        <f t="shared" si="34"/>
        <v>9353.2531468849957</v>
      </c>
      <c r="O67" s="46">
        <f t="shared" si="34"/>
        <v>9631.2995468281806</v>
      </c>
    </row>
    <row r="68" spans="1:15" ht="15.75">
      <c r="A68" s="6">
        <v>16</v>
      </c>
      <c r="B68" s="7" t="s">
        <v>148</v>
      </c>
      <c r="C68" s="8">
        <v>596.28859269999975</v>
      </c>
      <c r="D68" s="8">
        <v>40.5948992</v>
      </c>
      <c r="E68" s="8">
        <v>193.05016449999997</v>
      </c>
      <c r="F68" s="8">
        <v>672.30208999999991</v>
      </c>
      <c r="G68" s="8">
        <v>26.950711733333335</v>
      </c>
      <c r="H68" s="147"/>
      <c r="J68" s="49">
        <f t="shared" ref="J68:O68" si="35">C68*J$7/J$72</f>
        <v>596.28859269999975</v>
      </c>
      <c r="K68" s="49">
        <f t="shared" si="35"/>
        <v>40.5948992</v>
      </c>
      <c r="L68" s="49">
        <f t="shared" si="35"/>
        <v>193.05016449999999</v>
      </c>
      <c r="M68" s="49">
        <f t="shared" si="35"/>
        <v>672.30208999999991</v>
      </c>
      <c r="N68" s="49">
        <f t="shared" si="35"/>
        <v>26.950711733333335</v>
      </c>
      <c r="O68" s="49">
        <f t="shared" si="35"/>
        <v>0</v>
      </c>
    </row>
    <row r="69" spans="1:15" ht="12.75">
      <c r="A69" s="6"/>
      <c r="B69" s="7" t="s">
        <v>149</v>
      </c>
      <c r="C69" s="21">
        <f>C68+C67</f>
        <v>8558.4995728015201</v>
      </c>
      <c r="D69" s="21">
        <f t="shared" ref="D69:H69" si="36">D68+D67</f>
        <v>9195.7725665833532</v>
      </c>
      <c r="E69" s="21">
        <f t="shared" si="36"/>
        <v>9723.1024471789624</v>
      </c>
      <c r="F69" s="21">
        <f t="shared" si="36"/>
        <v>10847.387040759801</v>
      </c>
      <c r="G69" s="21">
        <f t="shared" si="36"/>
        <v>9380.2038586183298</v>
      </c>
      <c r="H69" s="21">
        <f t="shared" si="36"/>
        <v>9631.2995468281788</v>
      </c>
      <c r="J69" s="21">
        <f t="shared" ref="J69:O69" si="37">J68+J67</f>
        <v>8558.4995728015201</v>
      </c>
      <c r="K69" s="21">
        <f t="shared" si="37"/>
        <v>9195.7725665833532</v>
      </c>
      <c r="L69" s="21">
        <f t="shared" si="37"/>
        <v>9723.1024471789624</v>
      </c>
      <c r="M69" s="21">
        <f t="shared" si="37"/>
        <v>10847.387040759801</v>
      </c>
      <c r="N69" s="21">
        <f t="shared" si="37"/>
        <v>9380.2038586183298</v>
      </c>
      <c r="O69" s="21">
        <f t="shared" si="37"/>
        <v>9631.2995468281806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20.409938646892712</v>
      </c>
      <c r="K70" s="93">
        <f t="shared" ref="K70:O70" si="38">K69/K7</f>
        <v>21.92967964749327</v>
      </c>
      <c r="L70" s="93">
        <f t="shared" si="38"/>
        <v>23.187233079386075</v>
      </c>
      <c r="M70" s="93">
        <f t="shared" si="38"/>
        <v>25.868378224214343</v>
      </c>
      <c r="N70" s="93">
        <f t="shared" si="38"/>
        <v>22.369503394983258</v>
      </c>
      <c r="O70" s="93">
        <f t="shared" si="38"/>
        <v>22.968305503608569</v>
      </c>
    </row>
    <row r="71" spans="1:15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9">D71</f>
        <v>1</v>
      </c>
      <c r="L71" s="19">
        <f t="shared" si="39"/>
        <v>1</v>
      </c>
      <c r="M71" s="19">
        <f t="shared" si="39"/>
        <v>1</v>
      </c>
      <c r="N71" s="19">
        <f t="shared" si="39"/>
        <v>1</v>
      </c>
      <c r="O71" s="19">
        <f t="shared" si="39"/>
        <v>1</v>
      </c>
    </row>
    <row r="72" spans="1:15" ht="12.75">
      <c r="C72" s="1">
        <v>419.33</v>
      </c>
      <c r="D72" s="1">
        <v>419.33</v>
      </c>
      <c r="E72" s="1">
        <v>419.33</v>
      </c>
      <c r="F72" s="1">
        <v>419.33</v>
      </c>
      <c r="G72" s="1">
        <v>419.33</v>
      </c>
      <c r="H72" s="1">
        <v>419.33</v>
      </c>
      <c r="J72" s="19">
        <f>C72</f>
        <v>419.33</v>
      </c>
      <c r="K72" s="19">
        <f t="shared" si="39"/>
        <v>419.33</v>
      </c>
      <c r="L72" s="19">
        <f t="shared" si="39"/>
        <v>419.33</v>
      </c>
      <c r="M72" s="19">
        <f t="shared" si="39"/>
        <v>419.33</v>
      </c>
      <c r="N72" s="19">
        <f t="shared" si="39"/>
        <v>419.33</v>
      </c>
      <c r="O72" s="19">
        <f t="shared" si="39"/>
        <v>419.33</v>
      </c>
    </row>
    <row r="73" spans="1:15">
      <c r="J73" s="93"/>
      <c r="K73" s="93"/>
      <c r="L73" s="93"/>
      <c r="M73" s="93"/>
      <c r="N73" s="93"/>
    </row>
    <row r="74" spans="1:15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J75" s="30">
        <f>J9*$C75</f>
        <v>582.14340209999989</v>
      </c>
      <c r="K75" s="30">
        <f t="shared" ref="K75:O75" si="40">K9*$C75</f>
        <v>543.87726499999997</v>
      </c>
      <c r="L75" s="30">
        <f t="shared" si="40"/>
        <v>836.18708830000014</v>
      </c>
      <c r="M75" s="30">
        <f t="shared" si="40"/>
        <v>670.28274579999993</v>
      </c>
      <c r="N75" s="30">
        <f t="shared" si="40"/>
        <v>189.95395679999996</v>
      </c>
      <c r="O75" s="30">
        <f t="shared" si="40"/>
        <v>227.28814469999998</v>
      </c>
    </row>
    <row r="76" spans="1:15">
      <c r="A76" s="81">
        <v>2</v>
      </c>
      <c r="B76" s="79" t="s">
        <v>82</v>
      </c>
      <c r="C76" s="193">
        <f>Unchahar!C76</f>
        <v>1</v>
      </c>
      <c r="J76" s="30">
        <f t="shared" ref="J76:O79" si="41">J10*$C76</f>
        <v>1164.8370018999999</v>
      </c>
      <c r="K76" s="30">
        <f t="shared" si="41"/>
        <v>1681.3069712000001</v>
      </c>
      <c r="L76" s="30">
        <f t="shared" si="41"/>
        <v>1788.6287623999999</v>
      </c>
      <c r="M76" s="30">
        <f t="shared" si="41"/>
        <v>1675.5234161999999</v>
      </c>
      <c r="N76" s="30">
        <f t="shared" si="41"/>
        <v>918.85393720000002</v>
      </c>
      <c r="O76" s="30">
        <f t="shared" si="41"/>
        <v>1038.2493706</v>
      </c>
    </row>
    <row r="77" spans="1:15">
      <c r="A77" s="81">
        <v>3</v>
      </c>
      <c r="B77" s="79" t="s">
        <v>83</v>
      </c>
      <c r="C77" s="193">
        <f>Unchahar!C77</f>
        <v>1</v>
      </c>
      <c r="J77" s="30">
        <f t="shared" si="41"/>
        <v>91.562390199999996</v>
      </c>
      <c r="K77" s="30">
        <f t="shared" si="41"/>
        <v>99.985775000000004</v>
      </c>
      <c r="L77" s="30">
        <f t="shared" si="41"/>
        <v>105.85911249999999</v>
      </c>
      <c r="M77" s="30">
        <f t="shared" si="41"/>
        <v>101.77417749999999</v>
      </c>
      <c r="N77" s="30">
        <f t="shared" si="41"/>
        <v>105.95215000000002</v>
      </c>
      <c r="O77" s="30">
        <f t="shared" si="41"/>
        <v>94.805490000000006</v>
      </c>
    </row>
    <row r="78" spans="1:15">
      <c r="A78" s="81">
        <v>4</v>
      </c>
      <c r="B78" s="79" t="s">
        <v>84</v>
      </c>
      <c r="C78" s="194">
        <f>Unchahar!C78</f>
        <v>0</v>
      </c>
      <c r="J78" s="30">
        <f t="shared" si="41"/>
        <v>0</v>
      </c>
      <c r="K78" s="30">
        <f t="shared" si="41"/>
        <v>0</v>
      </c>
      <c r="L78" s="30">
        <f t="shared" si="41"/>
        <v>0</v>
      </c>
      <c r="M78" s="30">
        <f t="shared" si="41"/>
        <v>0</v>
      </c>
      <c r="N78" s="30">
        <f t="shared" si="41"/>
        <v>0</v>
      </c>
      <c r="O78" s="30">
        <f t="shared" si="41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J79" s="89">
        <f t="shared" si="41"/>
        <v>0</v>
      </c>
      <c r="K79" s="90">
        <f t="shared" si="41"/>
        <v>0</v>
      </c>
      <c r="L79" s="90">
        <f t="shared" si="41"/>
        <v>0</v>
      </c>
      <c r="M79" s="90">
        <f t="shared" si="41"/>
        <v>0</v>
      </c>
      <c r="N79" s="90">
        <f t="shared" si="41"/>
        <v>0</v>
      </c>
      <c r="O79" s="90">
        <f t="shared" si="41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J81" s="30">
        <f t="shared" ref="J81:O89" si="42">J15*$C81</f>
        <v>4.0775399999999999</v>
      </c>
      <c r="K81" s="30">
        <f t="shared" si="42"/>
        <v>4.2406800000000002</v>
      </c>
      <c r="L81" s="30">
        <f t="shared" si="42"/>
        <v>4.5628799999999998</v>
      </c>
      <c r="M81" s="30">
        <f t="shared" si="42"/>
        <v>5.37</v>
      </c>
      <c r="N81" s="30">
        <f t="shared" si="42"/>
        <v>12.154479999999998</v>
      </c>
      <c r="O81" s="30">
        <f t="shared" si="42"/>
        <v>22.790099999999999</v>
      </c>
    </row>
    <row r="82" spans="1:15">
      <c r="A82" s="78">
        <v>6.2</v>
      </c>
      <c r="B82" s="79" t="s">
        <v>88</v>
      </c>
      <c r="C82" s="193">
        <f>Unchahar!C82</f>
        <v>1</v>
      </c>
      <c r="J82" s="30">
        <f t="shared" si="42"/>
        <v>126.36558999999998</v>
      </c>
      <c r="K82" s="30">
        <f t="shared" si="42"/>
        <v>109.29912000000002</v>
      </c>
      <c r="L82" s="30">
        <f t="shared" si="42"/>
        <v>107.37877</v>
      </c>
      <c r="M82" s="30">
        <f t="shared" si="42"/>
        <v>117.461567</v>
      </c>
      <c r="N82" s="30">
        <f t="shared" si="42"/>
        <v>87.632130000000004</v>
      </c>
      <c r="O82" s="30">
        <f t="shared" si="42"/>
        <v>128.7116</v>
      </c>
    </row>
    <row r="83" spans="1:15">
      <c r="A83" s="78">
        <v>6.3</v>
      </c>
      <c r="B83" s="79" t="s">
        <v>89</v>
      </c>
      <c r="C83" s="193">
        <f>Unchahar!C83</f>
        <v>1</v>
      </c>
      <c r="J83" s="30">
        <f t="shared" si="42"/>
        <v>150.594674</v>
      </c>
      <c r="K83" s="30">
        <f t="shared" si="42"/>
        <v>162.89070380000001</v>
      </c>
      <c r="L83" s="30">
        <f t="shared" si="42"/>
        <v>158.62913739999999</v>
      </c>
      <c r="M83" s="30">
        <f t="shared" si="42"/>
        <v>166.16882940000005</v>
      </c>
      <c r="N83" s="30">
        <f t="shared" si="42"/>
        <v>154.8355397</v>
      </c>
      <c r="O83" s="30">
        <f t="shared" si="42"/>
        <v>148.51346740000002</v>
      </c>
    </row>
    <row r="84" spans="1:15">
      <c r="A84" s="78">
        <v>6.4</v>
      </c>
      <c r="B84" s="79" t="s">
        <v>90</v>
      </c>
      <c r="C84" s="193">
        <f>Unchahar!C84</f>
        <v>1</v>
      </c>
      <c r="J84" s="30">
        <f t="shared" si="42"/>
        <v>37.515317199999998</v>
      </c>
      <c r="K84" s="30">
        <f t="shared" si="42"/>
        <v>29.763446800000001</v>
      </c>
      <c r="L84" s="30">
        <f t="shared" si="42"/>
        <v>25.825398399999997</v>
      </c>
      <c r="M84" s="30">
        <f t="shared" si="42"/>
        <v>52.148316799999996</v>
      </c>
      <c r="N84" s="30">
        <f t="shared" si="42"/>
        <v>48.371745999999995</v>
      </c>
      <c r="O84" s="30">
        <f t="shared" si="42"/>
        <v>50.241574700000008</v>
      </c>
    </row>
    <row r="85" spans="1:15">
      <c r="A85" s="32">
        <v>6.5</v>
      </c>
      <c r="B85" s="29" t="s">
        <v>91</v>
      </c>
      <c r="C85" s="193">
        <f>Unchahar!C85</f>
        <v>1</v>
      </c>
      <c r="J85" s="30">
        <f t="shared" si="42"/>
        <v>2.1753999999999998</v>
      </c>
      <c r="K85" s="30">
        <f t="shared" si="42"/>
        <v>2.08073</v>
      </c>
      <c r="L85" s="30">
        <f t="shared" si="42"/>
        <v>7.1332699999999996</v>
      </c>
      <c r="M85" s="30">
        <f t="shared" si="42"/>
        <v>1.7299</v>
      </c>
      <c r="N85" s="30">
        <f t="shared" si="42"/>
        <v>1.0296400000000001</v>
      </c>
      <c r="O85" s="30">
        <f t="shared" si="42"/>
        <v>0.44772000000000001</v>
      </c>
    </row>
    <row r="86" spans="1:15">
      <c r="A86" s="92">
        <v>6.6</v>
      </c>
      <c r="B86" s="88" t="s">
        <v>92</v>
      </c>
      <c r="C86" s="194">
        <f>Unchahar!C86</f>
        <v>0</v>
      </c>
      <c r="J86" s="89">
        <f t="shared" si="42"/>
        <v>0</v>
      </c>
      <c r="K86" s="89">
        <f t="shared" si="42"/>
        <v>0</v>
      </c>
      <c r="L86" s="89">
        <f t="shared" si="42"/>
        <v>0</v>
      </c>
      <c r="M86" s="89">
        <f t="shared" si="42"/>
        <v>0</v>
      </c>
      <c r="N86" s="89">
        <f t="shared" si="42"/>
        <v>0</v>
      </c>
      <c r="O86" s="89">
        <f t="shared" si="42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J87" s="89">
        <f t="shared" si="42"/>
        <v>0</v>
      </c>
      <c r="K87" s="89">
        <f t="shared" si="42"/>
        <v>0</v>
      </c>
      <c r="L87" s="89">
        <f t="shared" si="42"/>
        <v>0</v>
      </c>
      <c r="M87" s="89">
        <f t="shared" si="42"/>
        <v>0</v>
      </c>
      <c r="N87" s="89">
        <f t="shared" si="42"/>
        <v>0</v>
      </c>
      <c r="O87" s="89">
        <f t="shared" si="42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J88" s="30">
        <f t="shared" si="42"/>
        <v>13.551925000000001</v>
      </c>
      <c r="K88" s="30">
        <f t="shared" si="42"/>
        <v>12.8338971</v>
      </c>
      <c r="L88" s="30">
        <f t="shared" si="42"/>
        <v>18.421679099999999</v>
      </c>
      <c r="M88" s="30">
        <f t="shared" si="42"/>
        <v>23.232355900000002</v>
      </c>
      <c r="N88" s="30">
        <f t="shared" si="42"/>
        <v>25.612402100000001</v>
      </c>
      <c r="O88" s="30">
        <f t="shared" si="42"/>
        <v>15.235441000000003</v>
      </c>
    </row>
    <row r="89" spans="1:15">
      <c r="A89" s="92">
        <v>6.9</v>
      </c>
      <c r="B89" s="88" t="s">
        <v>95</v>
      </c>
      <c r="C89" s="194">
        <f>Unchahar!C89</f>
        <v>0</v>
      </c>
      <c r="J89" s="89">
        <f t="shared" si="42"/>
        <v>0</v>
      </c>
      <c r="K89" s="89">
        <f t="shared" si="42"/>
        <v>0</v>
      </c>
      <c r="L89" s="89">
        <f t="shared" si="42"/>
        <v>0</v>
      </c>
      <c r="M89" s="89">
        <f t="shared" si="42"/>
        <v>0</v>
      </c>
      <c r="N89" s="89">
        <f t="shared" si="42"/>
        <v>0</v>
      </c>
      <c r="O89" s="89">
        <f t="shared" si="42"/>
        <v>0</v>
      </c>
    </row>
    <row r="90" spans="1:15" ht="28.5">
      <c r="A90" s="78"/>
      <c r="B90" s="79" t="s">
        <v>96</v>
      </c>
      <c r="C90" s="195">
        <f>Unchahar!C90</f>
        <v>0</v>
      </c>
      <c r="J90" s="15">
        <f>SUM(J81:J89)</f>
        <v>334.28044619999997</v>
      </c>
      <c r="K90" s="15">
        <f>SUM(K81:K89)</f>
        <v>321.10857770000001</v>
      </c>
      <c r="L90" s="15">
        <f t="shared" ref="L90:O90" si="43">SUM(L81:L89)</f>
        <v>321.95113489999994</v>
      </c>
      <c r="M90" s="15">
        <f t="shared" si="43"/>
        <v>366.11096910000003</v>
      </c>
      <c r="N90" s="15">
        <f t="shared" si="43"/>
        <v>329.63593779999997</v>
      </c>
      <c r="O90" s="15">
        <f t="shared" si="43"/>
        <v>365.93990309999998</v>
      </c>
    </row>
    <row r="91" spans="1:15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J92" s="30">
        <f t="shared" ref="J92:O96" si="44">J26*$C92</f>
        <v>2276.7396781000002</v>
      </c>
      <c r="K92" s="30">
        <f t="shared" si="44"/>
        <v>2320.8755004999998</v>
      </c>
      <c r="L92" s="30">
        <f t="shared" si="44"/>
        <v>2352.5238219999997</v>
      </c>
      <c r="M92" s="30">
        <f t="shared" si="44"/>
        <v>2316.5095056999999</v>
      </c>
      <c r="N92" s="30">
        <f t="shared" si="44"/>
        <v>2760.2229399000003</v>
      </c>
      <c r="O92" s="30">
        <f t="shared" si="44"/>
        <v>2959.3575581999999</v>
      </c>
    </row>
    <row r="93" spans="1:15">
      <c r="A93" s="78" t="s">
        <v>100</v>
      </c>
      <c r="B93" s="79" t="s">
        <v>101</v>
      </c>
      <c r="C93" s="193">
        <f>Unchahar!C93</f>
        <v>1</v>
      </c>
      <c r="J93" s="30">
        <f t="shared" si="44"/>
        <v>14.43939</v>
      </c>
      <c r="K93" s="30">
        <f t="shared" si="44"/>
        <v>638.12981560000003</v>
      </c>
      <c r="L93" s="30">
        <f t="shared" si="44"/>
        <v>203.51018289999999</v>
      </c>
      <c r="M93" s="30">
        <f t="shared" si="44"/>
        <v>207.45343</v>
      </c>
      <c r="N93" s="30">
        <f t="shared" si="44"/>
        <v>194.47176769999999</v>
      </c>
      <c r="O93" s="30">
        <f t="shared" si="44"/>
        <v>132.58834229999999</v>
      </c>
    </row>
    <row r="94" spans="1:15">
      <c r="A94" s="78" t="s">
        <v>102</v>
      </c>
      <c r="B94" s="79" t="s">
        <v>103</v>
      </c>
      <c r="C94" s="193">
        <f>Unchahar!C94</f>
        <v>1</v>
      </c>
      <c r="D94" s="64"/>
      <c r="E94" s="64"/>
      <c r="F94" s="64"/>
      <c r="G94" s="64"/>
      <c r="H94" s="64"/>
      <c r="I94" s="64"/>
      <c r="J94" s="30">
        <f t="shared" si="44"/>
        <v>80.4224119</v>
      </c>
      <c r="K94" s="30">
        <f t="shared" si="44"/>
        <v>33.729686999999998</v>
      </c>
      <c r="L94" s="30">
        <f t="shared" si="44"/>
        <v>-14.547310400000001</v>
      </c>
      <c r="M94" s="30">
        <f t="shared" si="44"/>
        <v>-9.1043631000000005</v>
      </c>
      <c r="N94" s="30">
        <f>N28*$C94</f>
        <v>454.82840179999999</v>
      </c>
      <c r="O94" s="30">
        <f t="shared" si="44"/>
        <v>125.4545633</v>
      </c>
    </row>
    <row r="95" spans="1:15">
      <c r="A95" s="78" t="s">
        <v>104</v>
      </c>
      <c r="B95" s="79" t="s">
        <v>105</v>
      </c>
      <c r="C95" s="193">
        <f>Unchahar!C95</f>
        <v>1</v>
      </c>
      <c r="J95" s="30">
        <f t="shared" si="44"/>
        <v>171.9531552</v>
      </c>
      <c r="K95" s="30">
        <f t="shared" si="44"/>
        <v>194.62742030000001</v>
      </c>
      <c r="L95" s="30">
        <f t="shared" si="44"/>
        <v>190.42815940000003</v>
      </c>
      <c r="M95" s="30">
        <f t="shared" si="44"/>
        <v>187.63941270000001</v>
      </c>
      <c r="N95" s="30">
        <f t="shared" si="44"/>
        <v>187.598308</v>
      </c>
      <c r="O95" s="30">
        <f t="shared" si="44"/>
        <v>182.42000289999999</v>
      </c>
    </row>
    <row r="96" spans="1:15">
      <c r="A96" s="78" t="s">
        <v>106</v>
      </c>
      <c r="B96" s="79" t="s">
        <v>107</v>
      </c>
      <c r="C96" s="193">
        <f>Unchahar!C96</f>
        <v>1</v>
      </c>
      <c r="J96" s="30">
        <f t="shared" si="44"/>
        <v>255.89924079999997</v>
      </c>
      <c r="K96" s="30">
        <f t="shared" si="44"/>
        <v>251.6006505</v>
      </c>
      <c r="L96" s="30">
        <f t="shared" si="44"/>
        <v>239.65891149999999</v>
      </c>
      <c r="M96" s="30">
        <f t="shared" si="44"/>
        <v>257.80172729999998</v>
      </c>
      <c r="N96" s="30">
        <f t="shared" si="44"/>
        <v>386.92124270000005</v>
      </c>
      <c r="O96" s="30">
        <f t="shared" si="44"/>
        <v>301.07010629999996</v>
      </c>
    </row>
    <row r="97" spans="1:15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J99" s="30">
        <f t="shared" ref="J99:O103" si="45">J33*$C99</f>
        <v>2.7937699999999999</v>
      </c>
      <c r="K99" s="30">
        <f t="shared" si="45"/>
        <v>24.379629999999999</v>
      </c>
      <c r="L99" s="30">
        <f t="shared" si="45"/>
        <v>40.353670000000001</v>
      </c>
      <c r="M99" s="30">
        <f t="shared" si="45"/>
        <v>7.9526500000000002</v>
      </c>
      <c r="N99" s="30">
        <f t="shared" si="45"/>
        <v>0</v>
      </c>
      <c r="O99" s="30">
        <f t="shared" si="45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J100" s="30">
        <f t="shared" si="45"/>
        <v>165.7935028</v>
      </c>
      <c r="K100" s="30">
        <f t="shared" si="45"/>
        <v>172.30803280000001</v>
      </c>
      <c r="L100" s="30">
        <f t="shared" si="45"/>
        <v>198.07238460000002</v>
      </c>
      <c r="M100" s="30">
        <f t="shared" si="45"/>
        <v>239.94968529999997</v>
      </c>
      <c r="N100" s="30">
        <f t="shared" si="45"/>
        <v>44.336127799999986</v>
      </c>
      <c r="O100" s="30">
        <f t="shared" si="45"/>
        <v>150.40634560000001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J101" s="30">
        <f t="shared" si="45"/>
        <v>19.532162599999999</v>
      </c>
      <c r="K101" s="30">
        <f t="shared" si="45"/>
        <v>47.441524999999999</v>
      </c>
      <c r="L101" s="30">
        <f t="shared" si="45"/>
        <v>44.652574999999999</v>
      </c>
      <c r="M101" s="30">
        <f t="shared" si="45"/>
        <v>35.102637999999999</v>
      </c>
      <c r="N101" s="30">
        <f t="shared" si="45"/>
        <v>56.3484725</v>
      </c>
      <c r="O101" s="30">
        <f t="shared" si="45"/>
        <v>27.212051499999998</v>
      </c>
    </row>
    <row r="102" spans="1:15">
      <c r="A102" s="78" t="s">
        <v>115</v>
      </c>
      <c r="B102" s="79" t="s">
        <v>116</v>
      </c>
      <c r="C102" s="193">
        <f>Unchahar!C102</f>
        <v>1</v>
      </c>
      <c r="J102" s="30">
        <f t="shared" si="45"/>
        <v>43.765129999999999</v>
      </c>
      <c r="K102" s="30">
        <f t="shared" si="45"/>
        <v>44.776980000000002</v>
      </c>
      <c r="L102" s="30">
        <f t="shared" si="45"/>
        <v>45.132570000000001</v>
      </c>
      <c r="M102" s="30">
        <f t="shared" si="45"/>
        <v>46.915869999999998</v>
      </c>
      <c r="N102" s="30">
        <f t="shared" si="45"/>
        <v>50.98</v>
      </c>
      <c r="O102" s="30">
        <f t="shared" si="45"/>
        <v>58.683363899999996</v>
      </c>
    </row>
    <row r="103" spans="1:15">
      <c r="A103" s="78" t="s">
        <v>117</v>
      </c>
      <c r="B103" s="79" t="s">
        <v>118</v>
      </c>
      <c r="C103" s="193">
        <f>Unchahar!C103</f>
        <v>1</v>
      </c>
      <c r="J103" s="30">
        <f t="shared" si="45"/>
        <v>50.509534000000002</v>
      </c>
      <c r="K103" s="30">
        <f t="shared" si="45"/>
        <v>56.818134999999998</v>
      </c>
      <c r="L103" s="30">
        <f t="shared" si="45"/>
        <v>73.242616000000012</v>
      </c>
      <c r="M103" s="30">
        <f t="shared" si="45"/>
        <v>52.723717499999999</v>
      </c>
      <c r="N103" s="30">
        <f t="shared" si="45"/>
        <v>62.755511500000004</v>
      </c>
      <c r="O103" s="30">
        <f t="shared" si="45"/>
        <v>46.630791400000007</v>
      </c>
    </row>
    <row r="104" spans="1:15" ht="15">
      <c r="A104" s="78"/>
      <c r="B104" s="79" t="s">
        <v>119</v>
      </c>
      <c r="C104" s="195">
        <f>Unchahar!C104</f>
        <v>0</v>
      </c>
      <c r="J104" s="15">
        <f>SUM(J99:J103)</f>
        <v>282.39409939999996</v>
      </c>
      <c r="K104" s="15">
        <f t="shared" ref="K104:O104" si="46">SUM(K99:K103)</f>
        <v>345.72430279999998</v>
      </c>
      <c r="L104" s="15">
        <f t="shared" si="46"/>
        <v>401.45381559999998</v>
      </c>
      <c r="M104" s="15">
        <f t="shared" si="46"/>
        <v>382.64456079999997</v>
      </c>
      <c r="N104" s="15">
        <f t="shared" si="46"/>
        <v>214.4201118</v>
      </c>
      <c r="O104" s="15">
        <f t="shared" si="46"/>
        <v>282.93255240000002</v>
      </c>
    </row>
    <row r="105" spans="1:15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J106" s="96">
        <f t="shared" ref="J106:O109" si="47">J40*$C106</f>
        <v>106.49541210000001</v>
      </c>
      <c r="K106" s="96">
        <f t="shared" si="47"/>
        <v>92.603675999999993</v>
      </c>
      <c r="L106" s="96">
        <f t="shared" si="47"/>
        <v>45.629569100000005</v>
      </c>
      <c r="M106" s="96">
        <f t="shared" si="47"/>
        <v>32.868260899999996</v>
      </c>
      <c r="N106" s="96">
        <f t="shared" si="47"/>
        <v>2.0315400000000001E-2</v>
      </c>
      <c r="O106" s="96">
        <f t="shared" si="47"/>
        <v>-9.6172999999999995E-2</v>
      </c>
    </row>
    <row r="107" spans="1:15">
      <c r="A107" s="78">
        <v>7.4</v>
      </c>
      <c r="B107" s="79" t="s">
        <v>121</v>
      </c>
      <c r="C107" s="193">
        <f>Unchahar!C107</f>
        <v>1</v>
      </c>
      <c r="J107" s="30">
        <f t="shared" si="47"/>
        <v>0</v>
      </c>
      <c r="K107" s="30">
        <f t="shared" si="47"/>
        <v>0</v>
      </c>
      <c r="L107" s="30">
        <f t="shared" si="47"/>
        <v>0</v>
      </c>
      <c r="M107" s="30">
        <f t="shared" si="47"/>
        <v>0</v>
      </c>
      <c r="N107" s="30">
        <f t="shared" si="47"/>
        <v>0</v>
      </c>
      <c r="O107" s="30">
        <f t="shared" si="47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J108" s="96">
        <f t="shared" si="47"/>
        <v>69.087714500000004</v>
      </c>
      <c r="K108" s="96">
        <f t="shared" si="47"/>
        <v>67.138483199999996</v>
      </c>
      <c r="L108" s="96">
        <f t="shared" si="47"/>
        <v>112.8868501</v>
      </c>
      <c r="M108" s="96">
        <f t="shared" si="47"/>
        <v>67.082467399999999</v>
      </c>
      <c r="N108" s="96">
        <f t="shared" si="47"/>
        <v>65.0335204</v>
      </c>
      <c r="O108" s="96">
        <f t="shared" si="47"/>
        <v>416.20612610000001</v>
      </c>
    </row>
    <row r="109" spans="1:15">
      <c r="A109" s="94">
        <v>7.6</v>
      </c>
      <c r="B109" s="95" t="s">
        <v>123</v>
      </c>
      <c r="C109" s="196">
        <f>Unchahar!C109</f>
        <v>1</v>
      </c>
      <c r="J109" s="96">
        <f t="shared" si="47"/>
        <v>171.3043289</v>
      </c>
      <c r="K109" s="96">
        <f t="shared" si="47"/>
        <v>89.25913030000001</v>
      </c>
      <c r="L109" s="96">
        <f t="shared" si="47"/>
        <v>140.89884810000001</v>
      </c>
      <c r="M109" s="96">
        <f t="shared" si="47"/>
        <v>183.96650779999999</v>
      </c>
      <c r="N109" s="96">
        <f t="shared" si="47"/>
        <v>200.24047560000002</v>
      </c>
      <c r="O109" s="96">
        <f t="shared" si="47"/>
        <v>0</v>
      </c>
    </row>
    <row r="110" spans="1:15" ht="15">
      <c r="A110" s="81"/>
      <c r="B110" s="79" t="s">
        <v>124</v>
      </c>
      <c r="C110" s="195">
        <f>Unchahar!C110</f>
        <v>0</v>
      </c>
      <c r="J110" s="15">
        <f>J109+J108+J107+J106+J104+J96+J95+J94+J93+J92</f>
        <v>3428.7354309000002</v>
      </c>
      <c r="K110" s="15">
        <f t="shared" ref="K110:O110" si="48">K109+K108+K107+K106+K104+K96+K95+K94+K93+K92</f>
        <v>4033.6886661999997</v>
      </c>
      <c r="L110" s="15">
        <f t="shared" si="48"/>
        <v>3672.4428482999992</v>
      </c>
      <c r="M110" s="15">
        <f t="shared" si="48"/>
        <v>3626.8615095</v>
      </c>
      <c r="N110" s="15">
        <f t="shared" si="48"/>
        <v>4463.7570833000009</v>
      </c>
      <c r="O110" s="15">
        <f t="shared" si="48"/>
        <v>4399.9330785000002</v>
      </c>
    </row>
    <row r="111" spans="1:15">
      <c r="A111" s="91">
        <v>8</v>
      </c>
      <c r="B111" s="88" t="s">
        <v>125</v>
      </c>
      <c r="C111" s="194">
        <f>Unchahar!C111</f>
        <v>0</v>
      </c>
      <c r="J111" s="89">
        <f t="shared" ref="J111:O114" si="49">J45*$C111</f>
        <v>0</v>
      </c>
      <c r="K111" s="89">
        <f t="shared" si="49"/>
        <v>0</v>
      </c>
      <c r="L111" s="89">
        <f t="shared" si="49"/>
        <v>0</v>
      </c>
      <c r="M111" s="89">
        <f t="shared" si="49"/>
        <v>0</v>
      </c>
      <c r="N111" s="89">
        <f t="shared" si="49"/>
        <v>0</v>
      </c>
      <c r="O111" s="89">
        <f t="shared" si="49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J112" s="89">
        <f t="shared" si="49"/>
        <v>9.0016245000000001</v>
      </c>
      <c r="K112" s="89">
        <f t="shared" si="49"/>
        <v>9.5895861</v>
      </c>
      <c r="L112" s="89">
        <f t="shared" si="49"/>
        <v>18.910007700000001</v>
      </c>
      <c r="M112" s="89">
        <f t="shared" si="49"/>
        <v>10.901655700000001</v>
      </c>
      <c r="N112" s="89">
        <f t="shared" si="49"/>
        <v>126.1128195</v>
      </c>
      <c r="O112" s="89">
        <f t="shared" si="49"/>
        <v>52.377981699999999</v>
      </c>
    </row>
    <row r="113" spans="1:15">
      <c r="A113" s="91">
        <v>10</v>
      </c>
      <c r="B113" s="88" t="s">
        <v>127</v>
      </c>
      <c r="C113" s="194">
        <f>Unchahar!C113</f>
        <v>0</v>
      </c>
      <c r="J113" s="89">
        <f t="shared" si="49"/>
        <v>0</v>
      </c>
      <c r="K113" s="89">
        <f t="shared" si="49"/>
        <v>0</v>
      </c>
      <c r="L113" s="89">
        <f t="shared" si="49"/>
        <v>0</v>
      </c>
      <c r="M113" s="89">
        <f t="shared" si="49"/>
        <v>0</v>
      </c>
      <c r="N113" s="89">
        <f t="shared" si="49"/>
        <v>0</v>
      </c>
      <c r="O113" s="89">
        <f t="shared" si="49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J114" s="30">
        <f t="shared" si="49"/>
        <v>1066.62159460152</v>
      </c>
      <c r="K114" s="30">
        <f t="shared" si="49"/>
        <v>1073.938478783354</v>
      </c>
      <c r="L114" s="30">
        <f t="shared" si="49"/>
        <v>1144.544574678963</v>
      </c>
      <c r="M114" s="30">
        <f t="shared" si="49"/>
        <v>1180.3234985598015</v>
      </c>
      <c r="N114" s="30">
        <f t="shared" si="49"/>
        <v>1202.8725111849951</v>
      </c>
      <c r="O114" s="30">
        <f t="shared" si="49"/>
        <v>1369.55637922818</v>
      </c>
    </row>
    <row r="115" spans="1:15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J116" s="30">
        <f t="shared" ref="J116:O129" si="50">J50*$C116</f>
        <v>4.8963999999999999</v>
      </c>
      <c r="K116" s="30">
        <f t="shared" si="50"/>
        <v>25.068604999999998</v>
      </c>
      <c r="L116" s="30">
        <f t="shared" si="50"/>
        <v>13.81873</v>
      </c>
      <c r="M116" s="30">
        <f t="shared" si="50"/>
        <v>12.2934117</v>
      </c>
      <c r="N116" s="30">
        <f t="shared" si="50"/>
        <v>18.035270000000001</v>
      </c>
      <c r="O116" s="30">
        <f t="shared" si="50"/>
        <v>93.676010299999987</v>
      </c>
    </row>
    <row r="117" spans="1:15">
      <c r="A117" s="78">
        <v>12.2</v>
      </c>
      <c r="B117" s="79" t="s">
        <v>131</v>
      </c>
      <c r="C117" s="193">
        <f>Unchahar!C117</f>
        <v>1</v>
      </c>
      <c r="J117" s="30">
        <f t="shared" si="50"/>
        <v>73.496579999999994</v>
      </c>
      <c r="K117" s="30">
        <f t="shared" si="50"/>
        <v>74.054050000000004</v>
      </c>
      <c r="L117" s="30">
        <f t="shared" si="50"/>
        <v>66.096999999999994</v>
      </c>
      <c r="M117" s="30">
        <f t="shared" si="50"/>
        <v>45.716360000000002</v>
      </c>
      <c r="N117" s="30">
        <f t="shared" si="50"/>
        <v>20.587489999999999</v>
      </c>
      <c r="O117" s="30">
        <f t="shared" si="50"/>
        <v>3.7420000000000002E-2</v>
      </c>
    </row>
    <row r="118" spans="1:15">
      <c r="A118" s="78">
        <v>12.3</v>
      </c>
      <c r="B118" s="79" t="s">
        <v>132</v>
      </c>
      <c r="C118" s="193">
        <f>Unchahar!C118</f>
        <v>1</v>
      </c>
      <c r="J118" s="30">
        <f t="shared" si="50"/>
        <v>7.7996400000000001</v>
      </c>
      <c r="K118" s="30">
        <f t="shared" si="50"/>
        <v>14.3942643</v>
      </c>
      <c r="L118" s="30">
        <f t="shared" si="50"/>
        <v>17.780867900000001</v>
      </c>
      <c r="M118" s="30">
        <f t="shared" si="50"/>
        <v>16.942706000000001</v>
      </c>
      <c r="N118" s="30">
        <f t="shared" si="50"/>
        <v>15.277881800000001</v>
      </c>
      <c r="O118" s="30">
        <f t="shared" si="50"/>
        <v>14.162559999999999</v>
      </c>
    </row>
    <row r="119" spans="1:15">
      <c r="A119" s="78">
        <v>12.4</v>
      </c>
      <c r="B119" s="79" t="s">
        <v>133</v>
      </c>
      <c r="C119" s="193">
        <f>Unchahar!C119</f>
        <v>1</v>
      </c>
      <c r="J119" s="30">
        <f t="shared" si="50"/>
        <v>11.62344</v>
      </c>
      <c r="K119" s="30">
        <f t="shared" si="50"/>
        <v>15.62067</v>
      </c>
      <c r="L119" s="30">
        <f t="shared" si="50"/>
        <v>34.335262100000001</v>
      </c>
      <c r="M119" s="30">
        <f t="shared" si="50"/>
        <v>22.147740000000002</v>
      </c>
      <c r="N119" s="30">
        <f t="shared" si="50"/>
        <v>6.9284600000000003</v>
      </c>
      <c r="O119" s="30">
        <f t="shared" si="50"/>
        <v>19.248360000000002</v>
      </c>
    </row>
    <row r="120" spans="1:15">
      <c r="A120" s="78">
        <v>12.5</v>
      </c>
      <c r="B120" s="79" t="s">
        <v>134</v>
      </c>
      <c r="C120" s="193">
        <f>Unchahar!C120</f>
        <v>1</v>
      </c>
      <c r="J120" s="30">
        <f t="shared" si="50"/>
        <v>20.094076000000001</v>
      </c>
      <c r="K120" s="30">
        <f t="shared" si="50"/>
        <v>35.025089999999999</v>
      </c>
      <c r="L120" s="30">
        <f t="shared" si="50"/>
        <v>34.49288</v>
      </c>
      <c r="M120" s="30">
        <f t="shared" si="50"/>
        <v>37.626899999999999</v>
      </c>
      <c r="N120" s="30">
        <f t="shared" si="50"/>
        <v>45.898319999999998</v>
      </c>
      <c r="O120" s="30">
        <f t="shared" si="50"/>
        <v>75.468389999999999</v>
      </c>
    </row>
    <row r="121" spans="1:15">
      <c r="A121" s="78">
        <v>12.6</v>
      </c>
      <c r="B121" s="79" t="s">
        <v>135</v>
      </c>
      <c r="C121" s="193">
        <f>Unchahar!C121</f>
        <v>1</v>
      </c>
      <c r="J121" s="30">
        <f t="shared" si="50"/>
        <v>49.79298</v>
      </c>
      <c r="K121" s="30">
        <f t="shared" si="50"/>
        <v>52.505189999999999</v>
      </c>
      <c r="L121" s="30">
        <f t="shared" si="50"/>
        <v>171.74548999999999</v>
      </c>
      <c r="M121" s="30">
        <f t="shared" si="50"/>
        <v>75.011880000000005</v>
      </c>
      <c r="N121" s="30">
        <f t="shared" si="50"/>
        <v>6.8163200000000002</v>
      </c>
      <c r="O121" s="30">
        <f t="shared" si="50"/>
        <v>68.607799999999997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J122" s="96">
        <f t="shared" si="50"/>
        <v>0</v>
      </c>
      <c r="K122" s="96">
        <f t="shared" si="50"/>
        <v>0</v>
      </c>
      <c r="L122" s="96">
        <f t="shared" si="50"/>
        <v>0</v>
      </c>
      <c r="M122" s="96">
        <f t="shared" si="50"/>
        <v>0</v>
      </c>
      <c r="N122" s="96">
        <f t="shared" si="50"/>
        <v>0</v>
      </c>
      <c r="O122" s="96">
        <f t="shared" si="50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J123" s="89">
        <f t="shared" si="50"/>
        <v>0</v>
      </c>
      <c r="K123" s="89">
        <f t="shared" si="50"/>
        <v>0</v>
      </c>
      <c r="L123" s="89">
        <f t="shared" si="50"/>
        <v>0</v>
      </c>
      <c r="M123" s="89">
        <f t="shared" si="50"/>
        <v>0</v>
      </c>
      <c r="N123" s="89">
        <f t="shared" si="50"/>
        <v>0</v>
      </c>
      <c r="O123" s="89">
        <f t="shared" si="50"/>
        <v>0</v>
      </c>
    </row>
    <row r="124" spans="1:15">
      <c r="A124" s="78">
        <v>12.9</v>
      </c>
      <c r="B124" s="79" t="s">
        <v>138</v>
      </c>
      <c r="C124" s="193">
        <f>Unchahar!C124</f>
        <v>1</v>
      </c>
      <c r="J124" s="30">
        <f t="shared" si="50"/>
        <v>0.87365999999999999</v>
      </c>
      <c r="K124" s="30">
        <f t="shared" si="50"/>
        <v>1.2400100000000001</v>
      </c>
      <c r="L124" s="30">
        <f t="shared" si="50"/>
        <v>0.60455999999999999</v>
      </c>
      <c r="M124" s="30">
        <f t="shared" si="50"/>
        <v>0.71270999999999984</v>
      </c>
      <c r="N124" s="30">
        <f t="shared" si="50"/>
        <v>0.30364999999999998</v>
      </c>
      <c r="O124" s="30">
        <f t="shared" si="50"/>
        <v>0.37711</v>
      </c>
    </row>
    <row r="125" spans="1:15">
      <c r="A125" s="80">
        <v>12.1</v>
      </c>
      <c r="B125" s="79" t="s">
        <v>139</v>
      </c>
      <c r="C125" s="193">
        <f>Unchahar!C125</f>
        <v>1</v>
      </c>
      <c r="J125" s="30">
        <f t="shared" si="50"/>
        <v>21.946449999999999</v>
      </c>
      <c r="K125" s="30">
        <f t="shared" si="50"/>
        <v>34.748722699999995</v>
      </c>
      <c r="L125" s="30">
        <f t="shared" si="50"/>
        <v>2.4869500000000002</v>
      </c>
      <c r="M125" s="30">
        <f t="shared" si="50"/>
        <v>7.5248439999999999</v>
      </c>
      <c r="N125" s="30">
        <f t="shared" si="50"/>
        <v>27.1093735</v>
      </c>
      <c r="O125" s="30">
        <f t="shared" si="50"/>
        <v>41.354140000000001</v>
      </c>
    </row>
    <row r="126" spans="1:15">
      <c r="A126" s="80">
        <v>12.11</v>
      </c>
      <c r="B126" s="79" t="s">
        <v>140</v>
      </c>
      <c r="C126" s="193">
        <f>Unchahar!C126</f>
        <v>1</v>
      </c>
      <c r="J126" s="30">
        <f t="shared" si="50"/>
        <v>11.188368100000002</v>
      </c>
      <c r="K126" s="30">
        <f t="shared" si="50"/>
        <v>14.774772799999997</v>
      </c>
      <c r="L126" s="30">
        <f t="shared" si="50"/>
        <v>23.259309999999996</v>
      </c>
      <c r="M126" s="30">
        <f t="shared" si="50"/>
        <v>8.5469299999999997</v>
      </c>
      <c r="N126" s="30">
        <f t="shared" si="50"/>
        <v>5.0127199999999981</v>
      </c>
      <c r="O126" s="30">
        <f t="shared" si="50"/>
        <v>1.5598299999999981</v>
      </c>
    </row>
    <row r="127" spans="1:15">
      <c r="A127" s="80">
        <v>12.12</v>
      </c>
      <c r="B127" s="79" t="s">
        <v>141</v>
      </c>
      <c r="C127" s="193">
        <f>Unchahar!C127</f>
        <v>1</v>
      </c>
      <c r="J127" s="30">
        <f t="shared" si="50"/>
        <v>5.9421173999999999</v>
      </c>
      <c r="K127" s="30">
        <f t="shared" si="50"/>
        <v>10.647697600000001</v>
      </c>
      <c r="L127" s="30">
        <f t="shared" si="50"/>
        <v>9.0634392000000013</v>
      </c>
      <c r="M127" s="30">
        <f t="shared" si="50"/>
        <v>9.521439599999999</v>
      </c>
      <c r="N127" s="30">
        <f t="shared" si="50"/>
        <v>9.0986155000000011</v>
      </c>
      <c r="O127" s="30">
        <f t="shared" si="50"/>
        <v>6.20913</v>
      </c>
    </row>
    <row r="128" spans="1:15">
      <c r="A128" s="80">
        <v>12.13</v>
      </c>
      <c r="B128" s="79" t="s">
        <v>142</v>
      </c>
      <c r="C128" s="193">
        <f>Unchahar!C128</f>
        <v>1</v>
      </c>
      <c r="J128" s="30">
        <f t="shared" si="50"/>
        <v>10.648989</v>
      </c>
      <c r="K128" s="30">
        <f t="shared" si="50"/>
        <v>9.0684343999999992</v>
      </c>
      <c r="L128" s="30">
        <f t="shared" si="50"/>
        <v>11.025608100000001</v>
      </c>
      <c r="M128" s="30">
        <f t="shared" si="50"/>
        <v>8.3936975999999994</v>
      </c>
      <c r="N128" s="30">
        <f t="shared" si="50"/>
        <v>8.0218529000000007</v>
      </c>
      <c r="O128" s="30">
        <f t="shared" si="50"/>
        <v>3.1298754</v>
      </c>
    </row>
    <row r="129" spans="1:15">
      <c r="A129" s="80">
        <v>12.14</v>
      </c>
      <c r="B129" s="79" t="s">
        <v>143</v>
      </c>
      <c r="C129" s="193">
        <f>Unchahar!C129</f>
        <v>1</v>
      </c>
      <c r="J129" s="30">
        <f t="shared" si="50"/>
        <v>237.1613571</v>
      </c>
      <c r="K129" s="30">
        <f t="shared" si="50"/>
        <v>201.60134719999999</v>
      </c>
      <c r="L129" s="30">
        <f t="shared" si="50"/>
        <v>216.39747219999998</v>
      </c>
      <c r="M129" s="30">
        <f t="shared" si="50"/>
        <v>196.51091499999998</v>
      </c>
      <c r="N129" s="30">
        <f t="shared" si="50"/>
        <v>219.98911130000005</v>
      </c>
      <c r="O129" s="30">
        <f t="shared" si="50"/>
        <v>213.68090879999997</v>
      </c>
    </row>
    <row r="130" spans="1:15" ht="15">
      <c r="A130" s="81"/>
      <c r="B130" s="79" t="s">
        <v>144</v>
      </c>
      <c r="C130" s="195">
        <f>Unchahar!C130</f>
        <v>0</v>
      </c>
      <c r="J130" s="15">
        <f>SUM(J116:J129)</f>
        <v>455.46405759999999</v>
      </c>
      <c r="K130" s="15">
        <f t="shared" ref="K130:O130" si="51">SUM(K116:K129)</f>
        <v>488.74885400000005</v>
      </c>
      <c r="L130" s="15">
        <f t="shared" si="51"/>
        <v>601.10756949999995</v>
      </c>
      <c r="M130" s="15">
        <f t="shared" si="51"/>
        <v>440.94953390000001</v>
      </c>
      <c r="N130" s="15">
        <f t="shared" si="51"/>
        <v>383.07906500000001</v>
      </c>
      <c r="O130" s="15">
        <f t="shared" si="51"/>
        <v>537.51153449999993</v>
      </c>
    </row>
    <row r="131" spans="1:15" ht="15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7132.6459480015201</v>
      </c>
      <c r="K131" s="15">
        <f t="shared" ref="K131:O131" si="52">K130+K114+K113+K112+K111+K90+K79+K78+K77+K76+K75+K110</f>
        <v>8252.2441739833539</v>
      </c>
      <c r="L131" s="15">
        <f t="shared" si="52"/>
        <v>8489.6310982789619</v>
      </c>
      <c r="M131" s="15">
        <f t="shared" si="52"/>
        <v>8072.7275062598019</v>
      </c>
      <c r="N131" s="15">
        <f t="shared" si="52"/>
        <v>7720.2174607849956</v>
      </c>
      <c r="O131" s="15">
        <f t="shared" si="52"/>
        <v>8085.6618823281806</v>
      </c>
    </row>
    <row r="132" spans="1:15">
      <c r="A132" s="81">
        <v>14</v>
      </c>
      <c r="B132" s="79" t="s">
        <v>146</v>
      </c>
      <c r="C132" s="193">
        <f>Unchahar!C132</f>
        <v>1</v>
      </c>
      <c r="J132" s="30">
        <f t="shared" ref="J132:O132" si="53">J66*$C132</f>
        <v>-11.991141799999999</v>
      </c>
      <c r="K132" s="30">
        <f t="shared" si="53"/>
        <v>-13.760740899999998</v>
      </c>
      <c r="L132" s="30">
        <f t="shared" si="53"/>
        <v>-16.8652576</v>
      </c>
      <c r="M132" s="30">
        <f t="shared" si="53"/>
        <v>-25.411579799999998</v>
      </c>
      <c r="N132" s="30">
        <f t="shared" si="53"/>
        <v>-23.234625600000005</v>
      </c>
      <c r="O132" s="30">
        <f t="shared" si="53"/>
        <v>-21.359450599999995</v>
      </c>
    </row>
    <row r="133" spans="1:15" ht="15">
      <c r="A133" s="81">
        <v>15</v>
      </c>
      <c r="B133" s="79" t="s">
        <v>147</v>
      </c>
      <c r="C133" s="195">
        <f>Unchahar!C133</f>
        <v>0</v>
      </c>
      <c r="J133" s="15">
        <f>J131+J132</f>
        <v>7120.6548062015199</v>
      </c>
      <c r="K133" s="15">
        <f t="shared" ref="K133:O133" si="54">K131+K132</f>
        <v>8238.4834330833546</v>
      </c>
      <c r="L133" s="15">
        <f t="shared" si="54"/>
        <v>8472.7658406789615</v>
      </c>
      <c r="M133" s="15">
        <f t="shared" si="54"/>
        <v>8047.3159264598016</v>
      </c>
      <c r="N133" s="15">
        <f t="shared" si="54"/>
        <v>7696.9828351849956</v>
      </c>
      <c r="O133" s="15">
        <f t="shared" si="54"/>
        <v>8064.3024317281806</v>
      </c>
    </row>
    <row r="134" spans="1:15">
      <c r="A134" s="91">
        <v>16</v>
      </c>
      <c r="B134" s="88" t="s">
        <v>148</v>
      </c>
      <c r="C134" s="194">
        <f>Unchahar!C134</f>
        <v>0</v>
      </c>
      <c r="J134" s="89">
        <f t="shared" ref="J134:O134" si="55">J68*$C134</f>
        <v>0</v>
      </c>
      <c r="K134" s="89">
        <f t="shared" si="55"/>
        <v>0</v>
      </c>
      <c r="L134" s="89">
        <f t="shared" si="55"/>
        <v>0</v>
      </c>
      <c r="M134" s="89">
        <f t="shared" si="55"/>
        <v>0</v>
      </c>
      <c r="N134" s="89">
        <f t="shared" si="55"/>
        <v>0</v>
      </c>
      <c r="O134" s="89">
        <f t="shared" si="55"/>
        <v>0</v>
      </c>
    </row>
    <row r="135" spans="1:15" ht="15">
      <c r="A135" s="81"/>
      <c r="B135" s="79" t="s">
        <v>149</v>
      </c>
      <c r="C135" s="197">
        <f>Unchahar!C135</f>
        <v>0</v>
      </c>
      <c r="J135" s="83">
        <f>J134+J133</f>
        <v>7120.6548062015199</v>
      </c>
      <c r="K135" s="83">
        <f t="shared" ref="K135:O136" si="56">K134+K133</f>
        <v>8238.4834330833546</v>
      </c>
      <c r="L135" s="83">
        <f t="shared" si="56"/>
        <v>8472.7658406789615</v>
      </c>
      <c r="M135" s="83">
        <f t="shared" si="56"/>
        <v>8047.3159264598016</v>
      </c>
      <c r="N135" s="83">
        <f t="shared" si="56"/>
        <v>7696.9828351849956</v>
      </c>
      <c r="O135" s="83">
        <f t="shared" si="56"/>
        <v>8064.3024317281806</v>
      </c>
    </row>
    <row r="136" spans="1:15" ht="15">
      <c r="A136" s="84"/>
      <c r="B136" s="84"/>
      <c r="C136" s="69">
        <f>Unchahar!C136</f>
        <v>0</v>
      </c>
      <c r="J136" s="83">
        <f>J135+J134</f>
        <v>7120.6548062015199</v>
      </c>
      <c r="K136" s="83">
        <f t="shared" si="56"/>
        <v>8238.4834330833546</v>
      </c>
      <c r="L136" s="83">
        <f t="shared" si="56"/>
        <v>8472.7658406789615</v>
      </c>
      <c r="M136" s="83">
        <f t="shared" si="56"/>
        <v>8047.3159264598016</v>
      </c>
      <c r="N136" s="83">
        <f t="shared" si="56"/>
        <v>7696.9828351849956</v>
      </c>
      <c r="O136" s="83">
        <f t="shared" si="56"/>
        <v>8064.3024317281806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7">J135/J7</f>
        <v>16.981028798801709</v>
      </c>
      <c r="K139" s="93">
        <f t="shared" si="57"/>
        <v>19.646778034205411</v>
      </c>
      <c r="L139" s="93">
        <f t="shared" si="57"/>
        <v>20.205484560319942</v>
      </c>
      <c r="M139" s="93">
        <f t="shared" si="57"/>
        <v>19.19089005427659</v>
      </c>
      <c r="N139" s="93">
        <f t="shared" si="57"/>
        <v>18.355430890193873</v>
      </c>
      <c r="O139" s="93">
        <f t="shared" si="57"/>
        <v>19.231398735430762</v>
      </c>
    </row>
    <row r="140" spans="1:15">
      <c r="J140" s="161"/>
      <c r="K140" s="162"/>
      <c r="L140" s="162"/>
      <c r="M140" s="162"/>
      <c r="N140" s="161">
        <f>N29/10/N7</f>
        <v>4.4737630982758209E-2</v>
      </c>
      <c r="O140" s="93"/>
    </row>
    <row r="143" spans="1:15" ht="15.75">
      <c r="A143" s="140" t="s">
        <v>160</v>
      </c>
      <c r="B143" s="141" t="s">
        <v>161</v>
      </c>
      <c r="C143" s="142">
        <v>64.824907899999999</v>
      </c>
      <c r="D143" s="142">
        <v>58.556370000000001</v>
      </c>
      <c r="E143" s="142">
        <v>74.172259999999994</v>
      </c>
      <c r="F143" s="142">
        <v>66.348609999999994</v>
      </c>
      <c r="G143" s="142">
        <v>56.30124</v>
      </c>
      <c r="H143" s="142">
        <v>97.028819399999989</v>
      </c>
    </row>
    <row r="144" spans="1:15" ht="15.75">
      <c r="A144" s="140" t="s">
        <v>162</v>
      </c>
      <c r="B144" s="141" t="s">
        <v>163</v>
      </c>
      <c r="C144" s="142">
        <v>72.462370000000007</v>
      </c>
      <c r="D144" s="142">
        <v>223.53509</v>
      </c>
      <c r="E144" s="142">
        <v>55.969880000000003</v>
      </c>
      <c r="F144" s="142">
        <v>-35.892763299999999</v>
      </c>
      <c r="G144" s="142">
        <v>34.153550000000003</v>
      </c>
      <c r="H144" s="142">
        <v>59.039740000000002</v>
      </c>
    </row>
    <row r="145" spans="1:8" ht="15.75">
      <c r="A145" s="140" t="s">
        <v>164</v>
      </c>
      <c r="B145" s="141" t="s">
        <v>165</v>
      </c>
      <c r="C145" s="142">
        <v>0</v>
      </c>
      <c r="D145" s="142">
        <v>0</v>
      </c>
      <c r="E145" s="142">
        <v>0</v>
      </c>
      <c r="F145" s="142">
        <v>0</v>
      </c>
      <c r="G145" s="142">
        <v>0</v>
      </c>
      <c r="H145" s="142">
        <v>0.23458999999999999</v>
      </c>
    </row>
    <row r="146" spans="1:8" ht="15.75">
      <c r="A146" s="140" t="s">
        <v>166</v>
      </c>
      <c r="B146" s="141" t="s">
        <v>167</v>
      </c>
      <c r="C146" s="142">
        <v>23.926660200000001</v>
      </c>
      <c r="D146" s="142">
        <v>31.915183800000005</v>
      </c>
      <c r="E146" s="142">
        <v>24.508875199999999</v>
      </c>
      <c r="F146" s="142">
        <v>21.727898100000001</v>
      </c>
      <c r="G146" s="142">
        <v>15.889377899999999</v>
      </c>
      <c r="H146" s="142">
        <v>5.5333348999999998</v>
      </c>
    </row>
    <row r="147" spans="1:8" ht="15.75">
      <c r="A147" s="140" t="s">
        <v>168</v>
      </c>
      <c r="B147" s="141" t="s">
        <v>169</v>
      </c>
      <c r="C147" s="142">
        <v>85.299465399999988</v>
      </c>
      <c r="D147" s="142">
        <v>92.489944200000025</v>
      </c>
      <c r="E147" s="142">
        <v>95.028719100000004</v>
      </c>
      <c r="F147" s="142">
        <v>88.905543499999993</v>
      </c>
      <c r="G147" s="142">
        <v>92.1233541</v>
      </c>
      <c r="H147" s="142">
        <v>80.592275500000014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2.5036900000000002</v>
      </c>
      <c r="H148" s="142">
        <v>47.68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3.3854220000000002</v>
      </c>
      <c r="D151" s="142">
        <v>4.8894833000000002</v>
      </c>
      <c r="E151" s="142">
        <v>3.1648795000000001</v>
      </c>
      <c r="F151" s="142">
        <v>1.7490135</v>
      </c>
      <c r="G151" s="142">
        <v>1.3472685999999998</v>
      </c>
      <c r="H151" s="142">
        <v>0.71711919999999996</v>
      </c>
    </row>
    <row r="152" spans="1:8" ht="15.75">
      <c r="A152" s="140" t="s">
        <v>178</v>
      </c>
      <c r="B152" s="141" t="s">
        <v>179</v>
      </c>
      <c r="C152" s="142">
        <v>59.72490160000001</v>
      </c>
      <c r="D152" s="142">
        <v>13.750365899999963</v>
      </c>
      <c r="E152" s="142">
        <v>19.522738399999952</v>
      </c>
      <c r="F152" s="142">
        <v>17.779849900000016</v>
      </c>
      <c r="G152" s="142">
        <v>51.824180699999999</v>
      </c>
      <c r="H152" s="142">
        <v>-18.105230200000051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2"/>
  <sheetViews>
    <sheetView workbookViewId="0">
      <selection activeCell="I14" sqref="I14"/>
    </sheetView>
  </sheetViews>
  <sheetFormatPr defaultColWidth="8.85546875" defaultRowHeight="14.25"/>
  <cols>
    <col min="1" max="1" width="9" style="1" bestFit="1" customWidth="1"/>
    <col min="2" max="2" width="36.7109375" style="1" customWidth="1"/>
    <col min="3" max="7" width="10.42578125" style="1" customWidth="1"/>
    <col min="8" max="8" width="8.42578125" style="1" bestFit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180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260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663.36</v>
      </c>
      <c r="K7" s="1">
        <f t="shared" ref="K7:O7" si="0">D72</f>
        <v>663.36</v>
      </c>
      <c r="L7" s="1">
        <f t="shared" si="0"/>
        <v>663.36</v>
      </c>
      <c r="M7" s="1">
        <f t="shared" si="0"/>
        <v>663.36</v>
      </c>
      <c r="N7" s="1">
        <f t="shared" si="0"/>
        <v>663.36</v>
      </c>
      <c r="O7" s="1">
        <f t="shared" si="0"/>
        <v>663.36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8">
        <v>1764.4137894999997</v>
      </c>
      <c r="D9" s="8">
        <v>947.42516149999994</v>
      </c>
      <c r="E9" s="8">
        <v>1132.6414662000002</v>
      </c>
      <c r="F9" s="8">
        <v>649.0416219</v>
      </c>
      <c r="G9" s="8">
        <v>427.05365069999999</v>
      </c>
      <c r="H9" s="142">
        <v>267.05632829999996</v>
      </c>
      <c r="J9" s="49">
        <f t="shared" ref="J9:O13" si="1">C9*J$7/J$72</f>
        <v>1764.4137894999999</v>
      </c>
      <c r="K9" s="49">
        <f t="shared" si="1"/>
        <v>947.42516149999994</v>
      </c>
      <c r="L9" s="49">
        <f t="shared" si="1"/>
        <v>1132.6414662000002</v>
      </c>
      <c r="M9" s="49">
        <f t="shared" si="1"/>
        <v>649.0416219</v>
      </c>
      <c r="N9" s="49">
        <f t="shared" si="1"/>
        <v>427.05365069999999</v>
      </c>
      <c r="O9" s="49">
        <f t="shared" si="1"/>
        <v>267.05632829999996</v>
      </c>
    </row>
    <row r="10" spans="1:15" ht="15.75">
      <c r="A10" s="6">
        <v>2</v>
      </c>
      <c r="B10" s="7" t="s">
        <v>82</v>
      </c>
      <c r="C10" s="8">
        <v>1851.3862868000001</v>
      </c>
      <c r="D10" s="8">
        <v>865.6710392</v>
      </c>
      <c r="E10" s="8">
        <v>1358.9842240999999</v>
      </c>
      <c r="F10" s="8">
        <v>1178.3947748999999</v>
      </c>
      <c r="G10" s="8">
        <v>1057.4915563</v>
      </c>
      <c r="H10" s="142">
        <v>839.76240409999991</v>
      </c>
      <c r="J10" s="49">
        <f t="shared" si="1"/>
        <v>1851.3862867999999</v>
      </c>
      <c r="K10" s="49">
        <f t="shared" si="1"/>
        <v>865.6710392</v>
      </c>
      <c r="L10" s="49">
        <f t="shared" si="1"/>
        <v>1358.9842240999999</v>
      </c>
      <c r="M10" s="49">
        <f t="shared" si="1"/>
        <v>1178.3947748999999</v>
      </c>
      <c r="N10" s="49">
        <f t="shared" si="1"/>
        <v>1057.4915563</v>
      </c>
      <c r="O10" s="49">
        <f t="shared" si="1"/>
        <v>839.76240409999991</v>
      </c>
    </row>
    <row r="11" spans="1:15" ht="15.75">
      <c r="A11" s="6">
        <v>3</v>
      </c>
      <c r="B11" s="7" t="s">
        <v>83</v>
      </c>
      <c r="C11" s="8">
        <v>145.20273</v>
      </c>
      <c r="D11" s="8">
        <v>158.21682999999999</v>
      </c>
      <c r="E11" s="8">
        <v>159.29918069999999</v>
      </c>
      <c r="F11" s="8">
        <v>159.5378</v>
      </c>
      <c r="G11" s="8">
        <v>167.51442</v>
      </c>
      <c r="H11" s="142">
        <v>153.02341000000001</v>
      </c>
      <c r="J11" s="49">
        <f t="shared" si="1"/>
        <v>145.20273</v>
      </c>
      <c r="K11" s="49">
        <f t="shared" si="1"/>
        <v>158.21682999999999</v>
      </c>
      <c r="L11" s="49">
        <f t="shared" si="1"/>
        <v>159.29918069999999</v>
      </c>
      <c r="M11" s="49">
        <f t="shared" si="1"/>
        <v>159.5378</v>
      </c>
      <c r="N11" s="49">
        <f t="shared" si="1"/>
        <v>167.51442</v>
      </c>
      <c r="O11" s="49">
        <f t="shared" si="1"/>
        <v>153.02341000000001</v>
      </c>
    </row>
    <row r="12" spans="1:15" ht="15.75">
      <c r="A12" s="6">
        <v>4</v>
      </c>
      <c r="B12" s="7" t="s">
        <v>84</v>
      </c>
      <c r="C12" s="8">
        <v>681.95221890000005</v>
      </c>
      <c r="D12" s="8">
        <v>729.28900650000003</v>
      </c>
      <c r="E12" s="8">
        <v>859.98650950000001</v>
      </c>
      <c r="F12" s="8">
        <v>1014.1601754</v>
      </c>
      <c r="G12" s="8">
        <v>1096.1122940999999</v>
      </c>
      <c r="H12" s="142">
        <v>1277.9094115</v>
      </c>
      <c r="J12" s="49">
        <f t="shared" si="1"/>
        <v>681.95221890000005</v>
      </c>
      <c r="K12" s="49">
        <f t="shared" si="1"/>
        <v>729.28900650000003</v>
      </c>
      <c r="L12" s="49">
        <f t="shared" si="1"/>
        <v>859.98650950000001</v>
      </c>
      <c r="M12" s="49">
        <f t="shared" si="1"/>
        <v>1014.1601754</v>
      </c>
      <c r="N12" s="49">
        <f t="shared" si="1"/>
        <v>1096.1122940999999</v>
      </c>
      <c r="O12" s="49">
        <f t="shared" si="1"/>
        <v>1277.9094115</v>
      </c>
    </row>
    <row r="13" spans="1:15" ht="15.75">
      <c r="A13" s="6">
        <v>5</v>
      </c>
      <c r="B13" s="7" t="s">
        <v>85</v>
      </c>
      <c r="C13" s="8">
        <v>145.25014999999999</v>
      </c>
      <c r="D13" s="9">
        <v>110.03458999999999</v>
      </c>
      <c r="E13" s="9">
        <v>112.55674999999999</v>
      </c>
      <c r="F13" s="9">
        <v>116.34786</v>
      </c>
      <c r="G13" s="9">
        <v>114.80764000000001</v>
      </c>
      <c r="H13" s="150">
        <v>117.43711</v>
      </c>
      <c r="J13" s="49">
        <f t="shared" si="1"/>
        <v>145.25014999999999</v>
      </c>
      <c r="K13" s="49">
        <f t="shared" si="1"/>
        <v>110.03458999999999</v>
      </c>
      <c r="L13" s="49">
        <f t="shared" si="1"/>
        <v>112.55674999999999</v>
      </c>
      <c r="M13" s="49">
        <f t="shared" si="1"/>
        <v>116.34785999999998</v>
      </c>
      <c r="N13" s="49">
        <f t="shared" si="1"/>
        <v>114.80763999999999</v>
      </c>
      <c r="O13" s="49">
        <f t="shared" si="1"/>
        <v>117.43710999999999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>
        <v>2.7040000000000002</v>
      </c>
      <c r="D15" s="8">
        <v>2.9765999999999999</v>
      </c>
      <c r="E15" s="8">
        <v>3.2343299999999999</v>
      </c>
      <c r="F15" s="8">
        <v>3.3960599999999999</v>
      </c>
      <c r="G15" s="8">
        <v>3.6164100000000001</v>
      </c>
      <c r="H15" s="142">
        <v>4.0657500000000004</v>
      </c>
      <c r="J15" s="49">
        <f t="shared" ref="J15:J23" si="2">C15*J$7/J$72</f>
        <v>2.7040000000000002</v>
      </c>
      <c r="K15" s="49">
        <f t="shared" ref="K15:K23" si="3">D15*K$7/K$72</f>
        <v>2.9765999999999999</v>
      </c>
      <c r="L15" s="49">
        <f t="shared" ref="L15:L23" si="4">E15*L$7/L$72</f>
        <v>3.2343299999999999</v>
      </c>
      <c r="M15" s="49">
        <f t="shared" ref="M15:M23" si="5">F15*M$7/M$72</f>
        <v>3.3960599999999999</v>
      </c>
      <c r="N15" s="49">
        <f t="shared" ref="N15:N23" si="6">G15*N$7/N$72</f>
        <v>3.6164100000000001</v>
      </c>
      <c r="O15" s="49">
        <f t="shared" ref="O15:O23" si="7">H15*O$7/O$72</f>
        <v>4.0657500000000004</v>
      </c>
    </row>
    <row r="16" spans="1:15" ht="15.75">
      <c r="A16" s="10">
        <v>6.2</v>
      </c>
      <c r="B16" s="7" t="s">
        <v>88</v>
      </c>
      <c r="C16" s="8">
        <v>179.57830999999999</v>
      </c>
      <c r="D16" s="8">
        <v>135.62370000000001</v>
      </c>
      <c r="E16" s="8">
        <v>158.57592</v>
      </c>
      <c r="F16" s="8">
        <v>127.69204000000001</v>
      </c>
      <c r="G16" s="8">
        <v>96.073629999999994</v>
      </c>
      <c r="H16" s="142">
        <v>175.32531</v>
      </c>
      <c r="J16" s="49">
        <f t="shared" si="2"/>
        <v>179.57830999999999</v>
      </c>
      <c r="K16" s="49">
        <f t="shared" si="3"/>
        <v>135.62370000000001</v>
      </c>
      <c r="L16" s="49">
        <f t="shared" si="4"/>
        <v>158.57592</v>
      </c>
      <c r="M16" s="49">
        <f t="shared" si="5"/>
        <v>127.69204000000001</v>
      </c>
      <c r="N16" s="49">
        <f t="shared" si="6"/>
        <v>96.073629999999994</v>
      </c>
      <c r="O16" s="49">
        <f t="shared" si="7"/>
        <v>175.32531</v>
      </c>
    </row>
    <row r="17" spans="1:15" ht="15.75">
      <c r="A17" s="10">
        <v>6.3</v>
      </c>
      <c r="B17" s="7" t="s">
        <v>89</v>
      </c>
      <c r="C17" s="8">
        <v>191.19843329999998</v>
      </c>
      <c r="D17" s="8">
        <v>195.34619550000002</v>
      </c>
      <c r="E17" s="8">
        <v>182.05431199999998</v>
      </c>
      <c r="F17" s="8">
        <v>178.9606794</v>
      </c>
      <c r="G17" s="8">
        <v>132.5982152</v>
      </c>
      <c r="H17" s="142">
        <v>119.51194890000001</v>
      </c>
      <c r="J17" s="49">
        <f t="shared" si="2"/>
        <v>191.19843329999998</v>
      </c>
      <c r="K17" s="49">
        <f t="shared" si="3"/>
        <v>195.34619550000002</v>
      </c>
      <c r="L17" s="49">
        <f t="shared" si="4"/>
        <v>182.05431199999998</v>
      </c>
      <c r="M17" s="49">
        <f t="shared" si="5"/>
        <v>178.9606794</v>
      </c>
      <c r="N17" s="49">
        <f t="shared" si="6"/>
        <v>132.5982152</v>
      </c>
      <c r="O17" s="49">
        <f t="shared" si="7"/>
        <v>119.51194890000002</v>
      </c>
    </row>
    <row r="18" spans="1:15" ht="15.75">
      <c r="A18" s="10">
        <v>6.4</v>
      </c>
      <c r="B18" s="7" t="s">
        <v>90</v>
      </c>
      <c r="C18" s="8">
        <v>38.175941999999999</v>
      </c>
      <c r="D18" s="8">
        <v>29.913616800000003</v>
      </c>
      <c r="E18" s="8">
        <v>22.960509999999999</v>
      </c>
      <c r="F18" s="8">
        <v>46.296026400000009</v>
      </c>
      <c r="G18" s="8">
        <v>41.60322</v>
      </c>
      <c r="H18" s="142">
        <v>38.227586600000002</v>
      </c>
      <c r="J18" s="49">
        <f t="shared" si="2"/>
        <v>38.175941999999999</v>
      </c>
      <c r="K18" s="49">
        <f t="shared" si="3"/>
        <v>29.913616800000003</v>
      </c>
      <c r="L18" s="49">
        <f t="shared" si="4"/>
        <v>22.960509999999999</v>
      </c>
      <c r="M18" s="49">
        <f t="shared" si="5"/>
        <v>46.296026400000009</v>
      </c>
      <c r="N18" s="49">
        <f t="shared" si="6"/>
        <v>41.60322</v>
      </c>
      <c r="O18" s="49">
        <f t="shared" si="7"/>
        <v>38.227586600000002</v>
      </c>
    </row>
    <row r="19" spans="1:15" s="14" customFormat="1" ht="15.75">
      <c r="A19" s="11">
        <v>6.5</v>
      </c>
      <c r="B19" s="12" t="s">
        <v>91</v>
      </c>
      <c r="C19" s="13">
        <v>7.5026200000000003</v>
      </c>
      <c r="D19" s="13">
        <v>4.4357199999999999</v>
      </c>
      <c r="E19" s="13">
        <v>11.222569999999999</v>
      </c>
      <c r="F19" s="13">
        <v>6.3555099999999998</v>
      </c>
      <c r="G19" s="13">
        <v>3.6709700000000001</v>
      </c>
      <c r="H19" s="142">
        <v>3.0008699999999999</v>
      </c>
      <c r="J19" s="49">
        <f t="shared" si="2"/>
        <v>7.5026199999999994</v>
      </c>
      <c r="K19" s="49">
        <f t="shared" si="3"/>
        <v>4.4357199999999999</v>
      </c>
      <c r="L19" s="49">
        <f t="shared" si="4"/>
        <v>11.222569999999999</v>
      </c>
      <c r="M19" s="49">
        <f t="shared" si="5"/>
        <v>6.3555099999999998</v>
      </c>
      <c r="N19" s="49">
        <f t="shared" si="6"/>
        <v>3.6709700000000001</v>
      </c>
      <c r="O19" s="49">
        <f t="shared" si="7"/>
        <v>3.0008699999999999</v>
      </c>
    </row>
    <row r="20" spans="1:15" ht="15.75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8">
        <v>9.3206900000000008</v>
      </c>
      <c r="D22" s="8">
        <v>8.1046399999999998</v>
      </c>
      <c r="E22" s="8">
        <v>14.23845</v>
      </c>
      <c r="F22" s="8">
        <v>14.92839</v>
      </c>
      <c r="G22" s="8">
        <v>13.64226</v>
      </c>
      <c r="H22" s="142">
        <v>12.079890800000001</v>
      </c>
      <c r="J22" s="49">
        <f t="shared" si="2"/>
        <v>9.3206900000000008</v>
      </c>
      <c r="K22" s="49">
        <f t="shared" si="3"/>
        <v>8.1046399999999998</v>
      </c>
      <c r="L22" s="49">
        <f t="shared" si="4"/>
        <v>14.23845</v>
      </c>
      <c r="M22" s="49">
        <f t="shared" si="5"/>
        <v>14.92839</v>
      </c>
      <c r="N22" s="49">
        <f t="shared" si="6"/>
        <v>13.64226</v>
      </c>
      <c r="O22" s="49">
        <f t="shared" si="7"/>
        <v>12.079890800000001</v>
      </c>
    </row>
    <row r="23" spans="1:15" ht="15.75">
      <c r="A23" s="10">
        <v>6.9</v>
      </c>
      <c r="B23" s="7" t="s">
        <v>95</v>
      </c>
      <c r="C23" s="8">
        <v>26.534400000000002</v>
      </c>
      <c r="D23" s="8">
        <v>29.187840000000001</v>
      </c>
      <c r="E23" s="8">
        <v>29.187840000000001</v>
      </c>
      <c r="F23" s="8">
        <v>29.187840000000001</v>
      </c>
      <c r="G23" s="8">
        <v>29.187999999999999</v>
      </c>
      <c r="H23" s="142">
        <v>29.187999999999999</v>
      </c>
      <c r="J23" s="49">
        <f t="shared" si="2"/>
        <v>26.534400000000002</v>
      </c>
      <c r="K23" s="49">
        <f t="shared" si="3"/>
        <v>29.187840000000005</v>
      </c>
      <c r="L23" s="49">
        <f t="shared" si="4"/>
        <v>29.187840000000005</v>
      </c>
      <c r="M23" s="49">
        <f t="shared" si="5"/>
        <v>29.187840000000005</v>
      </c>
      <c r="N23" s="49">
        <f t="shared" si="6"/>
        <v>29.187999999999999</v>
      </c>
      <c r="O23" s="49">
        <f t="shared" si="7"/>
        <v>29.187999999999999</v>
      </c>
    </row>
    <row r="24" spans="1:15" ht="15.75">
      <c r="A24" s="10"/>
      <c r="B24" s="7" t="s">
        <v>96</v>
      </c>
      <c r="C24" s="20">
        <v>455.01439529999999</v>
      </c>
      <c r="D24" s="20">
        <v>405.58831230000004</v>
      </c>
      <c r="E24" s="20">
        <v>421.47393199999999</v>
      </c>
      <c r="F24" s="20">
        <v>406.81654579999997</v>
      </c>
      <c r="G24" s="20">
        <v>320.39270520000002</v>
      </c>
      <c r="H24" s="146">
        <f t="shared" ref="H24" si="8">+SUM(H15:H23)</f>
        <v>381.39935630000002</v>
      </c>
      <c r="J24" s="15">
        <f t="shared" ref="J24:O24" si="9">SUM(J15:J23)</f>
        <v>455.01439529999999</v>
      </c>
      <c r="K24" s="15">
        <f t="shared" si="9"/>
        <v>405.58831230000004</v>
      </c>
      <c r="L24" s="15">
        <f t="shared" si="9"/>
        <v>421.47393199999999</v>
      </c>
      <c r="M24" s="15">
        <f t="shared" si="9"/>
        <v>406.81654579999997</v>
      </c>
      <c r="N24" s="15">
        <f t="shared" si="9"/>
        <v>320.39270520000002</v>
      </c>
      <c r="O24" s="15">
        <f t="shared" si="9"/>
        <v>381.39935630000002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>
        <v>2631.1630153000001</v>
      </c>
      <c r="D26" s="8">
        <v>2678.5075268999999</v>
      </c>
      <c r="E26" s="8">
        <v>2743.1371530000001</v>
      </c>
      <c r="F26" s="8">
        <v>2667.9982664999998</v>
      </c>
      <c r="G26" s="8">
        <v>2913.9598612</v>
      </c>
      <c r="H26" s="142">
        <v>2961.8516472999995</v>
      </c>
      <c r="J26" s="49">
        <f t="shared" ref="J26:O30" si="10">C26*J$5/J$71</f>
        <v>2631.1630153000001</v>
      </c>
      <c r="K26" s="49">
        <f t="shared" si="10"/>
        <v>2678.5075268999999</v>
      </c>
      <c r="L26" s="49">
        <f t="shared" si="10"/>
        <v>2743.1371530000001</v>
      </c>
      <c r="M26" s="49">
        <f t="shared" si="10"/>
        <v>2667.9982664999998</v>
      </c>
      <c r="N26" s="49">
        <f t="shared" si="10"/>
        <v>2913.9598612</v>
      </c>
      <c r="O26" s="49">
        <f t="shared" si="10"/>
        <v>2961.8516472999995</v>
      </c>
    </row>
    <row r="27" spans="1:15" ht="15.75">
      <c r="A27" s="10" t="s">
        <v>100</v>
      </c>
      <c r="B27" s="7" t="s">
        <v>101</v>
      </c>
      <c r="C27" s="8">
        <v>15.532109999999999</v>
      </c>
      <c r="D27" s="8">
        <v>702.13413719999994</v>
      </c>
      <c r="E27" s="8">
        <v>234.35609589999999</v>
      </c>
      <c r="F27" s="8">
        <v>231.76031</v>
      </c>
      <c r="G27" s="8">
        <v>202.36266899999998</v>
      </c>
      <c r="H27" s="142">
        <v>130.88108099999999</v>
      </c>
      <c r="J27" s="49">
        <f t="shared" si="10"/>
        <v>15.532109999999999</v>
      </c>
      <c r="K27" s="49">
        <f t="shared" si="10"/>
        <v>702.13413719999994</v>
      </c>
      <c r="L27" s="49">
        <f t="shared" si="10"/>
        <v>234.35609589999999</v>
      </c>
      <c r="M27" s="49">
        <f t="shared" si="10"/>
        <v>231.76031</v>
      </c>
      <c r="N27" s="49">
        <f t="shared" si="10"/>
        <v>202.36266899999998</v>
      </c>
      <c r="O27" s="49">
        <f t="shared" si="10"/>
        <v>130.88108099999999</v>
      </c>
    </row>
    <row r="28" spans="1:15" ht="15.75">
      <c r="A28" s="10" t="s">
        <v>102</v>
      </c>
      <c r="B28" s="7" t="s">
        <v>103</v>
      </c>
      <c r="C28" s="8">
        <v>100.62173619999999</v>
      </c>
      <c r="D28" s="8">
        <v>41.068530299999999</v>
      </c>
      <c r="E28" s="8">
        <v>-16.970663999999999</v>
      </c>
      <c r="F28" s="8">
        <v>-9.6141465000000004</v>
      </c>
      <c r="G28" s="8">
        <v>500.22446119999995</v>
      </c>
      <c r="H28" s="142">
        <v>128.0582464</v>
      </c>
      <c r="J28" s="49">
        <f t="shared" si="10"/>
        <v>100.62173619999999</v>
      </c>
      <c r="K28" s="49">
        <f t="shared" si="10"/>
        <v>41.068530299999999</v>
      </c>
      <c r="L28" s="49">
        <f t="shared" si="10"/>
        <v>-16.970663999999999</v>
      </c>
      <c r="M28" s="49">
        <f t="shared" si="10"/>
        <v>-9.6141465000000004</v>
      </c>
      <c r="N28" s="49">
        <f t="shared" si="10"/>
        <v>500.22446119999995</v>
      </c>
      <c r="O28" s="49">
        <f t="shared" si="10"/>
        <v>128.0582464</v>
      </c>
    </row>
    <row r="29" spans="1:15" ht="15.75">
      <c r="A29" s="10" t="s">
        <v>104</v>
      </c>
      <c r="B29" s="7" t="s">
        <v>105</v>
      </c>
      <c r="C29" s="8">
        <v>199.4372414</v>
      </c>
      <c r="D29" s="8">
        <v>224.0677795</v>
      </c>
      <c r="E29" s="8">
        <v>221.11964800000001</v>
      </c>
      <c r="F29" s="8">
        <v>214.9488968</v>
      </c>
      <c r="G29" s="8">
        <v>198.8937664</v>
      </c>
      <c r="H29" s="142">
        <v>185.00783769999998</v>
      </c>
      <c r="J29" s="49">
        <f t="shared" si="10"/>
        <v>199.4372414</v>
      </c>
      <c r="K29" s="49">
        <f t="shared" si="10"/>
        <v>224.0677795</v>
      </c>
      <c r="L29" s="49">
        <f t="shared" si="10"/>
        <v>221.11964800000001</v>
      </c>
      <c r="M29" s="49">
        <f t="shared" si="10"/>
        <v>214.9488968</v>
      </c>
      <c r="N29" s="49">
        <f t="shared" si="10"/>
        <v>198.8937664</v>
      </c>
      <c r="O29" s="49">
        <f t="shared" si="10"/>
        <v>185.00783769999998</v>
      </c>
    </row>
    <row r="30" spans="1:15" ht="15.75">
      <c r="A30" s="10" t="s">
        <v>106</v>
      </c>
      <c r="B30" s="7" t="s">
        <v>107</v>
      </c>
      <c r="C30" s="8">
        <v>319.9321486</v>
      </c>
      <c r="D30" s="8">
        <v>314.37601510000002</v>
      </c>
      <c r="E30" s="8">
        <v>308.66881369999999</v>
      </c>
      <c r="F30" s="8">
        <v>280.54176289999998</v>
      </c>
      <c r="G30" s="8">
        <v>387.04087759999999</v>
      </c>
      <c r="H30" s="142">
        <v>283.49989420000003</v>
      </c>
      <c r="J30" s="49">
        <f t="shared" si="10"/>
        <v>319.9321486</v>
      </c>
      <c r="K30" s="49">
        <f t="shared" si="10"/>
        <v>314.37601510000002</v>
      </c>
      <c r="L30" s="49">
        <f t="shared" si="10"/>
        <v>308.66881369999999</v>
      </c>
      <c r="M30" s="49">
        <f t="shared" si="10"/>
        <v>280.54176289999998</v>
      </c>
      <c r="N30" s="49">
        <f t="shared" si="10"/>
        <v>387.04087759999999</v>
      </c>
      <c r="O30" s="49">
        <f t="shared" si="10"/>
        <v>283.49989420000003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>
        <v>3.5922499999999999</v>
      </c>
      <c r="D33" s="8">
        <v>5.6902299999999997</v>
      </c>
      <c r="E33" s="8">
        <v>6.0883900000000004</v>
      </c>
      <c r="F33" s="8">
        <v>8.2182300000000001</v>
      </c>
      <c r="G33" s="8">
        <v>0</v>
      </c>
      <c r="H33" s="142">
        <v>-1.2279999999999999E-2</v>
      </c>
      <c r="J33" s="49">
        <f t="shared" ref="J33:O37" si="11">C33*J$5/J$71</f>
        <v>3.5922499999999999</v>
      </c>
      <c r="K33" s="49">
        <f t="shared" si="11"/>
        <v>5.6902299999999997</v>
      </c>
      <c r="L33" s="49">
        <f t="shared" si="11"/>
        <v>6.0883900000000004</v>
      </c>
      <c r="M33" s="49">
        <f t="shared" si="11"/>
        <v>8.2182300000000001</v>
      </c>
      <c r="N33" s="49">
        <f t="shared" si="11"/>
        <v>0</v>
      </c>
      <c r="O33" s="49">
        <f t="shared" si="11"/>
        <v>-1.2279999999999999E-2</v>
      </c>
    </row>
    <row r="34" spans="1:15" ht="25.5">
      <c r="A34" s="10" t="s">
        <v>111</v>
      </c>
      <c r="B34" s="7" t="s">
        <v>112</v>
      </c>
      <c r="C34" s="8">
        <v>262.24989570000002</v>
      </c>
      <c r="D34" s="8">
        <v>246.89110060000002</v>
      </c>
      <c r="E34" s="8">
        <v>242.72872240000001</v>
      </c>
      <c r="F34" s="8">
        <v>322.5895946</v>
      </c>
      <c r="G34" s="8">
        <v>102.9869724</v>
      </c>
      <c r="H34" s="142">
        <v>197.27976559999999</v>
      </c>
      <c r="J34" s="49">
        <f t="shared" si="11"/>
        <v>262.24989570000002</v>
      </c>
      <c r="K34" s="49">
        <f t="shared" si="11"/>
        <v>246.89110060000002</v>
      </c>
      <c r="L34" s="49">
        <f t="shared" si="11"/>
        <v>242.72872240000001</v>
      </c>
      <c r="M34" s="49">
        <f t="shared" si="11"/>
        <v>322.5895946</v>
      </c>
      <c r="N34" s="49">
        <f t="shared" si="11"/>
        <v>102.9869724</v>
      </c>
      <c r="O34" s="49">
        <f t="shared" si="11"/>
        <v>197.27976559999999</v>
      </c>
    </row>
    <row r="35" spans="1:15" ht="15.75">
      <c r="A35" s="10" t="s">
        <v>113</v>
      </c>
      <c r="B35" s="7" t="s">
        <v>114</v>
      </c>
      <c r="C35" s="8">
        <v>20.480550000000001</v>
      </c>
      <c r="D35" s="8">
        <v>54.110773200000004</v>
      </c>
      <c r="E35" s="8">
        <v>48.50808</v>
      </c>
      <c r="F35" s="8">
        <v>37.106383000000001</v>
      </c>
      <c r="G35" s="8">
        <v>52.046760999999996</v>
      </c>
      <c r="H35" s="142">
        <v>25.759730000000001</v>
      </c>
      <c r="J35" s="49">
        <f t="shared" si="11"/>
        <v>20.480550000000001</v>
      </c>
      <c r="K35" s="49">
        <f t="shared" si="11"/>
        <v>54.110773200000004</v>
      </c>
      <c r="L35" s="49">
        <f t="shared" si="11"/>
        <v>48.50808</v>
      </c>
      <c r="M35" s="49">
        <f t="shared" si="11"/>
        <v>37.106383000000001</v>
      </c>
      <c r="N35" s="49">
        <f t="shared" si="11"/>
        <v>52.046760999999996</v>
      </c>
      <c r="O35" s="49">
        <f t="shared" si="11"/>
        <v>25.759730000000001</v>
      </c>
    </row>
    <row r="36" spans="1:15" ht="15.75">
      <c r="A36" s="10" t="s">
        <v>115</v>
      </c>
      <c r="B36" s="7" t="s">
        <v>116</v>
      </c>
      <c r="C36" s="8">
        <v>55.572347199999996</v>
      </c>
      <c r="D36" s="8">
        <v>54.724917300000001</v>
      </c>
      <c r="E36" s="8">
        <v>71.186433600000001</v>
      </c>
      <c r="F36" s="8">
        <v>69.800600000000003</v>
      </c>
      <c r="G36" s="8">
        <v>67.208462999999995</v>
      </c>
      <c r="H36" s="142">
        <v>81.098240000000004</v>
      </c>
      <c r="J36" s="49">
        <f t="shared" si="11"/>
        <v>55.572347199999996</v>
      </c>
      <c r="K36" s="49">
        <f t="shared" si="11"/>
        <v>54.724917300000001</v>
      </c>
      <c r="L36" s="49">
        <f t="shared" si="11"/>
        <v>71.186433600000001</v>
      </c>
      <c r="M36" s="49">
        <f t="shared" si="11"/>
        <v>69.800600000000003</v>
      </c>
      <c r="N36" s="49">
        <f t="shared" si="11"/>
        <v>67.208462999999995</v>
      </c>
      <c r="O36" s="49">
        <f t="shared" si="11"/>
        <v>81.098240000000004</v>
      </c>
    </row>
    <row r="37" spans="1:15" ht="15.75">
      <c r="A37" s="10" t="s">
        <v>117</v>
      </c>
      <c r="B37" s="7" t="s">
        <v>118</v>
      </c>
      <c r="C37" s="8">
        <v>51.934793900000003</v>
      </c>
      <c r="D37" s="8">
        <v>62.253827200000003</v>
      </c>
      <c r="E37" s="8">
        <v>48.096813300000001</v>
      </c>
      <c r="F37" s="8">
        <v>59.724873700000003</v>
      </c>
      <c r="G37" s="8">
        <v>80.869770000000003</v>
      </c>
      <c r="H37" s="142">
        <v>51.751280199999997</v>
      </c>
      <c r="J37" s="49">
        <f t="shared" si="11"/>
        <v>51.934793900000003</v>
      </c>
      <c r="K37" s="49">
        <f t="shared" si="11"/>
        <v>62.253827200000003</v>
      </c>
      <c r="L37" s="49">
        <f t="shared" si="11"/>
        <v>48.096813300000001</v>
      </c>
      <c r="M37" s="49">
        <f t="shared" si="11"/>
        <v>59.724873700000003</v>
      </c>
      <c r="N37" s="49">
        <f t="shared" si="11"/>
        <v>80.869770000000003</v>
      </c>
      <c r="O37" s="49">
        <f t="shared" si="11"/>
        <v>51.751280199999997</v>
      </c>
    </row>
    <row r="38" spans="1:15" ht="15.75">
      <c r="A38" s="10"/>
      <c r="B38" s="7" t="s">
        <v>119</v>
      </c>
      <c r="C38" s="8">
        <v>393.82983680000001</v>
      </c>
      <c r="D38" s="8">
        <v>423.67084829999999</v>
      </c>
      <c r="E38" s="8">
        <v>416.60843929999999</v>
      </c>
      <c r="F38" s="8">
        <v>497.43968129999996</v>
      </c>
      <c r="G38" s="8">
        <v>303.11196639999997</v>
      </c>
      <c r="H38" s="142">
        <f t="shared" ref="H38" si="12">H33+H34+H35+H36+H37</f>
        <v>355.87673580000001</v>
      </c>
      <c r="J38" s="103">
        <f>SUM(J33:J37)</f>
        <v>393.82983680000001</v>
      </c>
      <c r="K38" s="103">
        <f>SUM(K33:K37)</f>
        <v>423.67084829999999</v>
      </c>
      <c r="L38" s="103">
        <f t="shared" ref="L38:O38" si="13">SUM(L33:L37)</f>
        <v>416.60843929999999</v>
      </c>
      <c r="M38" s="103">
        <f t="shared" si="13"/>
        <v>497.43968129999996</v>
      </c>
      <c r="N38" s="103">
        <f t="shared" si="13"/>
        <v>303.11196639999997</v>
      </c>
      <c r="O38" s="103">
        <f t="shared" si="13"/>
        <v>355.87673580000001</v>
      </c>
    </row>
    <row r="39" spans="1:15" ht="15.75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8">
        <v>111.16839470000001</v>
      </c>
      <c r="D40" s="8">
        <v>115.0247272</v>
      </c>
      <c r="E40" s="8">
        <v>40.452432700000003</v>
      </c>
      <c r="F40" s="8">
        <v>36.055251699999999</v>
      </c>
      <c r="G40" s="8">
        <v>0</v>
      </c>
      <c r="H40" s="142">
        <v>0</v>
      </c>
      <c r="J40" s="49">
        <f t="shared" ref="J40:O43" si="14">C40*J$5/J$71</f>
        <v>111.16839470000001</v>
      </c>
      <c r="K40" s="49">
        <f t="shared" si="14"/>
        <v>115.0247272</v>
      </c>
      <c r="L40" s="49">
        <f t="shared" si="14"/>
        <v>40.452432700000003</v>
      </c>
      <c r="M40" s="49">
        <f t="shared" si="14"/>
        <v>36.055251699999999</v>
      </c>
      <c r="N40" s="49">
        <f t="shared" si="14"/>
        <v>0</v>
      </c>
      <c r="O40" s="49">
        <f t="shared" si="14"/>
        <v>0</v>
      </c>
    </row>
    <row r="41" spans="1:15" ht="15.75">
      <c r="A41" s="10">
        <v>7.4</v>
      </c>
      <c r="B41" s="7" t="s">
        <v>121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142">
        <v>0</v>
      </c>
      <c r="J41" s="49">
        <f t="shared" si="14"/>
        <v>0</v>
      </c>
      <c r="K41" s="49">
        <f t="shared" si="14"/>
        <v>0</v>
      </c>
      <c r="L41" s="49">
        <f t="shared" si="14"/>
        <v>0</v>
      </c>
      <c r="M41" s="49">
        <f t="shared" si="14"/>
        <v>0</v>
      </c>
      <c r="N41" s="49">
        <f t="shared" si="14"/>
        <v>0</v>
      </c>
      <c r="O41" s="49">
        <f t="shared" si="14"/>
        <v>0</v>
      </c>
    </row>
    <row r="42" spans="1:15" ht="15.75">
      <c r="A42" s="10">
        <v>7.5</v>
      </c>
      <c r="B42" s="7" t="s">
        <v>122</v>
      </c>
      <c r="C42" s="8">
        <v>72.415266799999998</v>
      </c>
      <c r="D42" s="8">
        <v>69.836274299999999</v>
      </c>
      <c r="E42" s="8">
        <v>117.55237480000001</v>
      </c>
      <c r="F42" s="8">
        <v>69.225567699999999</v>
      </c>
      <c r="G42" s="8">
        <v>63.915007099999997</v>
      </c>
      <c r="H42" s="142">
        <v>434.30746360000001</v>
      </c>
      <c r="J42" s="49">
        <f t="shared" si="14"/>
        <v>72.415266799999998</v>
      </c>
      <c r="K42" s="49">
        <f t="shared" si="14"/>
        <v>69.836274299999999</v>
      </c>
      <c r="L42" s="49">
        <f t="shared" si="14"/>
        <v>117.55237480000001</v>
      </c>
      <c r="M42" s="49">
        <f t="shared" si="14"/>
        <v>69.225567699999999</v>
      </c>
      <c r="N42" s="49">
        <f t="shared" si="14"/>
        <v>63.915007099999997</v>
      </c>
      <c r="O42" s="49">
        <f t="shared" si="14"/>
        <v>434.30746360000001</v>
      </c>
    </row>
    <row r="43" spans="1:15" ht="15.75">
      <c r="A43" s="10">
        <v>7.6</v>
      </c>
      <c r="B43" s="7" t="s">
        <v>123</v>
      </c>
      <c r="C43" s="8">
        <v>184.63180370000003</v>
      </c>
      <c r="D43" s="8">
        <v>111.35694530000002</v>
      </c>
      <c r="E43" s="8">
        <v>181.50451440000001</v>
      </c>
      <c r="F43" s="8">
        <v>215.7057878</v>
      </c>
      <c r="G43" s="8">
        <v>228.92352300000002</v>
      </c>
      <c r="H43" s="142"/>
      <c r="J43" s="49">
        <f t="shared" si="14"/>
        <v>184.63180370000003</v>
      </c>
      <c r="K43" s="49">
        <f t="shared" si="14"/>
        <v>111.35694530000002</v>
      </c>
      <c r="L43" s="49">
        <f t="shared" si="14"/>
        <v>181.50451440000001</v>
      </c>
      <c r="M43" s="49">
        <f t="shared" si="14"/>
        <v>215.7057878</v>
      </c>
      <c r="N43" s="49">
        <f t="shared" si="14"/>
        <v>228.92352300000002</v>
      </c>
      <c r="O43" s="49">
        <f t="shared" si="14"/>
        <v>0</v>
      </c>
    </row>
    <row r="44" spans="1:15" ht="15.75">
      <c r="A44" s="6"/>
      <c r="B44" s="7" t="s">
        <v>124</v>
      </c>
      <c r="C44" s="20">
        <v>4028.7315534999998</v>
      </c>
      <c r="D44" s="20">
        <v>4680.0427841000001</v>
      </c>
      <c r="E44" s="20">
        <v>4246.4288078</v>
      </c>
      <c r="F44" s="20">
        <v>4204.0613782</v>
      </c>
      <c r="G44" s="20">
        <v>4798.432131900001</v>
      </c>
      <c r="H44" s="146">
        <f t="shared" ref="H44" si="15">H26+H38+H40+H41+H42+H43+H27+H28+H29+H30</f>
        <v>4479.4829059999993</v>
      </c>
      <c r="J44" s="15">
        <f t="shared" ref="J44:O44" si="16">J43+J42+J41+J40+J38+J30+J29+J28+J27+J26</f>
        <v>4028.7315534999998</v>
      </c>
      <c r="K44" s="15">
        <f t="shared" si="16"/>
        <v>4680.0427841000001</v>
      </c>
      <c r="L44" s="15">
        <f t="shared" si="16"/>
        <v>4246.4288078</v>
      </c>
      <c r="M44" s="15">
        <f t="shared" si="16"/>
        <v>4204.0613782</v>
      </c>
      <c r="N44" s="15">
        <f t="shared" si="16"/>
        <v>4798.4321319000001</v>
      </c>
      <c r="O44" s="15">
        <f t="shared" si="16"/>
        <v>4479.4829059999993</v>
      </c>
    </row>
    <row r="45" spans="1:15" ht="15.75">
      <c r="A45" s="6">
        <v>8</v>
      </c>
      <c r="B45" s="7" t="s">
        <v>125</v>
      </c>
      <c r="C45" s="8">
        <v>0</v>
      </c>
      <c r="D45" s="8">
        <v>3.2950552000000002</v>
      </c>
      <c r="E45" s="8">
        <v>14.118009099999998</v>
      </c>
      <c r="F45" s="8">
        <v>17.8350045</v>
      </c>
      <c r="G45" s="8">
        <v>-9.5937000000000001E-3</v>
      </c>
      <c r="H45" s="142">
        <v>0</v>
      </c>
      <c r="J45" s="49">
        <f t="shared" ref="J45:O48" si="17">C45*J$7/J$72</f>
        <v>0</v>
      </c>
      <c r="K45" s="49">
        <f t="shared" si="17"/>
        <v>3.2950552000000006</v>
      </c>
      <c r="L45" s="49">
        <f t="shared" si="17"/>
        <v>14.118009099999998</v>
      </c>
      <c r="M45" s="49">
        <f t="shared" si="17"/>
        <v>17.8350045</v>
      </c>
      <c r="N45" s="49">
        <f t="shared" si="17"/>
        <v>-9.5937000000000001E-3</v>
      </c>
      <c r="O45" s="49">
        <f t="shared" si="17"/>
        <v>0</v>
      </c>
    </row>
    <row r="46" spans="1:15" ht="15.75">
      <c r="A46" s="6">
        <v>9</v>
      </c>
      <c r="B46" s="7" t="s">
        <v>126</v>
      </c>
      <c r="C46" s="8">
        <v>12.63918</v>
      </c>
      <c r="D46" s="8">
        <v>12.153184399999999</v>
      </c>
      <c r="E46" s="8">
        <v>20.885668600000002</v>
      </c>
      <c r="F46" s="8">
        <v>39.111694800000002</v>
      </c>
      <c r="G46" s="8">
        <v>35.728170400000003</v>
      </c>
      <c r="H46" s="142">
        <v>12.2680706</v>
      </c>
      <c r="J46" s="49">
        <f t="shared" si="17"/>
        <v>12.639179999999998</v>
      </c>
      <c r="K46" s="49">
        <f t="shared" si="17"/>
        <v>12.153184399999999</v>
      </c>
      <c r="L46" s="49">
        <f t="shared" si="17"/>
        <v>20.885668600000002</v>
      </c>
      <c r="M46" s="49">
        <f t="shared" si="17"/>
        <v>39.111694800000002</v>
      </c>
      <c r="N46" s="49">
        <f t="shared" si="17"/>
        <v>35.728170400000003</v>
      </c>
      <c r="O46" s="49">
        <f t="shared" si="17"/>
        <v>12.2680706</v>
      </c>
    </row>
    <row r="47" spans="1:15" ht="15.75">
      <c r="A47" s="6">
        <v>10</v>
      </c>
      <c r="B47" s="7" t="s">
        <v>127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142">
        <v>0</v>
      </c>
      <c r="J47" s="49">
        <f t="shared" si="17"/>
        <v>0</v>
      </c>
      <c r="K47" s="49">
        <f t="shared" si="17"/>
        <v>0</v>
      </c>
      <c r="L47" s="49">
        <f t="shared" si="17"/>
        <v>0</v>
      </c>
      <c r="M47" s="49">
        <f t="shared" si="17"/>
        <v>0</v>
      </c>
      <c r="N47" s="49">
        <f t="shared" si="17"/>
        <v>0</v>
      </c>
      <c r="O47" s="49">
        <f t="shared" si="17"/>
        <v>0</v>
      </c>
    </row>
    <row r="48" spans="1:15" ht="15.75">
      <c r="A48" s="6">
        <v>11</v>
      </c>
      <c r="B48" s="7" t="s">
        <v>128</v>
      </c>
      <c r="C48" s="8">
        <f>'CC Expenses'!I50</f>
        <v>1683.4081978421177</v>
      </c>
      <c r="D48" s="8">
        <f>'CC Expenses'!J50</f>
        <v>1700.401770194879</v>
      </c>
      <c r="E48" s="8">
        <f>'CC Expenses'!K50</f>
        <v>1811.2750326639937</v>
      </c>
      <c r="F48" s="8">
        <f>'CC Expenses'!L50</f>
        <v>1863.090626090612</v>
      </c>
      <c r="G48" s="8">
        <f>'CC Expenses'!M50</f>
        <v>1902.7347554983917</v>
      </c>
      <c r="H48" s="142">
        <f>1816.9462601*RAT</f>
        <v>1792.7808748406701</v>
      </c>
      <c r="J48" s="49">
        <f t="shared" si="17"/>
        <v>1683.4081978421175</v>
      </c>
      <c r="K48" s="49">
        <f t="shared" si="17"/>
        <v>1700.401770194879</v>
      </c>
      <c r="L48" s="49">
        <f t="shared" si="17"/>
        <v>1811.2750326639939</v>
      </c>
      <c r="M48" s="49">
        <f t="shared" si="17"/>
        <v>1863.090626090612</v>
      </c>
      <c r="N48" s="49">
        <f t="shared" si="17"/>
        <v>1902.7347554983919</v>
      </c>
      <c r="O48" s="49">
        <f t="shared" si="17"/>
        <v>1792.7808748406701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>
        <v>4.7707800000000002</v>
      </c>
      <c r="D50" s="8">
        <v>7.0604500000000003</v>
      </c>
      <c r="E50" s="8">
        <v>3.2134100000000001</v>
      </c>
      <c r="F50" s="8">
        <v>6.1829999999999998</v>
      </c>
      <c r="G50" s="8">
        <v>8.8677499999999991</v>
      </c>
      <c r="H50" s="142">
        <v>36.414401600000005</v>
      </c>
      <c r="J50" s="49">
        <f t="shared" ref="J50:J63" si="18">C50*J$7/J$72</f>
        <v>4.7707800000000002</v>
      </c>
      <c r="K50" s="49">
        <f t="shared" ref="K50:K63" si="19">D50*K$7/K$72</f>
        <v>7.0604500000000003</v>
      </c>
      <c r="L50" s="49">
        <f t="shared" ref="L50:L63" si="20">E50*L$7/L$72</f>
        <v>3.2134100000000001</v>
      </c>
      <c r="M50" s="49">
        <f t="shared" ref="M50:M63" si="21">F50*M$7/M$72</f>
        <v>6.1829999999999998</v>
      </c>
      <c r="N50" s="49">
        <f t="shared" ref="N50:N63" si="22">G50*N$7/N$72</f>
        <v>8.8677499999999991</v>
      </c>
      <c r="O50" s="49">
        <f t="shared" ref="O50:O63" si="23">H50*O$7/O$72</f>
        <v>36.414401600000005</v>
      </c>
    </row>
    <row r="51" spans="1:15" ht="15.75">
      <c r="A51" s="10">
        <v>12.2</v>
      </c>
      <c r="B51" s="7" t="s">
        <v>131</v>
      </c>
      <c r="C51" s="8">
        <v>4.6687500000000002</v>
      </c>
      <c r="D51" s="8">
        <v>3.2698999999999998</v>
      </c>
      <c r="E51" s="8">
        <v>3.512</v>
      </c>
      <c r="F51" s="8">
        <v>3.0333199999999998</v>
      </c>
      <c r="G51" s="8">
        <v>1.81169</v>
      </c>
      <c r="H51" s="142">
        <v>0.128</v>
      </c>
      <c r="J51" s="49">
        <f t="shared" si="18"/>
        <v>4.6687500000000002</v>
      </c>
      <c r="K51" s="49">
        <f t="shared" si="19"/>
        <v>3.2698999999999998</v>
      </c>
      <c r="L51" s="49">
        <f t="shared" si="20"/>
        <v>3.5119999999999996</v>
      </c>
      <c r="M51" s="49">
        <f t="shared" si="21"/>
        <v>3.0333199999999998</v>
      </c>
      <c r="N51" s="49">
        <f t="shared" si="22"/>
        <v>1.81169</v>
      </c>
      <c r="O51" s="49">
        <f t="shared" si="23"/>
        <v>0.128</v>
      </c>
    </row>
    <row r="52" spans="1:15" ht="15.75">
      <c r="A52" s="10">
        <v>12.3</v>
      </c>
      <c r="B52" s="7" t="s">
        <v>132</v>
      </c>
      <c r="C52" s="8">
        <v>13.34188</v>
      </c>
      <c r="D52" s="8">
        <v>11.010131999999999</v>
      </c>
      <c r="E52" s="8">
        <v>15.10913</v>
      </c>
      <c r="F52" s="8">
        <v>7.6972800000000001</v>
      </c>
      <c r="G52" s="8">
        <v>4.2333299999999996</v>
      </c>
      <c r="H52" s="142">
        <v>5.6687799999999999</v>
      </c>
      <c r="J52" s="49">
        <f t="shared" si="18"/>
        <v>13.34188</v>
      </c>
      <c r="K52" s="49">
        <f t="shared" si="19"/>
        <v>11.010131999999999</v>
      </c>
      <c r="L52" s="49">
        <f t="shared" si="20"/>
        <v>15.109130000000002</v>
      </c>
      <c r="M52" s="49">
        <f t="shared" si="21"/>
        <v>7.6972800000000001</v>
      </c>
      <c r="N52" s="49">
        <f t="shared" si="22"/>
        <v>4.2333299999999996</v>
      </c>
      <c r="O52" s="49">
        <f t="shared" si="23"/>
        <v>5.6687799999999999</v>
      </c>
    </row>
    <row r="53" spans="1:15" ht="15.75">
      <c r="A53" s="10">
        <v>12.4</v>
      </c>
      <c r="B53" s="7" t="s">
        <v>133</v>
      </c>
      <c r="C53" s="8">
        <v>22.493300000000001</v>
      </c>
      <c r="D53" s="8">
        <v>31.692450000000001</v>
      </c>
      <c r="E53" s="8">
        <v>35.325850000000003</v>
      </c>
      <c r="F53" s="8">
        <v>21.551159999999999</v>
      </c>
      <c r="G53" s="8">
        <v>15.829269999999999</v>
      </c>
      <c r="H53" s="142">
        <v>14.87323</v>
      </c>
      <c r="J53" s="49">
        <f t="shared" si="18"/>
        <v>22.493300000000001</v>
      </c>
      <c r="K53" s="49">
        <f t="shared" si="19"/>
        <v>31.692450000000001</v>
      </c>
      <c r="L53" s="49">
        <f t="shared" si="20"/>
        <v>35.325850000000003</v>
      </c>
      <c r="M53" s="49">
        <f t="shared" si="21"/>
        <v>21.551159999999999</v>
      </c>
      <c r="N53" s="49">
        <f t="shared" si="22"/>
        <v>15.829269999999999</v>
      </c>
      <c r="O53" s="49">
        <f t="shared" si="23"/>
        <v>14.87323</v>
      </c>
    </row>
    <row r="54" spans="1:15" ht="15.75">
      <c r="A54" s="10">
        <v>12.5</v>
      </c>
      <c r="B54" s="7" t="s">
        <v>134</v>
      </c>
      <c r="C54" s="8">
        <v>15.912031100000002</v>
      </c>
      <c r="D54" s="8">
        <v>26.716948599999998</v>
      </c>
      <c r="E54" s="8">
        <v>27.7524266</v>
      </c>
      <c r="F54" s="8">
        <v>32.579076899999997</v>
      </c>
      <c r="G54" s="8">
        <v>29.502329100000001</v>
      </c>
      <c r="H54" s="142">
        <v>30.824090000000002</v>
      </c>
      <c r="J54" s="49">
        <f t="shared" si="18"/>
        <v>15.912031100000004</v>
      </c>
      <c r="K54" s="49">
        <f t="shared" si="19"/>
        <v>26.716948599999998</v>
      </c>
      <c r="L54" s="49">
        <f t="shared" si="20"/>
        <v>27.752426600000003</v>
      </c>
      <c r="M54" s="49">
        <f t="shared" si="21"/>
        <v>32.579076899999997</v>
      </c>
      <c r="N54" s="49">
        <f t="shared" si="22"/>
        <v>29.502329099999997</v>
      </c>
      <c r="O54" s="49">
        <f t="shared" si="23"/>
        <v>30.824090000000005</v>
      </c>
    </row>
    <row r="55" spans="1:15" ht="15.75">
      <c r="A55" s="10">
        <v>12.6</v>
      </c>
      <c r="B55" s="7" t="s">
        <v>135</v>
      </c>
      <c r="C55" s="8">
        <v>25.11872</v>
      </c>
      <c r="D55" s="8">
        <v>45.913229999999999</v>
      </c>
      <c r="E55" s="8">
        <v>14.454689999999999</v>
      </c>
      <c r="F55" s="8">
        <v>5.5053700000000001</v>
      </c>
      <c r="G55" s="8">
        <v>4.3154715000000037</v>
      </c>
      <c r="H55" s="142">
        <v>14.166938599999995</v>
      </c>
      <c r="J55" s="49">
        <f t="shared" si="18"/>
        <v>25.11872</v>
      </c>
      <c r="K55" s="49">
        <f t="shared" si="19"/>
        <v>45.913229999999999</v>
      </c>
      <c r="L55" s="49">
        <f t="shared" si="20"/>
        <v>14.454690000000001</v>
      </c>
      <c r="M55" s="49">
        <f t="shared" si="21"/>
        <v>5.5053700000000001</v>
      </c>
      <c r="N55" s="49">
        <f t="shared" si="22"/>
        <v>4.3154715000000037</v>
      </c>
      <c r="O55" s="49">
        <f t="shared" si="23"/>
        <v>14.166938599999993</v>
      </c>
    </row>
    <row r="56" spans="1:15" ht="15.75">
      <c r="A56" s="10">
        <v>12.7</v>
      </c>
      <c r="B56" s="7" t="s">
        <v>136</v>
      </c>
      <c r="C56" s="8">
        <v>153.21911560000001</v>
      </c>
      <c r="D56" s="8">
        <v>174.86779280000002</v>
      </c>
      <c r="E56" s="8">
        <v>241.61785660000001</v>
      </c>
      <c r="F56" s="8">
        <v>218.41685480000001</v>
      </c>
      <c r="G56" s="8">
        <v>139.69578050000001</v>
      </c>
      <c r="H56" s="142">
        <v>205.15886600000002</v>
      </c>
      <c r="J56" s="49">
        <f t="shared" si="18"/>
        <v>153.21911560000001</v>
      </c>
      <c r="K56" s="49">
        <f t="shared" si="19"/>
        <v>174.86779280000002</v>
      </c>
      <c r="L56" s="49">
        <f t="shared" si="20"/>
        <v>241.61785660000004</v>
      </c>
      <c r="M56" s="49">
        <f t="shared" si="21"/>
        <v>218.41685480000004</v>
      </c>
      <c r="N56" s="49">
        <f t="shared" si="22"/>
        <v>139.69578050000001</v>
      </c>
      <c r="O56" s="49">
        <f t="shared" si="23"/>
        <v>205.15886600000005</v>
      </c>
    </row>
    <row r="57" spans="1:15" ht="15.75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142">
        <v>0</v>
      </c>
      <c r="J57" s="49">
        <f t="shared" si="18"/>
        <v>0</v>
      </c>
      <c r="K57" s="49">
        <f t="shared" si="19"/>
        <v>0</v>
      </c>
      <c r="L57" s="49">
        <f t="shared" si="20"/>
        <v>0</v>
      </c>
      <c r="M57" s="49">
        <f t="shared" si="21"/>
        <v>0</v>
      </c>
      <c r="N57" s="49">
        <f t="shared" si="22"/>
        <v>0</v>
      </c>
      <c r="O57" s="49">
        <f t="shared" si="23"/>
        <v>0</v>
      </c>
    </row>
    <row r="58" spans="1:15" ht="15.75">
      <c r="A58" s="10">
        <v>12.9</v>
      </c>
      <c r="B58" s="7" t="s">
        <v>138</v>
      </c>
      <c r="C58" s="8">
        <v>0.77780000000000005</v>
      </c>
      <c r="D58" s="8">
        <v>2.7450420000000002</v>
      </c>
      <c r="E58" s="8">
        <v>1.0134700000000001</v>
      </c>
      <c r="F58" s="8">
        <v>1.1557999999999999</v>
      </c>
      <c r="G58" s="8">
        <v>0.70147999999999999</v>
      </c>
      <c r="H58" s="142">
        <v>0.42701</v>
      </c>
      <c r="J58" s="49">
        <f t="shared" si="18"/>
        <v>0.77780000000000005</v>
      </c>
      <c r="K58" s="49">
        <f t="shared" si="19"/>
        <v>2.7450420000000002</v>
      </c>
      <c r="L58" s="49">
        <f t="shared" si="20"/>
        <v>1.0134700000000001</v>
      </c>
      <c r="M58" s="49">
        <f t="shared" si="21"/>
        <v>1.1557999999999999</v>
      </c>
      <c r="N58" s="49">
        <f t="shared" si="22"/>
        <v>0.70147999999999999</v>
      </c>
      <c r="O58" s="49">
        <f t="shared" si="23"/>
        <v>0.42701</v>
      </c>
    </row>
    <row r="59" spans="1:15" ht="15.75">
      <c r="A59" s="18">
        <v>12.1</v>
      </c>
      <c r="B59" s="7" t="s">
        <v>139</v>
      </c>
      <c r="C59" s="8">
        <v>23.102888500000002</v>
      </c>
      <c r="D59" s="8">
        <v>16.852172500000002</v>
      </c>
      <c r="E59" s="8">
        <v>11.488289999999999</v>
      </c>
      <c r="F59" s="8">
        <v>17.62462</v>
      </c>
      <c r="G59" s="8">
        <v>1.3202199999999999</v>
      </c>
      <c r="H59" s="142">
        <v>6.8470015000000002</v>
      </c>
      <c r="J59" s="49">
        <f t="shared" si="18"/>
        <v>23.102888500000002</v>
      </c>
      <c r="K59" s="49">
        <f t="shared" si="19"/>
        <v>16.852172500000002</v>
      </c>
      <c r="L59" s="49">
        <f t="shared" si="20"/>
        <v>11.488289999999999</v>
      </c>
      <c r="M59" s="49">
        <f t="shared" si="21"/>
        <v>17.62462</v>
      </c>
      <c r="N59" s="49">
        <f t="shared" si="22"/>
        <v>1.3202199999999999</v>
      </c>
      <c r="O59" s="49">
        <f t="shared" si="23"/>
        <v>6.8470015000000002</v>
      </c>
    </row>
    <row r="60" spans="1:15" ht="15.75">
      <c r="A60" s="18">
        <v>12.11</v>
      </c>
      <c r="B60" s="7" t="s">
        <v>140</v>
      </c>
      <c r="C60" s="8">
        <v>51.249880599999997</v>
      </c>
      <c r="D60" s="8">
        <v>6.302252799999998</v>
      </c>
      <c r="E60" s="8">
        <v>13.321655999999997</v>
      </c>
      <c r="F60" s="8">
        <v>6.0564499999999981</v>
      </c>
      <c r="G60" s="8">
        <v>1.1301400000000008</v>
      </c>
      <c r="H60" s="142">
        <v>7.2356700000000025</v>
      </c>
      <c r="J60" s="49">
        <f t="shared" si="18"/>
        <v>51.249880599999997</v>
      </c>
      <c r="K60" s="49">
        <f t="shared" si="19"/>
        <v>6.302252799999998</v>
      </c>
      <c r="L60" s="49">
        <f t="shared" si="20"/>
        <v>13.321655999999996</v>
      </c>
      <c r="M60" s="49">
        <f t="shared" si="21"/>
        <v>6.0564499999999981</v>
      </c>
      <c r="N60" s="49">
        <f t="shared" si="22"/>
        <v>1.1301400000000008</v>
      </c>
      <c r="O60" s="49">
        <f t="shared" si="23"/>
        <v>7.2356700000000025</v>
      </c>
    </row>
    <row r="61" spans="1:15" ht="15.75">
      <c r="A61" s="18">
        <v>12.12</v>
      </c>
      <c r="B61" s="7" t="s">
        <v>141</v>
      </c>
      <c r="C61" s="8">
        <v>23.476154899999997</v>
      </c>
      <c r="D61" s="8">
        <v>16.450614900000001</v>
      </c>
      <c r="E61" s="8">
        <v>15.389541999999999</v>
      </c>
      <c r="F61" s="8">
        <v>17.619892400000001</v>
      </c>
      <c r="G61" s="8">
        <v>13.781779999999999</v>
      </c>
      <c r="H61" s="142">
        <v>18.2967984</v>
      </c>
      <c r="J61" s="49">
        <f t="shared" si="18"/>
        <v>23.476154899999997</v>
      </c>
      <c r="K61" s="49">
        <f t="shared" si="19"/>
        <v>16.450614900000001</v>
      </c>
      <c r="L61" s="49">
        <f t="shared" si="20"/>
        <v>15.389541999999999</v>
      </c>
      <c r="M61" s="49">
        <f t="shared" si="21"/>
        <v>17.619892400000001</v>
      </c>
      <c r="N61" s="49">
        <f t="shared" si="22"/>
        <v>13.781779999999999</v>
      </c>
      <c r="O61" s="49">
        <f t="shared" si="23"/>
        <v>18.2967984</v>
      </c>
    </row>
    <row r="62" spans="1:15" ht="15.75">
      <c r="A62" s="18">
        <v>12.13</v>
      </c>
      <c r="B62" s="7" t="s">
        <v>142</v>
      </c>
      <c r="C62" s="8">
        <v>10.490309999999999</v>
      </c>
      <c r="D62" s="8">
        <v>9.4490200000000009</v>
      </c>
      <c r="E62" s="8">
        <v>20.005548300000001</v>
      </c>
      <c r="F62" s="8">
        <v>11.537649999999999</v>
      </c>
      <c r="G62" s="8">
        <v>8.2859216</v>
      </c>
      <c r="H62" s="142">
        <v>15.609931100000001</v>
      </c>
      <c r="J62" s="49">
        <f t="shared" si="18"/>
        <v>10.490309999999999</v>
      </c>
      <c r="K62" s="49">
        <f t="shared" si="19"/>
        <v>9.4490200000000009</v>
      </c>
      <c r="L62" s="49">
        <f t="shared" si="20"/>
        <v>20.005548300000001</v>
      </c>
      <c r="M62" s="49">
        <f t="shared" si="21"/>
        <v>11.537649999999999</v>
      </c>
      <c r="N62" s="49">
        <f t="shared" si="22"/>
        <v>8.2859216</v>
      </c>
      <c r="O62" s="49">
        <f t="shared" si="23"/>
        <v>15.609931100000003</v>
      </c>
    </row>
    <row r="63" spans="1:15">
      <c r="A63" s="18">
        <v>12.14</v>
      </c>
      <c r="B63" s="7" t="s">
        <v>143</v>
      </c>
      <c r="C63" s="30">
        <f>C143+C145+C146+C147+C148+C151+C152</f>
        <v>99.770177700000062</v>
      </c>
      <c r="D63" s="30">
        <f t="shared" ref="D63:H63" si="24">D143+D145+D146+D147+D148+D151+D152</f>
        <v>115.07236949999991</v>
      </c>
      <c r="E63" s="30">
        <f t="shared" si="24"/>
        <v>148.5269619</v>
      </c>
      <c r="F63" s="30">
        <f>F143+F145+F146+F147+F148+F151+F152</f>
        <v>151.46718200000001</v>
      </c>
      <c r="G63" s="30">
        <f t="shared" si="24"/>
        <v>133.9278539</v>
      </c>
      <c r="H63" s="30">
        <f t="shared" si="24"/>
        <v>134.2379335</v>
      </c>
      <c r="J63" s="49">
        <f t="shared" si="18"/>
        <v>99.770177700000048</v>
      </c>
      <c r="K63" s="49">
        <f t="shared" si="19"/>
        <v>115.07236949999989</v>
      </c>
      <c r="L63" s="49">
        <f t="shared" si="20"/>
        <v>148.5269619</v>
      </c>
      <c r="M63" s="49">
        <f t="shared" si="21"/>
        <v>151.46718200000001</v>
      </c>
      <c r="N63" s="49">
        <f t="shared" si="22"/>
        <v>133.9278539</v>
      </c>
      <c r="O63" s="49">
        <f t="shared" si="23"/>
        <v>134.2379335</v>
      </c>
    </row>
    <row r="64" spans="1:15" ht="15">
      <c r="A64" s="6"/>
      <c r="B64" s="7" t="s">
        <v>144</v>
      </c>
      <c r="C64" s="15">
        <f t="shared" ref="C64:F64" si="25">SUM(C50:C63)</f>
        <v>448.39178840000011</v>
      </c>
      <c r="D64" s="15">
        <f t="shared" si="25"/>
        <v>467.40237509999997</v>
      </c>
      <c r="E64" s="15">
        <f t="shared" si="25"/>
        <v>550.73083140000006</v>
      </c>
      <c r="F64" s="15">
        <f t="shared" si="25"/>
        <v>500.42765610000004</v>
      </c>
      <c r="G64" s="15">
        <f t="shared" ref="G64:H64" si="26">SUM(G50:G63)</f>
        <v>363.4030166</v>
      </c>
      <c r="H64" s="15">
        <f t="shared" si="26"/>
        <v>489.88865069999997</v>
      </c>
      <c r="J64" s="15">
        <f t="shared" ref="J64:O64" si="27">SUM(J50:J63)</f>
        <v>448.39178840000005</v>
      </c>
      <c r="K64" s="15">
        <f t="shared" si="27"/>
        <v>467.40237509999997</v>
      </c>
      <c r="L64" s="15">
        <f t="shared" si="27"/>
        <v>550.73083140000006</v>
      </c>
      <c r="M64" s="15">
        <f t="shared" si="27"/>
        <v>500.42765610000004</v>
      </c>
      <c r="N64" s="15">
        <f t="shared" si="27"/>
        <v>363.4030166</v>
      </c>
      <c r="O64" s="15">
        <f t="shared" si="27"/>
        <v>489.88865070000003</v>
      </c>
    </row>
    <row r="65" spans="1:16" ht="15">
      <c r="A65" s="6">
        <v>13</v>
      </c>
      <c r="B65" s="7" t="s">
        <v>145</v>
      </c>
      <c r="C65" s="15">
        <f t="shared" ref="C65:F65" si="28">C64+C48+C47+C46+C45+C24+C13+C12+C11+C10+C9+C44</f>
        <v>11216.390290242118</v>
      </c>
      <c r="D65" s="15">
        <f t="shared" si="28"/>
        <v>10079.520108494879</v>
      </c>
      <c r="E65" s="15">
        <f t="shared" si="28"/>
        <v>10688.380412063994</v>
      </c>
      <c r="F65" s="15">
        <f t="shared" si="28"/>
        <v>10148.825137690612</v>
      </c>
      <c r="G65" s="15">
        <f t="shared" ref="G65:H65" si="29">G64+G48+G47+G46+G45+G24+G13+G12+G11+G10+G9+G44</f>
        <v>10283.660746998392</v>
      </c>
      <c r="H65" s="15">
        <f t="shared" si="29"/>
        <v>9811.0085223406695</v>
      </c>
      <c r="J65" s="15">
        <f t="shared" ref="J65:O65" si="30">J64+J48+J47+J46+J45+J24+J13+J12+J11+J10+J9+J44</f>
        <v>11216.390290242118</v>
      </c>
      <c r="K65" s="15">
        <f t="shared" si="30"/>
        <v>10079.520108494879</v>
      </c>
      <c r="L65" s="15">
        <f t="shared" si="30"/>
        <v>10688.380412063994</v>
      </c>
      <c r="M65" s="15">
        <f t="shared" si="30"/>
        <v>10148.825137690612</v>
      </c>
      <c r="N65" s="15">
        <f t="shared" si="30"/>
        <v>10283.66074699839</v>
      </c>
      <c r="O65" s="15">
        <f t="shared" si="30"/>
        <v>9811.0085223406695</v>
      </c>
    </row>
    <row r="66" spans="1:16" ht="15.75">
      <c r="A66" s="6">
        <v>14</v>
      </c>
      <c r="B66" s="7" t="s">
        <v>146</v>
      </c>
      <c r="C66" s="8">
        <v>-18.8141626</v>
      </c>
      <c r="D66" s="8">
        <v>-25.528751200000002</v>
      </c>
      <c r="E66" s="8">
        <v>-32.208912999999995</v>
      </c>
      <c r="F66" s="8">
        <v>-22.979679300000001</v>
      </c>
      <c r="G66" s="8">
        <v>-31.476730699999997</v>
      </c>
      <c r="H66" s="142">
        <v>-24.045964700000003</v>
      </c>
      <c r="J66" s="49">
        <f t="shared" ref="J66:O66" si="31">C66*J$7/J$72</f>
        <v>-18.8141626</v>
      </c>
      <c r="K66" s="49">
        <f t="shared" si="31"/>
        <v>-25.528751200000006</v>
      </c>
      <c r="L66" s="49">
        <f t="shared" si="31"/>
        <v>-32.208912999999995</v>
      </c>
      <c r="M66" s="49">
        <f t="shared" si="31"/>
        <v>-22.979679300000001</v>
      </c>
      <c r="N66" s="49">
        <f t="shared" si="31"/>
        <v>-31.476730699999997</v>
      </c>
      <c r="O66" s="49">
        <f t="shared" si="31"/>
        <v>-24.045964700000003</v>
      </c>
    </row>
    <row r="67" spans="1:16" ht="15.75">
      <c r="A67" s="6">
        <v>15</v>
      </c>
      <c r="B67" s="7" t="s">
        <v>147</v>
      </c>
      <c r="C67" s="146">
        <f t="shared" ref="C67" si="32">+C65+C66</f>
        <v>11197.576127642118</v>
      </c>
      <c r="D67" s="146">
        <f t="shared" ref="D67" si="33">+D65+D66</f>
        <v>10053.991357294879</v>
      </c>
      <c r="E67" s="146">
        <f t="shared" ref="E67" si="34">+E65+E66</f>
        <v>10656.171499063994</v>
      </c>
      <c r="F67" s="146">
        <f t="shared" ref="F67" si="35">+F65+F66</f>
        <v>10125.845458390611</v>
      </c>
      <c r="G67" s="146">
        <f t="shared" ref="G67" si="36">+G65+G66</f>
        <v>10252.184016298392</v>
      </c>
      <c r="H67" s="146">
        <f t="shared" ref="H67" si="37">+H65+H66</f>
        <v>9786.9625576406688</v>
      </c>
      <c r="J67" s="46">
        <f>J65+J66</f>
        <v>11197.576127642118</v>
      </c>
      <c r="K67" s="46">
        <f>K65+K66</f>
        <v>10053.991357294879</v>
      </c>
      <c r="L67" s="46">
        <f t="shared" ref="L67:O67" si="38">L65+L66</f>
        <v>10656.171499063994</v>
      </c>
      <c r="M67" s="46">
        <f t="shared" si="38"/>
        <v>10125.845458390611</v>
      </c>
      <c r="N67" s="46">
        <f t="shared" si="38"/>
        <v>10252.18401629839</v>
      </c>
      <c r="O67" s="46">
        <f t="shared" si="38"/>
        <v>9786.9625576406688</v>
      </c>
    </row>
    <row r="68" spans="1:16" ht="15.75">
      <c r="A68" s="6">
        <v>16</v>
      </c>
      <c r="B68" s="7" t="s">
        <v>148</v>
      </c>
      <c r="C68" s="8">
        <v>2222.83</v>
      </c>
      <c r="D68" s="8">
        <v>70.180000000000007</v>
      </c>
      <c r="E68" s="8">
        <v>1101.67</v>
      </c>
      <c r="F68" s="8">
        <v>31.17</v>
      </c>
      <c r="G68" s="8">
        <v>164.93</v>
      </c>
      <c r="H68" s="147"/>
      <c r="J68" s="49">
        <f t="shared" ref="J68:O68" si="39">C68*J$7/J$72</f>
        <v>2222.83</v>
      </c>
      <c r="K68" s="49">
        <f t="shared" si="39"/>
        <v>70.180000000000007</v>
      </c>
      <c r="L68" s="49">
        <f t="shared" si="39"/>
        <v>1101.67</v>
      </c>
      <c r="M68" s="49">
        <f t="shared" si="39"/>
        <v>31.17</v>
      </c>
      <c r="N68" s="49">
        <f t="shared" si="39"/>
        <v>164.93</v>
      </c>
      <c r="O68" s="49">
        <f t="shared" si="39"/>
        <v>0</v>
      </c>
    </row>
    <row r="69" spans="1:16" ht="12.75">
      <c r="A69" s="6"/>
      <c r="B69" s="7" t="s">
        <v>149</v>
      </c>
      <c r="C69" s="21">
        <f>C68+C67</f>
        <v>13420.406127642118</v>
      </c>
      <c r="D69" s="21">
        <f t="shared" ref="D69:H69" si="40">D68+D67</f>
        <v>10124.171357294879</v>
      </c>
      <c r="E69" s="21">
        <f t="shared" si="40"/>
        <v>11757.841499063994</v>
      </c>
      <c r="F69" s="21">
        <f t="shared" si="40"/>
        <v>10157.015458390611</v>
      </c>
      <c r="G69" s="21">
        <f t="shared" si="40"/>
        <v>10417.114016298392</v>
      </c>
      <c r="H69" s="21">
        <f t="shared" si="40"/>
        <v>9786.9625576406688</v>
      </c>
      <c r="J69" s="21">
        <f t="shared" ref="J69:O69" si="41">J68+J67</f>
        <v>13420.406127642118</v>
      </c>
      <c r="K69" s="21">
        <f t="shared" si="41"/>
        <v>10124.171357294879</v>
      </c>
      <c r="L69" s="21">
        <f t="shared" si="41"/>
        <v>11757.841499063994</v>
      </c>
      <c r="M69" s="21">
        <f t="shared" si="41"/>
        <v>10157.015458390611</v>
      </c>
      <c r="N69" s="21">
        <f t="shared" si="41"/>
        <v>10417.11401629839</v>
      </c>
      <c r="O69" s="21">
        <f t="shared" si="41"/>
        <v>9786.9625576406688</v>
      </c>
    </row>
    <row r="70" spans="1:16">
      <c r="A70" s="22"/>
      <c r="B70" s="64"/>
      <c r="C70" s="64"/>
      <c r="D70" s="64"/>
      <c r="E70" s="64"/>
      <c r="F70" s="64"/>
      <c r="G70" s="64"/>
      <c r="H70" s="64"/>
      <c r="I70" s="64"/>
      <c r="K70" s="93">
        <f>K69/K7</f>
        <v>15.261956339385671</v>
      </c>
      <c r="L70" s="93">
        <f t="shared" ref="L70:P70" si="42">L69/L7</f>
        <v>17.72467664475397</v>
      </c>
      <c r="M70" s="93">
        <f t="shared" si="42"/>
        <v>15.311468069209194</v>
      </c>
      <c r="N70" s="93">
        <f t="shared" si="42"/>
        <v>15.703560685447403</v>
      </c>
      <c r="O70" s="93">
        <f t="shared" si="42"/>
        <v>14.753621800591938</v>
      </c>
      <c r="P70" s="93" t="e">
        <f t="shared" si="42"/>
        <v>#DIV/0!</v>
      </c>
    </row>
    <row r="71" spans="1:16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43">D71</f>
        <v>1</v>
      </c>
      <c r="L71" s="19">
        <f t="shared" si="43"/>
        <v>1</v>
      </c>
      <c r="M71" s="19">
        <f t="shared" si="43"/>
        <v>1</v>
      </c>
      <c r="N71" s="19">
        <f t="shared" si="43"/>
        <v>1</v>
      </c>
      <c r="O71" s="19">
        <f t="shared" si="43"/>
        <v>1</v>
      </c>
    </row>
    <row r="72" spans="1:16" ht="12.75">
      <c r="C72" s="1">
        <v>663.36</v>
      </c>
      <c r="D72" s="1">
        <v>663.36</v>
      </c>
      <c r="E72" s="1">
        <v>663.36</v>
      </c>
      <c r="F72" s="1">
        <v>663.36</v>
      </c>
      <c r="G72" s="1">
        <v>663.36</v>
      </c>
      <c r="H72" s="1">
        <v>663.36</v>
      </c>
      <c r="J72" s="19">
        <f>C72</f>
        <v>663.36</v>
      </c>
      <c r="K72" s="19">
        <f t="shared" si="43"/>
        <v>663.36</v>
      </c>
      <c r="L72" s="19">
        <f t="shared" si="43"/>
        <v>663.36</v>
      </c>
      <c r="M72" s="19">
        <f t="shared" si="43"/>
        <v>663.36</v>
      </c>
      <c r="N72" s="19">
        <f t="shared" si="43"/>
        <v>663.36</v>
      </c>
      <c r="O72" s="19">
        <f t="shared" si="43"/>
        <v>663.36</v>
      </c>
    </row>
    <row r="73" spans="1:16">
      <c r="J73" s="93"/>
      <c r="K73" s="93"/>
      <c r="L73" s="93"/>
      <c r="M73" s="93"/>
      <c r="N73" s="93"/>
    </row>
    <row r="74" spans="1:16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6">
      <c r="A75" s="81">
        <v>1</v>
      </c>
      <c r="B75" s="79" t="s">
        <v>81</v>
      </c>
      <c r="C75" s="193">
        <f>Unchahar!C75</f>
        <v>1</v>
      </c>
      <c r="J75" s="30">
        <f>J9*$C75</f>
        <v>1764.4137894999999</v>
      </c>
      <c r="K75" s="30">
        <f t="shared" ref="K75:O75" si="44">K9*$C75</f>
        <v>947.42516149999994</v>
      </c>
      <c r="L75" s="30">
        <f t="shared" si="44"/>
        <v>1132.6414662000002</v>
      </c>
      <c r="M75" s="30">
        <f t="shared" si="44"/>
        <v>649.0416219</v>
      </c>
      <c r="N75" s="30">
        <f t="shared" si="44"/>
        <v>427.05365069999999</v>
      </c>
      <c r="O75" s="30">
        <f t="shared" si="44"/>
        <v>267.05632829999996</v>
      </c>
    </row>
    <row r="76" spans="1:16">
      <c r="A76" s="81">
        <v>2</v>
      </c>
      <c r="B76" s="79" t="s">
        <v>82</v>
      </c>
      <c r="C76" s="193">
        <f>Unchahar!C76</f>
        <v>1</v>
      </c>
      <c r="J76" s="30">
        <f t="shared" ref="J76:O79" si="45">J10*$C76</f>
        <v>1851.3862867999999</v>
      </c>
      <c r="K76" s="30">
        <f t="shared" si="45"/>
        <v>865.6710392</v>
      </c>
      <c r="L76" s="30">
        <f t="shared" si="45"/>
        <v>1358.9842240999999</v>
      </c>
      <c r="M76" s="30">
        <f t="shared" si="45"/>
        <v>1178.3947748999999</v>
      </c>
      <c r="N76" s="30">
        <f t="shared" si="45"/>
        <v>1057.4915563</v>
      </c>
      <c r="O76" s="30">
        <f t="shared" si="45"/>
        <v>839.76240409999991</v>
      </c>
    </row>
    <row r="77" spans="1:16">
      <c r="A77" s="81">
        <v>3</v>
      </c>
      <c r="B77" s="79" t="s">
        <v>83</v>
      </c>
      <c r="C77" s="193">
        <f>Unchahar!C77</f>
        <v>1</v>
      </c>
      <c r="J77" s="30">
        <f t="shared" si="45"/>
        <v>145.20273</v>
      </c>
      <c r="K77" s="30">
        <f t="shared" si="45"/>
        <v>158.21682999999999</v>
      </c>
      <c r="L77" s="30">
        <f t="shared" si="45"/>
        <v>159.29918069999999</v>
      </c>
      <c r="M77" s="30">
        <f t="shared" si="45"/>
        <v>159.5378</v>
      </c>
      <c r="N77" s="30">
        <f t="shared" si="45"/>
        <v>167.51442</v>
      </c>
      <c r="O77" s="30">
        <f t="shared" si="45"/>
        <v>153.02341000000001</v>
      </c>
    </row>
    <row r="78" spans="1:16">
      <c r="A78" s="81">
        <v>4</v>
      </c>
      <c r="B78" s="79" t="s">
        <v>84</v>
      </c>
      <c r="C78" s="194">
        <f>Unchahar!C78</f>
        <v>0</v>
      </c>
      <c r="J78" s="30">
        <f t="shared" si="45"/>
        <v>0</v>
      </c>
      <c r="K78" s="30">
        <f t="shared" si="45"/>
        <v>0</v>
      </c>
      <c r="L78" s="30">
        <f t="shared" si="45"/>
        <v>0</v>
      </c>
      <c r="M78" s="30">
        <f t="shared" si="45"/>
        <v>0</v>
      </c>
      <c r="N78" s="30">
        <f t="shared" si="45"/>
        <v>0</v>
      </c>
      <c r="O78" s="30">
        <f t="shared" si="45"/>
        <v>0</v>
      </c>
    </row>
    <row r="79" spans="1:16">
      <c r="A79" s="91">
        <v>5</v>
      </c>
      <c r="B79" s="88" t="s">
        <v>85</v>
      </c>
      <c r="C79" s="194">
        <f>Unchahar!C79</f>
        <v>0</v>
      </c>
      <c r="J79" s="89">
        <f t="shared" si="45"/>
        <v>0</v>
      </c>
      <c r="K79" s="90">
        <f t="shared" si="45"/>
        <v>0</v>
      </c>
      <c r="L79" s="90">
        <f t="shared" si="45"/>
        <v>0</v>
      </c>
      <c r="M79" s="90">
        <f t="shared" si="45"/>
        <v>0</v>
      </c>
      <c r="N79" s="90">
        <f t="shared" si="45"/>
        <v>0</v>
      </c>
      <c r="O79" s="90">
        <f t="shared" si="45"/>
        <v>0</v>
      </c>
    </row>
    <row r="80" spans="1:16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J81" s="30">
        <f t="shared" ref="J81:O89" si="46">J15*$C81</f>
        <v>2.7040000000000002</v>
      </c>
      <c r="K81" s="30">
        <f t="shared" si="46"/>
        <v>2.9765999999999999</v>
      </c>
      <c r="L81" s="30">
        <f t="shared" si="46"/>
        <v>3.2343299999999999</v>
      </c>
      <c r="M81" s="30">
        <f t="shared" si="46"/>
        <v>3.3960599999999999</v>
      </c>
      <c r="N81" s="30">
        <f t="shared" si="46"/>
        <v>3.6164100000000001</v>
      </c>
      <c r="O81" s="30">
        <f t="shared" si="46"/>
        <v>4.0657500000000004</v>
      </c>
    </row>
    <row r="82" spans="1:15">
      <c r="A82" s="78">
        <v>6.2</v>
      </c>
      <c r="B82" s="79" t="s">
        <v>88</v>
      </c>
      <c r="C82" s="193">
        <f>Unchahar!C82</f>
        <v>1</v>
      </c>
      <c r="J82" s="30">
        <f t="shared" si="46"/>
        <v>179.57830999999999</v>
      </c>
      <c r="K82" s="30">
        <f t="shared" si="46"/>
        <v>135.62370000000001</v>
      </c>
      <c r="L82" s="30">
        <f t="shared" si="46"/>
        <v>158.57592</v>
      </c>
      <c r="M82" s="30">
        <f t="shared" si="46"/>
        <v>127.69204000000001</v>
      </c>
      <c r="N82" s="30">
        <f t="shared" si="46"/>
        <v>96.073629999999994</v>
      </c>
      <c r="O82" s="30">
        <f t="shared" si="46"/>
        <v>175.32531</v>
      </c>
    </row>
    <row r="83" spans="1:15">
      <c r="A83" s="78">
        <v>6.3</v>
      </c>
      <c r="B83" s="79" t="s">
        <v>89</v>
      </c>
      <c r="C83" s="193">
        <f>Unchahar!C83</f>
        <v>1</v>
      </c>
      <c r="J83" s="30">
        <f t="shared" si="46"/>
        <v>191.19843329999998</v>
      </c>
      <c r="K83" s="30">
        <f t="shared" si="46"/>
        <v>195.34619550000002</v>
      </c>
      <c r="L83" s="30">
        <f t="shared" si="46"/>
        <v>182.05431199999998</v>
      </c>
      <c r="M83" s="30">
        <f t="shared" si="46"/>
        <v>178.9606794</v>
      </c>
      <c r="N83" s="30">
        <f t="shared" si="46"/>
        <v>132.5982152</v>
      </c>
      <c r="O83" s="30">
        <f t="shared" si="46"/>
        <v>119.51194890000002</v>
      </c>
    </row>
    <row r="84" spans="1:15">
      <c r="A84" s="78">
        <v>6.4</v>
      </c>
      <c r="B84" s="79" t="s">
        <v>90</v>
      </c>
      <c r="C84" s="193">
        <f>Unchahar!C84</f>
        <v>1</v>
      </c>
      <c r="J84" s="30">
        <f t="shared" si="46"/>
        <v>38.175941999999999</v>
      </c>
      <c r="K84" s="30">
        <f t="shared" si="46"/>
        <v>29.913616800000003</v>
      </c>
      <c r="L84" s="30">
        <f t="shared" si="46"/>
        <v>22.960509999999999</v>
      </c>
      <c r="M84" s="30">
        <f t="shared" si="46"/>
        <v>46.296026400000009</v>
      </c>
      <c r="N84" s="30">
        <f t="shared" si="46"/>
        <v>41.60322</v>
      </c>
      <c r="O84" s="30">
        <f t="shared" si="46"/>
        <v>38.227586600000002</v>
      </c>
    </row>
    <row r="85" spans="1:15">
      <c r="A85" s="32">
        <v>6.5</v>
      </c>
      <c r="B85" s="29" t="s">
        <v>91</v>
      </c>
      <c r="C85" s="193">
        <f>Unchahar!C85</f>
        <v>1</v>
      </c>
      <c r="J85" s="30">
        <f t="shared" si="46"/>
        <v>7.5026199999999994</v>
      </c>
      <c r="K85" s="30">
        <f t="shared" si="46"/>
        <v>4.4357199999999999</v>
      </c>
      <c r="L85" s="30">
        <f t="shared" si="46"/>
        <v>11.222569999999999</v>
      </c>
      <c r="M85" s="30">
        <f t="shared" si="46"/>
        <v>6.3555099999999998</v>
      </c>
      <c r="N85" s="30">
        <f t="shared" si="46"/>
        <v>3.6709700000000001</v>
      </c>
      <c r="O85" s="30">
        <f t="shared" si="46"/>
        <v>3.0008699999999999</v>
      </c>
    </row>
    <row r="86" spans="1:15">
      <c r="A86" s="92">
        <v>6.6</v>
      </c>
      <c r="B86" s="88" t="s">
        <v>92</v>
      </c>
      <c r="C86" s="194">
        <f>Unchahar!C86</f>
        <v>0</v>
      </c>
      <c r="J86" s="89">
        <f t="shared" si="46"/>
        <v>0</v>
      </c>
      <c r="K86" s="89">
        <f t="shared" si="46"/>
        <v>0</v>
      </c>
      <c r="L86" s="89">
        <f t="shared" si="46"/>
        <v>0</v>
      </c>
      <c r="M86" s="89">
        <f t="shared" si="46"/>
        <v>0</v>
      </c>
      <c r="N86" s="89">
        <f t="shared" si="46"/>
        <v>0</v>
      </c>
      <c r="O86" s="89">
        <f t="shared" si="46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J87" s="89">
        <f t="shared" si="46"/>
        <v>0</v>
      </c>
      <c r="K87" s="89">
        <f t="shared" si="46"/>
        <v>0</v>
      </c>
      <c r="L87" s="89">
        <f t="shared" si="46"/>
        <v>0</v>
      </c>
      <c r="M87" s="89">
        <f t="shared" si="46"/>
        <v>0</v>
      </c>
      <c r="N87" s="89">
        <f t="shared" si="46"/>
        <v>0</v>
      </c>
      <c r="O87" s="89">
        <f t="shared" si="46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J88" s="30">
        <f t="shared" si="46"/>
        <v>9.3206900000000008</v>
      </c>
      <c r="K88" s="30">
        <f t="shared" si="46"/>
        <v>8.1046399999999998</v>
      </c>
      <c r="L88" s="30">
        <f t="shared" si="46"/>
        <v>14.23845</v>
      </c>
      <c r="M88" s="30">
        <f t="shared" si="46"/>
        <v>14.92839</v>
      </c>
      <c r="N88" s="30">
        <f t="shared" si="46"/>
        <v>13.64226</v>
      </c>
      <c r="O88" s="30">
        <f t="shared" si="46"/>
        <v>12.079890800000001</v>
      </c>
    </row>
    <row r="89" spans="1:15">
      <c r="A89" s="92">
        <v>6.9</v>
      </c>
      <c r="B89" s="88" t="s">
        <v>95</v>
      </c>
      <c r="C89" s="194">
        <f>Unchahar!C89</f>
        <v>0</v>
      </c>
      <c r="J89" s="89">
        <f t="shared" si="46"/>
        <v>0</v>
      </c>
      <c r="K89" s="89">
        <f t="shared" si="46"/>
        <v>0</v>
      </c>
      <c r="L89" s="89">
        <f t="shared" si="46"/>
        <v>0</v>
      </c>
      <c r="M89" s="89">
        <f t="shared" si="46"/>
        <v>0</v>
      </c>
      <c r="N89" s="89">
        <f t="shared" si="46"/>
        <v>0</v>
      </c>
      <c r="O89" s="89">
        <f t="shared" si="46"/>
        <v>0</v>
      </c>
    </row>
    <row r="90" spans="1:15" ht="15">
      <c r="A90" s="78"/>
      <c r="B90" s="79" t="s">
        <v>96</v>
      </c>
      <c r="C90" s="195">
        <f>Unchahar!C90</f>
        <v>0</v>
      </c>
      <c r="J90" s="15">
        <f>SUM(J81:J89)</f>
        <v>428.47999529999998</v>
      </c>
      <c r="K90" s="15">
        <f>SUM(K81:K89)</f>
        <v>376.40047230000005</v>
      </c>
      <c r="L90" s="15">
        <f t="shared" ref="L90:O90" si="47">SUM(L81:L89)</f>
        <v>392.286092</v>
      </c>
      <c r="M90" s="15">
        <f t="shared" si="47"/>
        <v>377.62870579999998</v>
      </c>
      <c r="N90" s="15">
        <f t="shared" si="47"/>
        <v>291.20470520000003</v>
      </c>
      <c r="O90" s="15">
        <f t="shared" si="47"/>
        <v>352.21135630000003</v>
      </c>
    </row>
    <row r="91" spans="1:15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J92" s="30">
        <f t="shared" ref="J92:O96" si="48">J26*$C92</f>
        <v>2631.1630153000001</v>
      </c>
      <c r="K92" s="30">
        <f t="shared" si="48"/>
        <v>2678.5075268999999</v>
      </c>
      <c r="L92" s="30">
        <f t="shared" si="48"/>
        <v>2743.1371530000001</v>
      </c>
      <c r="M92" s="30">
        <f t="shared" si="48"/>
        <v>2667.9982664999998</v>
      </c>
      <c r="N92" s="30">
        <f t="shared" si="48"/>
        <v>2913.9598612</v>
      </c>
      <c r="O92" s="30">
        <f t="shared" si="48"/>
        <v>2961.8516472999995</v>
      </c>
    </row>
    <row r="93" spans="1:15">
      <c r="A93" s="78" t="s">
        <v>100</v>
      </c>
      <c r="B93" s="79" t="s">
        <v>101</v>
      </c>
      <c r="C93" s="193">
        <f>Unchahar!C93</f>
        <v>1</v>
      </c>
      <c r="J93" s="30">
        <f t="shared" si="48"/>
        <v>15.532109999999999</v>
      </c>
      <c r="K93" s="30">
        <f t="shared" si="48"/>
        <v>702.13413719999994</v>
      </c>
      <c r="L93" s="30">
        <f t="shared" si="48"/>
        <v>234.35609589999999</v>
      </c>
      <c r="M93" s="30">
        <f t="shared" si="48"/>
        <v>231.76031</v>
      </c>
      <c r="N93" s="30">
        <f t="shared" si="48"/>
        <v>202.36266899999998</v>
      </c>
      <c r="O93" s="30">
        <f t="shared" si="48"/>
        <v>130.88108099999999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8"/>
        <v>100.62173619999999</v>
      </c>
      <c r="K94" s="30">
        <f t="shared" si="48"/>
        <v>41.068530299999999</v>
      </c>
      <c r="L94" s="30">
        <f t="shared" si="48"/>
        <v>-16.970663999999999</v>
      </c>
      <c r="M94" s="30">
        <f t="shared" si="48"/>
        <v>-9.6141465000000004</v>
      </c>
      <c r="N94" s="30">
        <f>N28*$C94</f>
        <v>500.22446119999995</v>
      </c>
      <c r="O94" s="30">
        <f t="shared" si="48"/>
        <v>128.0582464</v>
      </c>
    </row>
    <row r="95" spans="1:15">
      <c r="A95" s="78" t="s">
        <v>104</v>
      </c>
      <c r="B95" s="79" t="s">
        <v>105</v>
      </c>
      <c r="C95" s="193">
        <f>Unchahar!C95</f>
        <v>1</v>
      </c>
      <c r="J95" s="30">
        <f t="shared" si="48"/>
        <v>199.4372414</v>
      </c>
      <c r="K95" s="30">
        <f t="shared" si="48"/>
        <v>224.0677795</v>
      </c>
      <c r="L95" s="30">
        <f t="shared" si="48"/>
        <v>221.11964800000001</v>
      </c>
      <c r="M95" s="30">
        <f t="shared" si="48"/>
        <v>214.9488968</v>
      </c>
      <c r="N95" s="30">
        <f t="shared" si="48"/>
        <v>198.8937664</v>
      </c>
      <c r="O95" s="30">
        <f t="shared" si="48"/>
        <v>185.00783769999998</v>
      </c>
    </row>
    <row r="96" spans="1:15">
      <c r="A96" s="78" t="s">
        <v>106</v>
      </c>
      <c r="B96" s="79" t="s">
        <v>107</v>
      </c>
      <c r="C96" s="193">
        <f>Unchahar!C96</f>
        <v>1</v>
      </c>
      <c r="J96" s="30">
        <f t="shared" si="48"/>
        <v>319.9321486</v>
      </c>
      <c r="K96" s="30">
        <f t="shared" si="48"/>
        <v>314.37601510000002</v>
      </c>
      <c r="L96" s="30">
        <f t="shared" si="48"/>
        <v>308.66881369999999</v>
      </c>
      <c r="M96" s="30">
        <f t="shared" si="48"/>
        <v>280.54176289999998</v>
      </c>
      <c r="N96" s="30">
        <f t="shared" si="48"/>
        <v>387.04087759999999</v>
      </c>
      <c r="O96" s="30">
        <f t="shared" si="48"/>
        <v>283.49989420000003</v>
      </c>
    </row>
    <row r="97" spans="1:15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J99" s="30">
        <f t="shared" ref="J99:O103" si="49">J33*$C99</f>
        <v>3.5922499999999999</v>
      </c>
      <c r="K99" s="30">
        <f t="shared" si="49"/>
        <v>5.6902299999999997</v>
      </c>
      <c r="L99" s="30">
        <f t="shared" si="49"/>
        <v>6.0883900000000004</v>
      </c>
      <c r="M99" s="30">
        <f t="shared" si="49"/>
        <v>8.2182300000000001</v>
      </c>
      <c r="N99" s="30">
        <f t="shared" si="49"/>
        <v>0</v>
      </c>
      <c r="O99" s="30">
        <f t="shared" si="49"/>
        <v>-1.2279999999999999E-2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J100" s="30">
        <f t="shared" si="49"/>
        <v>262.24989570000002</v>
      </c>
      <c r="K100" s="30">
        <f t="shared" si="49"/>
        <v>246.89110060000002</v>
      </c>
      <c r="L100" s="30">
        <f t="shared" si="49"/>
        <v>242.72872240000001</v>
      </c>
      <c r="M100" s="30">
        <f t="shared" si="49"/>
        <v>322.5895946</v>
      </c>
      <c r="N100" s="30">
        <f t="shared" si="49"/>
        <v>102.9869724</v>
      </c>
      <c r="O100" s="30">
        <f t="shared" si="49"/>
        <v>197.27976559999999</v>
      </c>
    </row>
    <row r="101" spans="1:15">
      <c r="A101" s="78" t="s">
        <v>113</v>
      </c>
      <c r="B101" s="79" t="s">
        <v>114</v>
      </c>
      <c r="C101" s="193">
        <f>Unchahar!C101</f>
        <v>1</v>
      </c>
      <c r="J101" s="30">
        <f t="shared" si="49"/>
        <v>20.480550000000001</v>
      </c>
      <c r="K101" s="30">
        <f t="shared" si="49"/>
        <v>54.110773200000004</v>
      </c>
      <c r="L101" s="30">
        <f t="shared" si="49"/>
        <v>48.50808</v>
      </c>
      <c r="M101" s="30">
        <f t="shared" si="49"/>
        <v>37.106383000000001</v>
      </c>
      <c r="N101" s="30">
        <f t="shared" si="49"/>
        <v>52.046760999999996</v>
      </c>
      <c r="O101" s="30">
        <f t="shared" si="49"/>
        <v>25.759730000000001</v>
      </c>
    </row>
    <row r="102" spans="1:15">
      <c r="A102" s="78" t="s">
        <v>115</v>
      </c>
      <c r="B102" s="79" t="s">
        <v>116</v>
      </c>
      <c r="C102" s="193">
        <f>Unchahar!C102</f>
        <v>1</v>
      </c>
      <c r="J102" s="30">
        <f t="shared" si="49"/>
        <v>55.572347199999996</v>
      </c>
      <c r="K102" s="30">
        <f t="shared" si="49"/>
        <v>54.724917300000001</v>
      </c>
      <c r="L102" s="30">
        <f t="shared" si="49"/>
        <v>71.186433600000001</v>
      </c>
      <c r="M102" s="30">
        <f t="shared" si="49"/>
        <v>69.800600000000003</v>
      </c>
      <c r="N102" s="30">
        <f t="shared" si="49"/>
        <v>67.208462999999995</v>
      </c>
      <c r="O102" s="30">
        <f t="shared" si="49"/>
        <v>81.098240000000004</v>
      </c>
    </row>
    <row r="103" spans="1:15">
      <c r="A103" s="78" t="s">
        <v>117</v>
      </c>
      <c r="B103" s="79" t="s">
        <v>118</v>
      </c>
      <c r="C103" s="193">
        <f>Unchahar!C103</f>
        <v>1</v>
      </c>
      <c r="J103" s="30">
        <f t="shared" si="49"/>
        <v>51.934793900000003</v>
      </c>
      <c r="K103" s="30">
        <f t="shared" si="49"/>
        <v>62.253827200000003</v>
      </c>
      <c r="L103" s="30">
        <f t="shared" si="49"/>
        <v>48.096813300000001</v>
      </c>
      <c r="M103" s="30">
        <f t="shared" si="49"/>
        <v>59.724873700000003</v>
      </c>
      <c r="N103" s="30">
        <f t="shared" si="49"/>
        <v>80.869770000000003</v>
      </c>
      <c r="O103" s="30">
        <f t="shared" si="49"/>
        <v>51.751280199999997</v>
      </c>
    </row>
    <row r="104" spans="1:15" ht="15">
      <c r="A104" s="78"/>
      <c r="B104" s="79" t="s">
        <v>119</v>
      </c>
      <c r="C104" s="195">
        <f>Unchahar!C104</f>
        <v>0</v>
      </c>
      <c r="J104" s="15">
        <f>SUM(J99:J103)</f>
        <v>393.82983680000001</v>
      </c>
      <c r="K104" s="15">
        <f t="shared" ref="K104:O104" si="50">SUM(K99:K103)</f>
        <v>423.67084829999999</v>
      </c>
      <c r="L104" s="15">
        <f t="shared" si="50"/>
        <v>416.60843929999999</v>
      </c>
      <c r="M104" s="15">
        <f t="shared" si="50"/>
        <v>497.43968129999996</v>
      </c>
      <c r="N104" s="15">
        <f t="shared" si="50"/>
        <v>303.11196639999997</v>
      </c>
      <c r="O104" s="15">
        <f t="shared" si="50"/>
        <v>355.87673580000001</v>
      </c>
    </row>
    <row r="105" spans="1:15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J106" s="96">
        <f t="shared" ref="J106:O109" si="51">J40*$C106</f>
        <v>111.16839470000001</v>
      </c>
      <c r="K106" s="96">
        <f t="shared" si="51"/>
        <v>115.0247272</v>
      </c>
      <c r="L106" s="96">
        <f t="shared" si="51"/>
        <v>40.452432700000003</v>
      </c>
      <c r="M106" s="96">
        <f t="shared" si="51"/>
        <v>36.055251699999999</v>
      </c>
      <c r="N106" s="96">
        <f t="shared" si="51"/>
        <v>0</v>
      </c>
      <c r="O106" s="96">
        <f t="shared" si="51"/>
        <v>0</v>
      </c>
    </row>
    <row r="107" spans="1:15">
      <c r="A107" s="78">
        <v>7.4</v>
      </c>
      <c r="B107" s="79" t="s">
        <v>121</v>
      </c>
      <c r="C107" s="193">
        <f>Unchahar!C107</f>
        <v>1</v>
      </c>
      <c r="J107" s="30">
        <f t="shared" si="51"/>
        <v>0</v>
      </c>
      <c r="K107" s="30">
        <f t="shared" si="51"/>
        <v>0</v>
      </c>
      <c r="L107" s="30">
        <f t="shared" si="51"/>
        <v>0</v>
      </c>
      <c r="M107" s="30">
        <f t="shared" si="51"/>
        <v>0</v>
      </c>
      <c r="N107" s="30">
        <f t="shared" si="51"/>
        <v>0</v>
      </c>
      <c r="O107" s="30">
        <f t="shared" si="51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J108" s="96">
        <f t="shared" si="51"/>
        <v>72.415266799999998</v>
      </c>
      <c r="K108" s="96">
        <f t="shared" si="51"/>
        <v>69.836274299999999</v>
      </c>
      <c r="L108" s="96">
        <f t="shared" si="51"/>
        <v>117.55237480000001</v>
      </c>
      <c r="M108" s="96">
        <f t="shared" si="51"/>
        <v>69.225567699999999</v>
      </c>
      <c r="N108" s="96">
        <f t="shared" si="51"/>
        <v>63.915007099999997</v>
      </c>
      <c r="O108" s="96">
        <f t="shared" si="51"/>
        <v>434.30746360000001</v>
      </c>
    </row>
    <row r="109" spans="1:15">
      <c r="A109" s="94">
        <v>7.6</v>
      </c>
      <c r="B109" s="95" t="s">
        <v>123</v>
      </c>
      <c r="C109" s="196">
        <f>Unchahar!C109</f>
        <v>1</v>
      </c>
      <c r="J109" s="96">
        <f t="shared" si="51"/>
        <v>184.63180370000003</v>
      </c>
      <c r="K109" s="96">
        <f t="shared" si="51"/>
        <v>111.35694530000002</v>
      </c>
      <c r="L109" s="96">
        <f t="shared" si="51"/>
        <v>181.50451440000001</v>
      </c>
      <c r="M109" s="96">
        <f t="shared" si="51"/>
        <v>215.7057878</v>
      </c>
      <c r="N109" s="96">
        <f t="shared" si="51"/>
        <v>228.92352300000002</v>
      </c>
      <c r="O109" s="96">
        <f t="shared" si="51"/>
        <v>0</v>
      </c>
    </row>
    <row r="110" spans="1:15" ht="15">
      <c r="A110" s="81"/>
      <c r="B110" s="79" t="s">
        <v>124</v>
      </c>
      <c r="C110" s="195">
        <f>Unchahar!C110</f>
        <v>0</v>
      </c>
      <c r="J110" s="15">
        <f>J109+J108+J107+J106+J104+J96+J95+J94+J93+J92</f>
        <v>4028.7315534999998</v>
      </c>
      <c r="K110" s="15">
        <f t="shared" ref="K110:O110" si="52">K109+K108+K107+K106+K104+K96+K95+K94+K93+K92</f>
        <v>4680.0427841000001</v>
      </c>
      <c r="L110" s="15">
        <f t="shared" si="52"/>
        <v>4246.4288078</v>
      </c>
      <c r="M110" s="15">
        <f t="shared" si="52"/>
        <v>4204.0613782</v>
      </c>
      <c r="N110" s="15">
        <f t="shared" si="52"/>
        <v>4798.4321319000001</v>
      </c>
      <c r="O110" s="15">
        <f t="shared" si="52"/>
        <v>4479.4829059999993</v>
      </c>
    </row>
    <row r="111" spans="1:15">
      <c r="A111" s="91">
        <v>8</v>
      </c>
      <c r="B111" s="88" t="s">
        <v>125</v>
      </c>
      <c r="C111" s="194">
        <f>Unchahar!C111</f>
        <v>0</v>
      </c>
      <c r="J111" s="89">
        <f t="shared" ref="J111:O114" si="53">J45*$C111</f>
        <v>0</v>
      </c>
      <c r="K111" s="89">
        <f t="shared" si="53"/>
        <v>0</v>
      </c>
      <c r="L111" s="89">
        <f t="shared" si="53"/>
        <v>0</v>
      </c>
      <c r="M111" s="89">
        <f t="shared" si="53"/>
        <v>0</v>
      </c>
      <c r="N111" s="89">
        <f t="shared" si="53"/>
        <v>0</v>
      </c>
      <c r="O111" s="89">
        <f t="shared" si="53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J112" s="89">
        <f t="shared" si="53"/>
        <v>12.639179999999998</v>
      </c>
      <c r="K112" s="89">
        <f t="shared" si="53"/>
        <v>12.153184399999999</v>
      </c>
      <c r="L112" s="89">
        <f t="shared" si="53"/>
        <v>20.885668600000002</v>
      </c>
      <c r="M112" s="89">
        <f t="shared" si="53"/>
        <v>39.111694800000002</v>
      </c>
      <c r="N112" s="89">
        <f t="shared" si="53"/>
        <v>35.728170400000003</v>
      </c>
      <c r="O112" s="89">
        <f t="shared" si="53"/>
        <v>12.2680706</v>
      </c>
    </row>
    <row r="113" spans="1:15">
      <c r="A113" s="91">
        <v>10</v>
      </c>
      <c r="B113" s="88" t="s">
        <v>127</v>
      </c>
      <c r="C113" s="194">
        <f>Unchahar!C113</f>
        <v>0</v>
      </c>
      <c r="J113" s="89">
        <f t="shared" si="53"/>
        <v>0</v>
      </c>
      <c r="K113" s="89">
        <f t="shared" si="53"/>
        <v>0</v>
      </c>
      <c r="L113" s="89">
        <f t="shared" si="53"/>
        <v>0</v>
      </c>
      <c r="M113" s="89">
        <f t="shared" si="53"/>
        <v>0</v>
      </c>
      <c r="N113" s="89">
        <f t="shared" si="53"/>
        <v>0</v>
      </c>
      <c r="O113" s="89">
        <f t="shared" si="53"/>
        <v>0</v>
      </c>
    </row>
    <row r="114" spans="1:15">
      <c r="A114" s="81">
        <v>11</v>
      </c>
      <c r="B114" s="79" t="s">
        <v>128</v>
      </c>
      <c r="C114" s="193">
        <f>Unchahar!C114</f>
        <v>1</v>
      </c>
      <c r="J114" s="30">
        <f t="shared" si="53"/>
        <v>1683.4081978421175</v>
      </c>
      <c r="K114" s="30">
        <f t="shared" si="53"/>
        <v>1700.401770194879</v>
      </c>
      <c r="L114" s="30">
        <f t="shared" si="53"/>
        <v>1811.2750326639939</v>
      </c>
      <c r="M114" s="30">
        <f t="shared" si="53"/>
        <v>1863.090626090612</v>
      </c>
      <c r="N114" s="30">
        <f t="shared" si="53"/>
        <v>1902.7347554983919</v>
      </c>
      <c r="O114" s="30">
        <f t="shared" si="53"/>
        <v>1792.7808748406701</v>
      </c>
    </row>
    <row r="115" spans="1:15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J116" s="30">
        <f t="shared" ref="J116:O129" si="54">J50*$C116</f>
        <v>4.7707800000000002</v>
      </c>
      <c r="K116" s="30">
        <f t="shared" si="54"/>
        <v>7.0604500000000003</v>
      </c>
      <c r="L116" s="30">
        <f t="shared" si="54"/>
        <v>3.2134100000000001</v>
      </c>
      <c r="M116" s="30">
        <f t="shared" si="54"/>
        <v>6.1829999999999998</v>
      </c>
      <c r="N116" s="30">
        <f t="shared" si="54"/>
        <v>8.8677499999999991</v>
      </c>
      <c r="O116" s="30">
        <f t="shared" si="54"/>
        <v>36.414401600000005</v>
      </c>
    </row>
    <row r="117" spans="1:15">
      <c r="A117" s="78">
        <v>12.2</v>
      </c>
      <c r="B117" s="79" t="s">
        <v>131</v>
      </c>
      <c r="C117" s="193">
        <f>Unchahar!C117</f>
        <v>1</v>
      </c>
      <c r="J117" s="30">
        <f t="shared" si="54"/>
        <v>4.6687500000000002</v>
      </c>
      <c r="K117" s="30">
        <f t="shared" si="54"/>
        <v>3.2698999999999998</v>
      </c>
      <c r="L117" s="30">
        <f t="shared" si="54"/>
        <v>3.5119999999999996</v>
      </c>
      <c r="M117" s="30">
        <f t="shared" si="54"/>
        <v>3.0333199999999998</v>
      </c>
      <c r="N117" s="30">
        <f t="shared" si="54"/>
        <v>1.81169</v>
      </c>
      <c r="O117" s="30">
        <f t="shared" si="54"/>
        <v>0.128</v>
      </c>
    </row>
    <row r="118" spans="1:15">
      <c r="A118" s="78">
        <v>12.3</v>
      </c>
      <c r="B118" s="79" t="s">
        <v>132</v>
      </c>
      <c r="C118" s="193">
        <f>Unchahar!C118</f>
        <v>1</v>
      </c>
      <c r="J118" s="30">
        <f t="shared" si="54"/>
        <v>13.34188</v>
      </c>
      <c r="K118" s="30">
        <f t="shared" si="54"/>
        <v>11.010131999999999</v>
      </c>
      <c r="L118" s="30">
        <f t="shared" si="54"/>
        <v>15.109130000000002</v>
      </c>
      <c r="M118" s="30">
        <f t="shared" si="54"/>
        <v>7.6972800000000001</v>
      </c>
      <c r="N118" s="30">
        <f t="shared" si="54"/>
        <v>4.2333299999999996</v>
      </c>
      <c r="O118" s="30">
        <f t="shared" si="54"/>
        <v>5.6687799999999999</v>
      </c>
    </row>
    <row r="119" spans="1:15">
      <c r="A119" s="78">
        <v>12.4</v>
      </c>
      <c r="B119" s="79" t="s">
        <v>133</v>
      </c>
      <c r="C119" s="193">
        <f>Unchahar!C119</f>
        <v>1</v>
      </c>
      <c r="J119" s="30">
        <f t="shared" si="54"/>
        <v>22.493300000000001</v>
      </c>
      <c r="K119" s="30">
        <f t="shared" si="54"/>
        <v>31.692450000000001</v>
      </c>
      <c r="L119" s="30">
        <f t="shared" si="54"/>
        <v>35.325850000000003</v>
      </c>
      <c r="M119" s="30">
        <f t="shared" si="54"/>
        <v>21.551159999999999</v>
      </c>
      <c r="N119" s="30">
        <f t="shared" si="54"/>
        <v>15.829269999999999</v>
      </c>
      <c r="O119" s="30">
        <f t="shared" si="54"/>
        <v>14.87323</v>
      </c>
    </row>
    <row r="120" spans="1:15">
      <c r="A120" s="78">
        <v>12.5</v>
      </c>
      <c r="B120" s="79" t="s">
        <v>134</v>
      </c>
      <c r="C120" s="193">
        <f>Unchahar!C120</f>
        <v>1</v>
      </c>
      <c r="J120" s="30">
        <f t="shared" si="54"/>
        <v>15.912031100000004</v>
      </c>
      <c r="K120" s="30">
        <f t="shared" si="54"/>
        <v>26.716948599999998</v>
      </c>
      <c r="L120" s="30">
        <f t="shared" si="54"/>
        <v>27.752426600000003</v>
      </c>
      <c r="M120" s="30">
        <f t="shared" si="54"/>
        <v>32.579076899999997</v>
      </c>
      <c r="N120" s="30">
        <f t="shared" si="54"/>
        <v>29.502329099999997</v>
      </c>
      <c r="O120" s="30">
        <f t="shared" si="54"/>
        <v>30.824090000000005</v>
      </c>
    </row>
    <row r="121" spans="1:15">
      <c r="A121" s="78">
        <v>12.6</v>
      </c>
      <c r="B121" s="79" t="s">
        <v>135</v>
      </c>
      <c r="C121" s="193">
        <f>Unchahar!C121</f>
        <v>1</v>
      </c>
      <c r="J121" s="30">
        <f t="shared" si="54"/>
        <v>25.11872</v>
      </c>
      <c r="K121" s="30">
        <f t="shared" si="54"/>
        <v>45.913229999999999</v>
      </c>
      <c r="L121" s="30">
        <f t="shared" si="54"/>
        <v>14.454690000000001</v>
      </c>
      <c r="M121" s="30">
        <f t="shared" si="54"/>
        <v>5.5053700000000001</v>
      </c>
      <c r="N121" s="30">
        <f t="shared" si="54"/>
        <v>4.3154715000000037</v>
      </c>
      <c r="O121" s="30">
        <f t="shared" si="54"/>
        <v>14.166938599999993</v>
      </c>
    </row>
    <row r="122" spans="1:15">
      <c r="A122" s="94">
        <v>12.7</v>
      </c>
      <c r="B122" s="95" t="s">
        <v>136</v>
      </c>
      <c r="C122" s="196">
        <f>Unchahar!C122</f>
        <v>0</v>
      </c>
      <c r="J122" s="96">
        <f t="shared" si="54"/>
        <v>0</v>
      </c>
      <c r="K122" s="96">
        <f t="shared" si="54"/>
        <v>0</v>
      </c>
      <c r="L122" s="96">
        <f t="shared" si="54"/>
        <v>0</v>
      </c>
      <c r="M122" s="96">
        <f t="shared" si="54"/>
        <v>0</v>
      </c>
      <c r="N122" s="96">
        <f t="shared" si="54"/>
        <v>0</v>
      </c>
      <c r="O122" s="96">
        <f t="shared" si="54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J123" s="89">
        <f t="shared" si="54"/>
        <v>0</v>
      </c>
      <c r="K123" s="89">
        <f t="shared" si="54"/>
        <v>0</v>
      </c>
      <c r="L123" s="89">
        <f t="shared" si="54"/>
        <v>0</v>
      </c>
      <c r="M123" s="89">
        <f t="shared" si="54"/>
        <v>0</v>
      </c>
      <c r="N123" s="89">
        <f t="shared" si="54"/>
        <v>0</v>
      </c>
      <c r="O123" s="89">
        <f t="shared" si="54"/>
        <v>0</v>
      </c>
    </row>
    <row r="124" spans="1:15">
      <c r="A124" s="78">
        <v>12.9</v>
      </c>
      <c r="B124" s="79" t="s">
        <v>138</v>
      </c>
      <c r="C124" s="193">
        <f>Unchahar!C124</f>
        <v>1</v>
      </c>
      <c r="J124" s="30">
        <f t="shared" si="54"/>
        <v>0.77780000000000005</v>
      </c>
      <c r="K124" s="30">
        <f t="shared" si="54"/>
        <v>2.7450420000000002</v>
      </c>
      <c r="L124" s="30">
        <f t="shared" si="54"/>
        <v>1.0134700000000001</v>
      </c>
      <c r="M124" s="30">
        <f t="shared" si="54"/>
        <v>1.1557999999999999</v>
      </c>
      <c r="N124" s="30">
        <f t="shared" si="54"/>
        <v>0.70147999999999999</v>
      </c>
      <c r="O124" s="30">
        <f t="shared" si="54"/>
        <v>0.42701</v>
      </c>
    </row>
    <row r="125" spans="1:15">
      <c r="A125" s="80">
        <v>12.1</v>
      </c>
      <c r="B125" s="79" t="s">
        <v>139</v>
      </c>
      <c r="C125" s="193">
        <f>Unchahar!C125</f>
        <v>1</v>
      </c>
      <c r="J125" s="30">
        <f t="shared" si="54"/>
        <v>23.102888500000002</v>
      </c>
      <c r="K125" s="30">
        <f t="shared" si="54"/>
        <v>16.852172500000002</v>
      </c>
      <c r="L125" s="30">
        <f t="shared" si="54"/>
        <v>11.488289999999999</v>
      </c>
      <c r="M125" s="30">
        <f t="shared" si="54"/>
        <v>17.62462</v>
      </c>
      <c r="N125" s="30">
        <f t="shared" si="54"/>
        <v>1.3202199999999999</v>
      </c>
      <c r="O125" s="30">
        <f t="shared" si="54"/>
        <v>6.8470015000000002</v>
      </c>
    </row>
    <row r="126" spans="1:15">
      <c r="A126" s="80">
        <v>12.11</v>
      </c>
      <c r="B126" s="79" t="s">
        <v>140</v>
      </c>
      <c r="C126" s="193">
        <f>Unchahar!C126</f>
        <v>1</v>
      </c>
      <c r="J126" s="30">
        <f t="shared" si="54"/>
        <v>51.249880599999997</v>
      </c>
      <c r="K126" s="30">
        <f t="shared" si="54"/>
        <v>6.302252799999998</v>
      </c>
      <c r="L126" s="30">
        <f t="shared" si="54"/>
        <v>13.321655999999996</v>
      </c>
      <c r="M126" s="30">
        <f t="shared" si="54"/>
        <v>6.0564499999999981</v>
      </c>
      <c r="N126" s="30">
        <f t="shared" si="54"/>
        <v>1.1301400000000008</v>
      </c>
      <c r="O126" s="30">
        <f t="shared" si="54"/>
        <v>7.2356700000000025</v>
      </c>
    </row>
    <row r="127" spans="1:15">
      <c r="A127" s="80">
        <v>12.12</v>
      </c>
      <c r="B127" s="79" t="s">
        <v>141</v>
      </c>
      <c r="C127" s="193">
        <f>Unchahar!C127</f>
        <v>1</v>
      </c>
      <c r="J127" s="30">
        <f t="shared" si="54"/>
        <v>23.476154899999997</v>
      </c>
      <c r="K127" s="30">
        <f t="shared" si="54"/>
        <v>16.450614900000001</v>
      </c>
      <c r="L127" s="30">
        <f t="shared" si="54"/>
        <v>15.389541999999999</v>
      </c>
      <c r="M127" s="30">
        <f t="shared" si="54"/>
        <v>17.619892400000001</v>
      </c>
      <c r="N127" s="30">
        <f t="shared" si="54"/>
        <v>13.781779999999999</v>
      </c>
      <c r="O127" s="30">
        <f t="shared" si="54"/>
        <v>18.2967984</v>
      </c>
    </row>
    <row r="128" spans="1:15">
      <c r="A128" s="80">
        <v>12.13</v>
      </c>
      <c r="B128" s="79" t="s">
        <v>142</v>
      </c>
      <c r="C128" s="193">
        <f>Unchahar!C128</f>
        <v>1</v>
      </c>
      <c r="J128" s="30">
        <f t="shared" si="54"/>
        <v>10.490309999999999</v>
      </c>
      <c r="K128" s="30">
        <f t="shared" si="54"/>
        <v>9.4490200000000009</v>
      </c>
      <c r="L128" s="30">
        <f t="shared" si="54"/>
        <v>20.005548300000001</v>
      </c>
      <c r="M128" s="30">
        <f t="shared" si="54"/>
        <v>11.537649999999999</v>
      </c>
      <c r="N128" s="30">
        <f t="shared" si="54"/>
        <v>8.2859216</v>
      </c>
      <c r="O128" s="30">
        <f t="shared" si="54"/>
        <v>15.609931100000003</v>
      </c>
    </row>
    <row r="129" spans="1:15">
      <c r="A129" s="80">
        <v>12.14</v>
      </c>
      <c r="B129" s="79" t="s">
        <v>143</v>
      </c>
      <c r="C129" s="193">
        <f>Unchahar!C129</f>
        <v>1</v>
      </c>
      <c r="J129" s="30">
        <f t="shared" si="54"/>
        <v>99.770177700000048</v>
      </c>
      <c r="K129" s="30">
        <f t="shared" si="54"/>
        <v>115.07236949999989</v>
      </c>
      <c r="L129" s="30">
        <f t="shared" si="54"/>
        <v>148.5269619</v>
      </c>
      <c r="M129" s="30">
        <f t="shared" si="54"/>
        <v>151.46718200000001</v>
      </c>
      <c r="N129" s="30">
        <f t="shared" si="54"/>
        <v>133.9278539</v>
      </c>
      <c r="O129" s="30">
        <f t="shared" si="54"/>
        <v>134.2379335</v>
      </c>
    </row>
    <row r="130" spans="1:15" ht="15">
      <c r="A130" s="81"/>
      <c r="B130" s="79" t="s">
        <v>144</v>
      </c>
      <c r="C130" s="195">
        <f>Unchahar!C130</f>
        <v>0</v>
      </c>
      <c r="J130" s="15">
        <f>SUM(J116:J129)</f>
        <v>295.17267280000004</v>
      </c>
      <c r="K130" s="15">
        <f t="shared" ref="K130:O130" si="55">SUM(K116:K129)</f>
        <v>292.5345822999999</v>
      </c>
      <c r="L130" s="15">
        <f t="shared" si="55"/>
        <v>309.11297480000002</v>
      </c>
      <c r="M130" s="15">
        <f t="shared" si="55"/>
        <v>282.01080130000003</v>
      </c>
      <c r="N130" s="15">
        <f t="shared" si="55"/>
        <v>223.70723609999999</v>
      </c>
      <c r="O130" s="15">
        <f t="shared" si="55"/>
        <v>284.72978469999998</v>
      </c>
    </row>
    <row r="131" spans="1:15" ht="15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10209.434405742117</v>
      </c>
      <c r="K131" s="15">
        <f t="shared" ref="K131:O131" si="56">K130+K114+K113+K112+K111+K90+K79+K78+K77+K76+K75+K110</f>
        <v>9032.8458239948795</v>
      </c>
      <c r="L131" s="15">
        <f t="shared" si="56"/>
        <v>9430.9134468639932</v>
      </c>
      <c r="M131" s="15">
        <f t="shared" si="56"/>
        <v>8752.8774029906126</v>
      </c>
      <c r="N131" s="15">
        <f t="shared" si="56"/>
        <v>8903.8666260983919</v>
      </c>
      <c r="O131" s="15">
        <f t="shared" si="56"/>
        <v>8181.3151348406691</v>
      </c>
    </row>
    <row r="132" spans="1:15">
      <c r="A132" s="81">
        <v>14</v>
      </c>
      <c r="B132" s="79" t="s">
        <v>146</v>
      </c>
      <c r="C132" s="193">
        <f>Unchahar!C132</f>
        <v>1</v>
      </c>
      <c r="J132" s="30">
        <f t="shared" ref="J132:O132" si="57">J66*$C132</f>
        <v>-18.8141626</v>
      </c>
      <c r="K132" s="30">
        <f t="shared" si="57"/>
        <v>-25.528751200000006</v>
      </c>
      <c r="L132" s="30">
        <f t="shared" si="57"/>
        <v>-32.208912999999995</v>
      </c>
      <c r="M132" s="30">
        <f t="shared" si="57"/>
        <v>-22.979679300000001</v>
      </c>
      <c r="N132" s="30">
        <f t="shared" si="57"/>
        <v>-31.476730699999997</v>
      </c>
      <c r="O132" s="30">
        <f t="shared" si="57"/>
        <v>-24.045964700000003</v>
      </c>
    </row>
    <row r="133" spans="1:15" ht="15">
      <c r="A133" s="81">
        <v>15</v>
      </c>
      <c r="B133" s="79" t="s">
        <v>147</v>
      </c>
      <c r="C133" s="195">
        <f>Unchahar!C133</f>
        <v>0</v>
      </c>
      <c r="J133" s="15">
        <f>J131+J132</f>
        <v>10190.620243142117</v>
      </c>
      <c r="K133" s="15">
        <f t="shared" ref="K133:O133" si="58">K131+K132</f>
        <v>9007.31707279488</v>
      </c>
      <c r="L133" s="15">
        <f t="shared" si="58"/>
        <v>9398.7045338639928</v>
      </c>
      <c r="M133" s="15">
        <f t="shared" si="58"/>
        <v>8729.8977236906121</v>
      </c>
      <c r="N133" s="15">
        <f t="shared" si="58"/>
        <v>8872.3898953983917</v>
      </c>
      <c r="O133" s="15">
        <f t="shared" si="58"/>
        <v>8157.2691701406693</v>
      </c>
    </row>
    <row r="134" spans="1:15">
      <c r="A134" s="91">
        <v>16</v>
      </c>
      <c r="B134" s="88" t="s">
        <v>148</v>
      </c>
      <c r="C134" s="194">
        <f>Unchahar!C134</f>
        <v>0</v>
      </c>
      <c r="J134" s="89">
        <f t="shared" ref="J134:O134" si="59">J68*$C134</f>
        <v>0</v>
      </c>
      <c r="K134" s="89">
        <f t="shared" si="59"/>
        <v>0</v>
      </c>
      <c r="L134" s="89">
        <f t="shared" si="59"/>
        <v>0</v>
      </c>
      <c r="M134" s="89">
        <f t="shared" si="59"/>
        <v>0</v>
      </c>
      <c r="N134" s="89">
        <f t="shared" si="59"/>
        <v>0</v>
      </c>
      <c r="O134" s="89">
        <f t="shared" si="59"/>
        <v>0</v>
      </c>
    </row>
    <row r="135" spans="1:15" ht="15">
      <c r="A135" s="81"/>
      <c r="B135" s="79" t="s">
        <v>149</v>
      </c>
      <c r="C135" s="197">
        <f>Unchahar!C135</f>
        <v>0</v>
      </c>
      <c r="J135" s="83">
        <f>J134+J133</f>
        <v>10190.620243142117</v>
      </c>
      <c r="K135" s="83">
        <f t="shared" ref="K135:O136" si="60">K134+K133</f>
        <v>9007.31707279488</v>
      </c>
      <c r="L135" s="83">
        <f t="shared" si="60"/>
        <v>9398.7045338639928</v>
      </c>
      <c r="M135" s="83">
        <f t="shared" si="60"/>
        <v>8729.8977236906121</v>
      </c>
      <c r="N135" s="83">
        <f t="shared" si="60"/>
        <v>8872.3898953983917</v>
      </c>
      <c r="O135" s="83">
        <f t="shared" si="60"/>
        <v>8157.2691701406693</v>
      </c>
    </row>
    <row r="136" spans="1:15" ht="15">
      <c r="A136" s="84"/>
      <c r="B136" s="84"/>
      <c r="C136" s="69">
        <f>Unchahar!C136</f>
        <v>0</v>
      </c>
      <c r="J136" s="83">
        <f>J135+J134</f>
        <v>10190.620243142117</v>
      </c>
      <c r="K136" s="83">
        <f t="shared" si="60"/>
        <v>9007.31707279488</v>
      </c>
      <c r="L136" s="83">
        <f t="shared" si="60"/>
        <v>9398.7045338639928</v>
      </c>
      <c r="M136" s="83">
        <f t="shared" si="60"/>
        <v>8729.8977236906121</v>
      </c>
      <c r="N136" s="83">
        <f t="shared" si="60"/>
        <v>8872.3898953983917</v>
      </c>
      <c r="O136" s="83">
        <f t="shared" si="60"/>
        <v>8157.2691701406693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61">J135/J7</f>
        <v>15.362126512213756</v>
      </c>
      <c r="K139" s="93">
        <f t="shared" si="61"/>
        <v>13.578324096712011</v>
      </c>
      <c r="L139" s="93">
        <f t="shared" si="61"/>
        <v>14.168331726157732</v>
      </c>
      <c r="M139" s="93">
        <f t="shared" si="61"/>
        <v>13.16012078462767</v>
      </c>
      <c r="N139" s="93">
        <f t="shared" si="61"/>
        <v>13.374924468461154</v>
      </c>
      <c r="O139" s="93">
        <f t="shared" si="61"/>
        <v>12.29689636116237</v>
      </c>
    </row>
    <row r="140" spans="1:15">
      <c r="J140" s="161"/>
      <c r="K140" s="162"/>
      <c r="L140" s="162"/>
      <c r="M140" s="162"/>
      <c r="N140" s="161">
        <f>N29/10/N7</f>
        <v>2.9982779546550896E-2</v>
      </c>
      <c r="O140" s="93"/>
    </row>
    <row r="143" spans="1:15" s="115" customFormat="1" ht="15.75">
      <c r="A143" s="140" t="s">
        <v>160</v>
      </c>
      <c r="B143" s="141" t="s">
        <v>161</v>
      </c>
      <c r="C143" s="142">
        <v>38.8817831</v>
      </c>
      <c r="D143" s="142">
        <v>39.096224300000003</v>
      </c>
      <c r="E143" s="142">
        <v>48.260310400000002</v>
      </c>
      <c r="F143" s="142">
        <v>72.011914500000003</v>
      </c>
      <c r="G143" s="142">
        <v>70.442452099999997</v>
      </c>
      <c r="H143" s="142">
        <v>63.465894900000002</v>
      </c>
      <c r="I143" s="254"/>
      <c r="J143" s="64"/>
      <c r="K143" s="64"/>
      <c r="L143" s="64"/>
      <c r="M143" s="64"/>
      <c r="N143" s="64"/>
      <c r="O143" s="64"/>
    </row>
    <row r="144" spans="1:15" ht="15.75">
      <c r="A144" s="140" t="s">
        <v>162</v>
      </c>
      <c r="B144" s="141" t="s">
        <v>163</v>
      </c>
      <c r="C144" s="142">
        <v>99.349040000000002</v>
      </c>
      <c r="D144" s="142">
        <v>339.99362000000002</v>
      </c>
      <c r="E144" s="142">
        <v>77.160480000000007</v>
      </c>
      <c r="F144" s="142">
        <v>7.1574900000000001</v>
      </c>
      <c r="G144" s="142">
        <v>50.548870000000001</v>
      </c>
      <c r="H144" s="142">
        <v>68.797610000000006</v>
      </c>
    </row>
    <row r="145" spans="1:8" ht="15.75">
      <c r="A145" s="140" t="s">
        <v>164</v>
      </c>
      <c r="B145" s="141" t="s">
        <v>165</v>
      </c>
      <c r="C145" s="142">
        <v>1.3598300000000001</v>
      </c>
      <c r="D145" s="142">
        <v>2.2185700000000002</v>
      </c>
      <c r="E145" s="142">
        <v>0</v>
      </c>
      <c r="F145" s="142">
        <v>2.0113099999999999</v>
      </c>
      <c r="G145" s="142">
        <v>1.36025</v>
      </c>
      <c r="H145" s="142">
        <v>2.2584957000000001</v>
      </c>
    </row>
    <row r="146" spans="1:8" ht="15.75">
      <c r="A146" s="140" t="s">
        <v>166</v>
      </c>
      <c r="B146" s="141" t="s">
        <v>167</v>
      </c>
      <c r="C146" s="142">
        <v>23.214768900000003</v>
      </c>
      <c r="D146" s="142">
        <v>28.338815699999998</v>
      </c>
      <c r="E146" s="142">
        <v>34.005991600000002</v>
      </c>
      <c r="F146" s="142">
        <v>33.951969900000002</v>
      </c>
      <c r="G146" s="142">
        <v>32.139319999999998</v>
      </c>
      <c r="H146" s="142">
        <v>9.9857545999999999</v>
      </c>
    </row>
    <row r="147" spans="1:8" ht="15.75">
      <c r="A147" s="140" t="s">
        <v>168</v>
      </c>
      <c r="B147" s="141" t="s">
        <v>169</v>
      </c>
      <c r="C147" s="142">
        <v>19.4889464</v>
      </c>
      <c r="D147" s="142">
        <v>23.496577299999998</v>
      </c>
      <c r="E147" s="142">
        <v>21.065421300000001</v>
      </c>
      <c r="F147" s="142">
        <v>18.672928500000001</v>
      </c>
      <c r="G147" s="142">
        <v>15.9190071</v>
      </c>
      <c r="H147" s="142">
        <v>37.603789999999996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20.006260000000001</v>
      </c>
      <c r="F148" s="142">
        <v>1.986</v>
      </c>
      <c r="G148" s="142">
        <v>0</v>
      </c>
      <c r="H148" s="142">
        <v>9.4828499999999991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4.4003382000000002</v>
      </c>
      <c r="D151" s="142">
        <v>3.0954060999999999</v>
      </c>
      <c r="E151" s="142">
        <v>2.8983447999999998</v>
      </c>
      <c r="F151" s="142">
        <v>2.4749629</v>
      </c>
      <c r="G151" s="142">
        <v>1.7205731</v>
      </c>
      <c r="H151" s="142">
        <v>1.5462560000000001</v>
      </c>
    </row>
    <row r="152" spans="1:8" ht="15.75">
      <c r="A152" s="140" t="s">
        <v>178</v>
      </c>
      <c r="B152" s="141" t="s">
        <v>179</v>
      </c>
      <c r="C152" s="142">
        <v>12.424511100000046</v>
      </c>
      <c r="D152" s="142">
        <v>18.826776099999904</v>
      </c>
      <c r="E152" s="142">
        <v>22.290633799999995</v>
      </c>
      <c r="F152" s="142">
        <v>20.358096200000006</v>
      </c>
      <c r="G152" s="142">
        <v>12.346251600000016</v>
      </c>
      <c r="H152" s="142">
        <v>9.8948922999999809</v>
      </c>
    </row>
  </sheetData>
  <mergeCells count="6">
    <mergeCell ref="F7:G7"/>
    <mergeCell ref="J4:N4"/>
    <mergeCell ref="F1:G1"/>
    <mergeCell ref="A2:G2"/>
    <mergeCell ref="C4:G4"/>
    <mergeCell ref="C5:G5"/>
  </mergeCells>
  <pageMargins left="0.70866141732283472" right="0.70866141732283472" top="0.74803149606299213" bottom="0.74803149606299213" header="0.31496062992125984" footer="0.31496062992125984"/>
  <pageSetup scale="92" fitToHeight="0" orientation="portrait" r:id="rId1"/>
  <colBreaks count="1" manualBreakCount="1">
    <brk id="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workbookViewId="0">
      <selection activeCell="A6" sqref="A6:XFD6"/>
    </sheetView>
  </sheetViews>
  <sheetFormatPr defaultColWidth="8.85546875" defaultRowHeight="14.25"/>
  <cols>
    <col min="1" max="1" width="9" style="1" bestFit="1" customWidth="1"/>
    <col min="2" max="2" width="33.28515625" style="1" customWidth="1"/>
    <col min="3" max="7" width="10.85546875" style="1" customWidth="1"/>
    <col min="8" max="8" width="8.42578125" style="1" bestFit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261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262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359.58</v>
      </c>
      <c r="K7" s="1">
        <f t="shared" ref="K7:O7" si="0">D72</f>
        <v>359.58</v>
      </c>
      <c r="L7" s="1">
        <f t="shared" si="0"/>
        <v>359.58</v>
      </c>
      <c r="M7" s="1">
        <f t="shared" si="0"/>
        <v>359.58</v>
      </c>
      <c r="N7" s="1">
        <f t="shared" si="0"/>
        <v>359.58</v>
      </c>
      <c r="O7" s="1">
        <f t="shared" si="0"/>
        <v>359.58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13">
        <v>403.54309890000002</v>
      </c>
      <c r="D9" s="13">
        <v>384.50575040000001</v>
      </c>
      <c r="E9" s="13">
        <v>436.9302242</v>
      </c>
      <c r="F9" s="13">
        <v>698.94289019999985</v>
      </c>
      <c r="G9" s="13">
        <v>207.99480950000003</v>
      </c>
      <c r="H9" s="142">
        <v>208.81724159999996</v>
      </c>
      <c r="J9" s="49">
        <f t="shared" ref="J9:O13" si="1">C9*J$7/J$72</f>
        <v>403.54309890000002</v>
      </c>
      <c r="K9" s="49">
        <f t="shared" si="1"/>
        <v>384.50575040000001</v>
      </c>
      <c r="L9" s="49">
        <f t="shared" si="1"/>
        <v>436.9302242</v>
      </c>
      <c r="M9" s="49">
        <f t="shared" si="1"/>
        <v>698.94289019999985</v>
      </c>
      <c r="N9" s="49">
        <f t="shared" si="1"/>
        <v>207.99480950000003</v>
      </c>
      <c r="O9" s="49">
        <f t="shared" si="1"/>
        <v>208.81724159999996</v>
      </c>
    </row>
    <row r="10" spans="1:15" ht="15.75">
      <c r="A10" s="6">
        <v>2</v>
      </c>
      <c r="B10" s="7" t="s">
        <v>82</v>
      </c>
      <c r="C10" s="13">
        <v>1054.4650744</v>
      </c>
      <c r="D10" s="13">
        <v>1560.8997042000001</v>
      </c>
      <c r="E10" s="13">
        <v>1181.793733</v>
      </c>
      <c r="F10" s="13">
        <v>1742.3299678999997</v>
      </c>
      <c r="G10" s="13">
        <v>1553.7145831999999</v>
      </c>
      <c r="H10" s="142">
        <v>979.81432059999986</v>
      </c>
      <c r="J10" s="49">
        <f t="shared" si="1"/>
        <v>1054.4650744</v>
      </c>
      <c r="K10" s="49">
        <f t="shared" si="1"/>
        <v>1560.8997042000001</v>
      </c>
      <c r="L10" s="49">
        <f t="shared" si="1"/>
        <v>1181.793733</v>
      </c>
      <c r="M10" s="49">
        <f t="shared" si="1"/>
        <v>1742.3299678999995</v>
      </c>
      <c r="N10" s="49">
        <f t="shared" si="1"/>
        <v>1553.7145831999999</v>
      </c>
      <c r="O10" s="49">
        <f t="shared" si="1"/>
        <v>979.81432059999975</v>
      </c>
    </row>
    <row r="11" spans="1:15" ht="15.75">
      <c r="A11" s="6">
        <v>3</v>
      </c>
      <c r="B11" s="7" t="s">
        <v>83</v>
      </c>
      <c r="C11" s="13">
        <v>78.748710000000003</v>
      </c>
      <c r="D11" s="13">
        <v>86.331659999999999</v>
      </c>
      <c r="E11" s="13">
        <v>87.061179999999993</v>
      </c>
      <c r="F11" s="13">
        <v>85.940479999999994</v>
      </c>
      <c r="G11" s="13">
        <v>91.590819999999994</v>
      </c>
      <c r="H11" s="142">
        <v>83.575400000000002</v>
      </c>
      <c r="J11" s="49">
        <f t="shared" si="1"/>
        <v>78.748710000000003</v>
      </c>
      <c r="K11" s="49">
        <f t="shared" si="1"/>
        <v>86.331659999999999</v>
      </c>
      <c r="L11" s="49">
        <f t="shared" si="1"/>
        <v>87.061179999999993</v>
      </c>
      <c r="M11" s="49">
        <f t="shared" si="1"/>
        <v>85.940479999999994</v>
      </c>
      <c r="N11" s="49">
        <f t="shared" si="1"/>
        <v>91.590819999999979</v>
      </c>
      <c r="O11" s="49">
        <f t="shared" si="1"/>
        <v>83.575400000000002</v>
      </c>
    </row>
    <row r="12" spans="1:15" ht="15.75">
      <c r="A12" s="6">
        <v>4</v>
      </c>
      <c r="B12" s="7" t="s">
        <v>84</v>
      </c>
      <c r="C12" s="13">
        <v>466.28871960000004</v>
      </c>
      <c r="D12" s="13">
        <v>562.52461219999998</v>
      </c>
      <c r="E12" s="13">
        <v>617.63311079999994</v>
      </c>
      <c r="F12" s="13">
        <v>734.74214489999997</v>
      </c>
      <c r="G12" s="13">
        <v>932.98074069999996</v>
      </c>
      <c r="H12" s="142">
        <v>1112.9940904</v>
      </c>
      <c r="J12" s="49">
        <f t="shared" si="1"/>
        <v>466.28871960000004</v>
      </c>
      <c r="K12" s="49">
        <f t="shared" si="1"/>
        <v>562.52461219999998</v>
      </c>
      <c r="L12" s="49">
        <f t="shared" si="1"/>
        <v>617.63311079999994</v>
      </c>
      <c r="M12" s="49">
        <f t="shared" si="1"/>
        <v>734.74214489999997</v>
      </c>
      <c r="N12" s="49">
        <f t="shared" si="1"/>
        <v>932.98074069999996</v>
      </c>
      <c r="O12" s="49">
        <f t="shared" si="1"/>
        <v>1112.9940904</v>
      </c>
    </row>
    <row r="13" spans="1:15" ht="15.75">
      <c r="A13" s="6">
        <v>5</v>
      </c>
      <c r="B13" s="7" t="s">
        <v>85</v>
      </c>
      <c r="C13" s="13">
        <v>5</v>
      </c>
      <c r="D13" s="45">
        <v>5</v>
      </c>
      <c r="E13" s="45">
        <v>5</v>
      </c>
      <c r="F13" s="45">
        <v>5</v>
      </c>
      <c r="G13" s="45">
        <v>0.63392000000000004</v>
      </c>
      <c r="H13" s="150">
        <v>0.97363999999999995</v>
      </c>
      <c r="J13" s="49">
        <f t="shared" si="1"/>
        <v>5</v>
      </c>
      <c r="K13" s="49">
        <f t="shared" si="1"/>
        <v>5</v>
      </c>
      <c r="L13" s="49">
        <f t="shared" si="1"/>
        <v>5</v>
      </c>
      <c r="M13" s="49">
        <f t="shared" si="1"/>
        <v>5</v>
      </c>
      <c r="N13" s="49">
        <f t="shared" si="1"/>
        <v>0.63392000000000004</v>
      </c>
      <c r="O13" s="49">
        <f t="shared" si="1"/>
        <v>0.97364000000000006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142">
        <v>0</v>
      </c>
      <c r="J15" s="49">
        <f t="shared" ref="J15:J23" si="2">C15*J$7/J$72</f>
        <v>0</v>
      </c>
      <c r="K15" s="49">
        <f t="shared" ref="K15:K23" si="3">D15*K$7/K$72</f>
        <v>0</v>
      </c>
      <c r="L15" s="49">
        <f t="shared" ref="L15:L23" si="4">E15*L$7/L$72</f>
        <v>0</v>
      </c>
      <c r="M15" s="49">
        <f t="shared" ref="M15:M23" si="5">F15*M$7/M$72</f>
        <v>0</v>
      </c>
      <c r="N15" s="49">
        <f t="shared" ref="N15:N23" si="6">G15*N$7/N$72</f>
        <v>0</v>
      </c>
      <c r="O15" s="49">
        <f t="shared" ref="O15:O23" si="7">H15*O$7/O$72</f>
        <v>0</v>
      </c>
    </row>
    <row r="16" spans="1:15" ht="15.75">
      <c r="A16" s="10">
        <v>6.2</v>
      </c>
      <c r="B16" s="7" t="s">
        <v>88</v>
      </c>
      <c r="C16" s="8">
        <v>143.90219999999999</v>
      </c>
      <c r="D16" s="8">
        <v>218.54069000000001</v>
      </c>
      <c r="E16" s="8">
        <v>250.14282</v>
      </c>
      <c r="F16" s="8">
        <v>211.50514999999999</v>
      </c>
      <c r="G16" s="8">
        <v>158.61124000000001</v>
      </c>
      <c r="H16" s="142">
        <v>198.45918</v>
      </c>
      <c r="J16" s="49">
        <f t="shared" si="2"/>
        <v>143.90219999999999</v>
      </c>
      <c r="K16" s="49">
        <f t="shared" si="3"/>
        <v>218.54068999999998</v>
      </c>
      <c r="L16" s="49">
        <f t="shared" si="4"/>
        <v>250.14282</v>
      </c>
      <c r="M16" s="49">
        <f t="shared" si="5"/>
        <v>211.50514999999999</v>
      </c>
      <c r="N16" s="49">
        <f t="shared" si="6"/>
        <v>158.61124000000001</v>
      </c>
      <c r="O16" s="49">
        <f t="shared" si="7"/>
        <v>198.45918000000003</v>
      </c>
    </row>
    <row r="17" spans="1:15" ht="15.75">
      <c r="A17" s="10">
        <v>6.3</v>
      </c>
      <c r="B17" s="7" t="s">
        <v>89</v>
      </c>
      <c r="C17" s="8">
        <v>193.46048490000001</v>
      </c>
      <c r="D17" s="8">
        <v>193.53339640000002</v>
      </c>
      <c r="E17" s="8">
        <v>202.54313089999999</v>
      </c>
      <c r="F17" s="8">
        <v>191.10182520000001</v>
      </c>
      <c r="G17" s="8">
        <v>151.00292099999999</v>
      </c>
      <c r="H17" s="142">
        <v>141.35766570000001</v>
      </c>
      <c r="J17" s="49">
        <f t="shared" si="2"/>
        <v>193.46048490000001</v>
      </c>
      <c r="K17" s="49">
        <f t="shared" si="3"/>
        <v>193.53339639999999</v>
      </c>
      <c r="L17" s="49">
        <f t="shared" si="4"/>
        <v>202.54313090000002</v>
      </c>
      <c r="M17" s="49">
        <f t="shared" si="5"/>
        <v>191.10182520000001</v>
      </c>
      <c r="N17" s="49">
        <f t="shared" si="6"/>
        <v>151.00292099999999</v>
      </c>
      <c r="O17" s="49">
        <f t="shared" si="7"/>
        <v>141.35766570000001</v>
      </c>
    </row>
    <row r="18" spans="1:15" ht="15.75">
      <c r="A18" s="10">
        <v>6.4</v>
      </c>
      <c r="B18" s="7" t="s">
        <v>90</v>
      </c>
      <c r="C18" s="8">
        <v>42.673569499999992</v>
      </c>
      <c r="D18" s="8">
        <v>27.640414200000002</v>
      </c>
      <c r="E18" s="8">
        <v>25.720651599999997</v>
      </c>
      <c r="F18" s="8">
        <v>50.1424588</v>
      </c>
      <c r="G18" s="8">
        <v>38.746636100000003</v>
      </c>
      <c r="H18" s="142">
        <v>36.569285000000001</v>
      </c>
      <c r="J18" s="49">
        <f t="shared" si="2"/>
        <v>42.673569499999992</v>
      </c>
      <c r="K18" s="49">
        <f t="shared" si="3"/>
        <v>27.640414199999999</v>
      </c>
      <c r="L18" s="49">
        <f t="shared" si="4"/>
        <v>25.720651599999993</v>
      </c>
      <c r="M18" s="49">
        <f t="shared" si="5"/>
        <v>50.1424588</v>
      </c>
      <c r="N18" s="49">
        <f t="shared" si="6"/>
        <v>38.746636100000003</v>
      </c>
      <c r="O18" s="49">
        <f t="shared" si="7"/>
        <v>36.569285000000001</v>
      </c>
    </row>
    <row r="19" spans="1:15" s="14" customFormat="1" ht="15.75">
      <c r="A19" s="11">
        <v>6.5</v>
      </c>
      <c r="B19" s="12" t="s">
        <v>91</v>
      </c>
      <c r="C19" s="13">
        <v>5.9746100000000002</v>
      </c>
      <c r="D19" s="13">
        <v>2.78287</v>
      </c>
      <c r="E19" s="13">
        <v>3.7558500000000001</v>
      </c>
      <c r="F19" s="13">
        <v>4.4223749999999997</v>
      </c>
      <c r="G19" s="13">
        <v>4.6584300000000001</v>
      </c>
      <c r="H19" s="142">
        <v>21.9408317</v>
      </c>
      <c r="J19" s="49">
        <f t="shared" si="2"/>
        <v>5.9746100000000002</v>
      </c>
      <c r="K19" s="49">
        <f t="shared" si="3"/>
        <v>2.78287</v>
      </c>
      <c r="L19" s="49">
        <f t="shared" si="4"/>
        <v>3.7558499999999997</v>
      </c>
      <c r="M19" s="49">
        <f t="shared" si="5"/>
        <v>4.4223749999999997</v>
      </c>
      <c r="N19" s="49">
        <f t="shared" si="6"/>
        <v>4.6584300000000001</v>
      </c>
      <c r="O19" s="49">
        <f t="shared" si="7"/>
        <v>21.9408317</v>
      </c>
    </row>
    <row r="20" spans="1:15" ht="15.75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8">
        <v>12.0296942</v>
      </c>
      <c r="D22" s="8">
        <v>11.726287900000001</v>
      </c>
      <c r="E22" s="8">
        <v>18.626734800000001</v>
      </c>
      <c r="F22" s="8">
        <v>17.4376131</v>
      </c>
      <c r="G22" s="8">
        <v>15.450677499999999</v>
      </c>
      <c r="H22" s="142">
        <v>15.8601273</v>
      </c>
      <c r="J22" s="49">
        <f t="shared" si="2"/>
        <v>12.0296942</v>
      </c>
      <c r="K22" s="49">
        <f t="shared" si="3"/>
        <v>11.726287900000001</v>
      </c>
      <c r="L22" s="49">
        <f t="shared" si="4"/>
        <v>18.626734800000001</v>
      </c>
      <c r="M22" s="49">
        <f t="shared" si="5"/>
        <v>17.4376131</v>
      </c>
      <c r="N22" s="49">
        <f t="shared" si="6"/>
        <v>15.450677499999999</v>
      </c>
      <c r="O22" s="49">
        <f t="shared" si="7"/>
        <v>15.8601273</v>
      </c>
    </row>
    <row r="23" spans="1:15" ht="15.75">
      <c r="A23" s="10">
        <v>6.9</v>
      </c>
      <c r="B23" s="7" t="s">
        <v>95</v>
      </c>
      <c r="C23" s="8">
        <v>14.3832</v>
      </c>
      <c r="D23" s="8">
        <v>15.82152</v>
      </c>
      <c r="E23" s="8">
        <v>15.795999999999999</v>
      </c>
      <c r="F23" s="8">
        <v>15.82152</v>
      </c>
      <c r="G23" s="8">
        <v>15.821999999999999</v>
      </c>
      <c r="H23" s="142">
        <v>15.821999999999999</v>
      </c>
      <c r="J23" s="49">
        <f t="shared" si="2"/>
        <v>14.3832</v>
      </c>
      <c r="K23" s="49">
        <f t="shared" si="3"/>
        <v>15.82152</v>
      </c>
      <c r="L23" s="49">
        <f t="shared" si="4"/>
        <v>15.795999999999999</v>
      </c>
      <c r="M23" s="49">
        <f t="shared" si="5"/>
        <v>15.82152</v>
      </c>
      <c r="N23" s="49">
        <f t="shared" si="6"/>
        <v>15.821999999999999</v>
      </c>
      <c r="O23" s="49">
        <f t="shared" si="7"/>
        <v>15.821999999999999</v>
      </c>
    </row>
    <row r="24" spans="1:15" ht="15.75">
      <c r="A24" s="10"/>
      <c r="B24" s="7" t="s">
        <v>96</v>
      </c>
      <c r="C24" s="20">
        <v>412.42375859999993</v>
      </c>
      <c r="D24" s="20">
        <v>470.04517850000008</v>
      </c>
      <c r="E24" s="20">
        <v>516.58518730000003</v>
      </c>
      <c r="F24" s="20">
        <v>490.43094209999998</v>
      </c>
      <c r="G24" s="20">
        <v>384.29190459999995</v>
      </c>
      <c r="H24" s="146">
        <f t="shared" ref="H24" si="8">+SUM(H15:H23)</f>
        <v>430.0090897</v>
      </c>
      <c r="J24" s="15">
        <f t="shared" ref="J24:O24" si="9">SUM(J15:J23)</f>
        <v>412.42375859999993</v>
      </c>
      <c r="K24" s="15">
        <f t="shared" si="9"/>
        <v>470.04517849999996</v>
      </c>
      <c r="L24" s="15">
        <f t="shared" si="9"/>
        <v>516.58518730000003</v>
      </c>
      <c r="M24" s="15">
        <f t="shared" si="9"/>
        <v>490.43094209999998</v>
      </c>
      <c r="N24" s="15">
        <f t="shared" si="9"/>
        <v>384.29190459999995</v>
      </c>
      <c r="O24" s="15">
        <f t="shared" si="9"/>
        <v>430.0090897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>
        <v>1895.6421413</v>
      </c>
      <c r="D26" s="8">
        <v>1794.2272515</v>
      </c>
      <c r="E26" s="8">
        <v>1899.002555</v>
      </c>
      <c r="F26" s="8">
        <v>1922.6962816000002</v>
      </c>
      <c r="G26" s="8">
        <v>2021.4223671</v>
      </c>
      <c r="H26" s="142">
        <v>2086.2225833000002</v>
      </c>
      <c r="J26" s="49">
        <f t="shared" ref="J26:O30" si="10">C26*J$5/J$71</f>
        <v>1895.6421413</v>
      </c>
      <c r="K26" s="49">
        <f t="shared" si="10"/>
        <v>1794.2272515</v>
      </c>
      <c r="L26" s="49">
        <f t="shared" si="10"/>
        <v>1899.002555</v>
      </c>
      <c r="M26" s="49">
        <f t="shared" si="10"/>
        <v>1922.6962816000002</v>
      </c>
      <c r="N26" s="49">
        <f t="shared" si="10"/>
        <v>2021.4223671</v>
      </c>
      <c r="O26" s="49">
        <f t="shared" si="10"/>
        <v>2086.2225833000002</v>
      </c>
    </row>
    <row r="27" spans="1:15" ht="15.75">
      <c r="A27" s="10" t="s">
        <v>100</v>
      </c>
      <c r="B27" s="7" t="s">
        <v>101</v>
      </c>
      <c r="C27" s="8">
        <v>9.6297999999999995</v>
      </c>
      <c r="D27" s="8">
        <v>453.30595149999999</v>
      </c>
      <c r="E27" s="8">
        <v>166.3090838</v>
      </c>
      <c r="F27" s="8">
        <v>170.43543</v>
      </c>
      <c r="G27" s="8">
        <v>149.00059999999999</v>
      </c>
      <c r="H27" s="142">
        <v>96.80771</v>
      </c>
      <c r="J27" s="49">
        <f t="shared" si="10"/>
        <v>9.6297999999999995</v>
      </c>
      <c r="K27" s="49">
        <f t="shared" si="10"/>
        <v>453.30595149999999</v>
      </c>
      <c r="L27" s="49">
        <f t="shared" si="10"/>
        <v>166.3090838</v>
      </c>
      <c r="M27" s="49">
        <f t="shared" si="10"/>
        <v>170.43543</v>
      </c>
      <c r="N27" s="49">
        <f t="shared" si="10"/>
        <v>149.00059999999999</v>
      </c>
      <c r="O27" s="49">
        <f t="shared" si="10"/>
        <v>96.80771</v>
      </c>
    </row>
    <row r="28" spans="1:15" ht="15.75">
      <c r="A28" s="10" t="s">
        <v>102</v>
      </c>
      <c r="B28" s="7" t="s">
        <v>103</v>
      </c>
      <c r="C28" s="8">
        <v>69.511884899999998</v>
      </c>
      <c r="D28" s="8">
        <v>33.543219399999998</v>
      </c>
      <c r="E28" s="8">
        <v>-10.7909653</v>
      </c>
      <c r="F28" s="8">
        <v>-5.9814044999999991</v>
      </c>
      <c r="G28" s="8">
        <v>328.55963809999997</v>
      </c>
      <c r="H28" s="142">
        <v>87.180949800000008</v>
      </c>
      <c r="J28" s="49">
        <f t="shared" si="10"/>
        <v>69.511884899999998</v>
      </c>
      <c r="K28" s="49">
        <f t="shared" si="10"/>
        <v>33.543219399999998</v>
      </c>
      <c r="L28" s="49">
        <f t="shared" si="10"/>
        <v>-10.7909653</v>
      </c>
      <c r="M28" s="49">
        <f t="shared" si="10"/>
        <v>-5.9814044999999991</v>
      </c>
      <c r="N28" s="49">
        <f t="shared" si="10"/>
        <v>328.55963809999997</v>
      </c>
      <c r="O28" s="49">
        <f t="shared" si="10"/>
        <v>87.180949800000008</v>
      </c>
    </row>
    <row r="29" spans="1:15" ht="15.75">
      <c r="A29" s="10" t="s">
        <v>104</v>
      </c>
      <c r="B29" s="7" t="s">
        <v>105</v>
      </c>
      <c r="C29" s="8">
        <v>147.0371677</v>
      </c>
      <c r="D29" s="8">
        <v>157.63238230000002</v>
      </c>
      <c r="E29" s="8">
        <v>161.0181848</v>
      </c>
      <c r="F29" s="8">
        <v>161.80421230000002</v>
      </c>
      <c r="G29" s="8">
        <v>150.918667</v>
      </c>
      <c r="H29" s="142">
        <v>140.37666279999999</v>
      </c>
      <c r="J29" s="49">
        <f t="shared" si="10"/>
        <v>147.0371677</v>
      </c>
      <c r="K29" s="49">
        <f t="shared" si="10"/>
        <v>157.63238230000002</v>
      </c>
      <c r="L29" s="49">
        <f t="shared" si="10"/>
        <v>161.0181848</v>
      </c>
      <c r="M29" s="49">
        <f t="shared" si="10"/>
        <v>161.80421230000002</v>
      </c>
      <c r="N29" s="49">
        <f t="shared" si="10"/>
        <v>150.918667</v>
      </c>
      <c r="O29" s="49">
        <f t="shared" si="10"/>
        <v>140.37666279999999</v>
      </c>
    </row>
    <row r="30" spans="1:15" ht="15.75">
      <c r="A30" s="10" t="s">
        <v>106</v>
      </c>
      <c r="B30" s="7" t="s">
        <v>107</v>
      </c>
      <c r="C30" s="8">
        <v>210.42950390000001</v>
      </c>
      <c r="D30" s="8">
        <v>192.05410789999999</v>
      </c>
      <c r="E30" s="8">
        <v>205.04912429999999</v>
      </c>
      <c r="F30" s="8">
        <v>232.58025519999998</v>
      </c>
      <c r="G30" s="8">
        <v>277.4677537</v>
      </c>
      <c r="H30" s="142">
        <v>206.31843430000001</v>
      </c>
      <c r="J30" s="49">
        <f t="shared" si="10"/>
        <v>210.42950390000001</v>
      </c>
      <c r="K30" s="49">
        <f t="shared" si="10"/>
        <v>192.05410789999999</v>
      </c>
      <c r="L30" s="49">
        <f t="shared" si="10"/>
        <v>205.04912429999999</v>
      </c>
      <c r="M30" s="49">
        <f t="shared" si="10"/>
        <v>232.58025519999998</v>
      </c>
      <c r="N30" s="49">
        <f t="shared" si="10"/>
        <v>277.4677537</v>
      </c>
      <c r="O30" s="49">
        <f t="shared" si="10"/>
        <v>206.31843430000001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>
        <v>40.193388900000002</v>
      </c>
      <c r="D33" s="8">
        <v>46.372189599999999</v>
      </c>
      <c r="E33" s="8">
        <v>49.920760000000001</v>
      </c>
      <c r="F33" s="8">
        <v>42.583089999999999</v>
      </c>
      <c r="G33" s="8">
        <v>0</v>
      </c>
      <c r="H33" s="142">
        <v>0</v>
      </c>
      <c r="J33" s="49">
        <f t="shared" ref="J33:O37" si="11">C33*J$5/J$71</f>
        <v>40.193388900000002</v>
      </c>
      <c r="K33" s="49">
        <f t="shared" si="11"/>
        <v>46.372189599999999</v>
      </c>
      <c r="L33" s="49">
        <f t="shared" si="11"/>
        <v>49.920760000000001</v>
      </c>
      <c r="M33" s="49">
        <f t="shared" si="11"/>
        <v>42.583089999999999</v>
      </c>
      <c r="N33" s="49">
        <f t="shared" si="11"/>
        <v>0</v>
      </c>
      <c r="O33" s="49">
        <f t="shared" si="11"/>
        <v>0</v>
      </c>
    </row>
    <row r="34" spans="1:15" ht="25.5">
      <c r="A34" s="10" t="s">
        <v>111</v>
      </c>
      <c r="B34" s="7" t="s">
        <v>112</v>
      </c>
      <c r="C34" s="8">
        <v>120.81849830000002</v>
      </c>
      <c r="D34" s="8">
        <v>105.5137447</v>
      </c>
      <c r="E34" s="8">
        <v>150.62174279999999</v>
      </c>
      <c r="F34" s="8">
        <v>168.78616940000001</v>
      </c>
      <c r="G34" s="8">
        <v>95.493725600000005</v>
      </c>
      <c r="H34" s="142">
        <v>118.67167740000001</v>
      </c>
      <c r="J34" s="49">
        <f t="shared" si="11"/>
        <v>120.81849830000002</v>
      </c>
      <c r="K34" s="49">
        <f t="shared" si="11"/>
        <v>105.5137447</v>
      </c>
      <c r="L34" s="49">
        <f t="shared" si="11"/>
        <v>150.62174279999999</v>
      </c>
      <c r="M34" s="49">
        <f t="shared" si="11"/>
        <v>168.78616940000001</v>
      </c>
      <c r="N34" s="49">
        <f t="shared" si="11"/>
        <v>95.493725600000005</v>
      </c>
      <c r="O34" s="49">
        <f t="shared" si="11"/>
        <v>118.67167740000001</v>
      </c>
    </row>
    <row r="35" spans="1:15" ht="15.75">
      <c r="A35" s="10" t="s">
        <v>113</v>
      </c>
      <c r="B35" s="7" t="s">
        <v>114</v>
      </c>
      <c r="C35" s="8">
        <v>12.2081312</v>
      </c>
      <c r="D35" s="8">
        <v>33.138660000000002</v>
      </c>
      <c r="E35" s="8">
        <v>27.399819999999998</v>
      </c>
      <c r="F35" s="8">
        <v>30.461821</v>
      </c>
      <c r="G35" s="8">
        <v>37.148226999999999</v>
      </c>
      <c r="H35" s="142">
        <v>22.72138</v>
      </c>
      <c r="J35" s="49">
        <f t="shared" si="11"/>
        <v>12.2081312</v>
      </c>
      <c r="K35" s="49">
        <f t="shared" si="11"/>
        <v>33.138660000000002</v>
      </c>
      <c r="L35" s="49">
        <f t="shared" si="11"/>
        <v>27.399819999999998</v>
      </c>
      <c r="M35" s="49">
        <f t="shared" si="11"/>
        <v>30.461821</v>
      </c>
      <c r="N35" s="49">
        <f t="shared" si="11"/>
        <v>37.148226999999999</v>
      </c>
      <c r="O35" s="49">
        <f t="shared" si="11"/>
        <v>22.72138</v>
      </c>
    </row>
    <row r="36" spans="1:15" ht="15.75">
      <c r="A36" s="10" t="s">
        <v>115</v>
      </c>
      <c r="B36" s="7" t="s">
        <v>116</v>
      </c>
      <c r="C36" s="8">
        <v>62.792366200000004</v>
      </c>
      <c r="D36" s="8">
        <v>66.301507900000004</v>
      </c>
      <c r="E36" s="8">
        <v>66.55986</v>
      </c>
      <c r="F36" s="8">
        <v>71.422910000000002</v>
      </c>
      <c r="G36" s="8">
        <v>77.376172300000007</v>
      </c>
      <c r="H36" s="142">
        <v>90.753750999999994</v>
      </c>
      <c r="J36" s="49">
        <f t="shared" si="11"/>
        <v>62.792366200000004</v>
      </c>
      <c r="K36" s="49">
        <f t="shared" si="11"/>
        <v>66.301507900000004</v>
      </c>
      <c r="L36" s="49">
        <f t="shared" si="11"/>
        <v>66.55986</v>
      </c>
      <c r="M36" s="49">
        <f t="shared" si="11"/>
        <v>71.422910000000002</v>
      </c>
      <c r="N36" s="49">
        <f t="shared" si="11"/>
        <v>77.376172300000007</v>
      </c>
      <c r="O36" s="49">
        <f t="shared" si="11"/>
        <v>90.753750999999994</v>
      </c>
    </row>
    <row r="37" spans="1:15" ht="15.75">
      <c r="A37" s="10" t="s">
        <v>117</v>
      </c>
      <c r="B37" s="7" t="s">
        <v>118</v>
      </c>
      <c r="C37" s="8">
        <v>41.633293199999997</v>
      </c>
      <c r="D37" s="8">
        <v>41.731722900000001</v>
      </c>
      <c r="E37" s="8">
        <v>50.030536699999999</v>
      </c>
      <c r="F37" s="8">
        <v>44.065049999999999</v>
      </c>
      <c r="G37" s="8">
        <v>43.027720000000002</v>
      </c>
      <c r="H37" s="142">
        <v>29.78725</v>
      </c>
      <c r="J37" s="49">
        <f t="shared" si="11"/>
        <v>41.633293199999997</v>
      </c>
      <c r="K37" s="49">
        <f t="shared" si="11"/>
        <v>41.731722900000001</v>
      </c>
      <c r="L37" s="49">
        <f t="shared" si="11"/>
        <v>50.030536699999999</v>
      </c>
      <c r="M37" s="49">
        <f t="shared" si="11"/>
        <v>44.065049999999999</v>
      </c>
      <c r="N37" s="49">
        <f t="shared" si="11"/>
        <v>43.027720000000002</v>
      </c>
      <c r="O37" s="49">
        <f t="shared" si="11"/>
        <v>29.78725</v>
      </c>
    </row>
    <row r="38" spans="1:15" ht="15.75">
      <c r="A38" s="10"/>
      <c r="B38" s="7" t="s">
        <v>119</v>
      </c>
      <c r="C38" s="8">
        <v>277.64567780000004</v>
      </c>
      <c r="D38" s="8">
        <v>293.0578251</v>
      </c>
      <c r="E38" s="8">
        <v>344.53271949999998</v>
      </c>
      <c r="F38" s="8">
        <v>357.31904040000001</v>
      </c>
      <c r="G38" s="8">
        <v>253.04584490000002</v>
      </c>
      <c r="H38" s="142">
        <f t="shared" ref="H38" si="12">H33+H34+H35+H36+H37</f>
        <v>261.93405840000003</v>
      </c>
      <c r="J38" s="103">
        <f>SUM(J33:J37)</f>
        <v>277.64567780000004</v>
      </c>
      <c r="K38" s="103">
        <f>SUM(K33:K37)</f>
        <v>293.0578251</v>
      </c>
      <c r="L38" s="103">
        <f t="shared" ref="L38:O38" si="13">SUM(L33:L37)</f>
        <v>344.53271949999998</v>
      </c>
      <c r="M38" s="103">
        <f t="shared" si="13"/>
        <v>357.31904040000001</v>
      </c>
      <c r="N38" s="103">
        <f t="shared" si="13"/>
        <v>253.04584490000002</v>
      </c>
      <c r="O38" s="103">
        <f t="shared" si="13"/>
        <v>261.93405840000003</v>
      </c>
    </row>
    <row r="39" spans="1:15" ht="15.75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8">
        <v>88.6069873</v>
      </c>
      <c r="D40" s="8">
        <v>67.649609900000002</v>
      </c>
      <c r="E40" s="8">
        <v>21.960417499999998</v>
      </c>
      <c r="F40" s="8">
        <v>18.179776</v>
      </c>
      <c r="G40" s="8">
        <v>0</v>
      </c>
      <c r="H40" s="142">
        <v>0</v>
      </c>
      <c r="J40" s="49">
        <f t="shared" ref="J40:O43" si="14">C40*J$5/J$71</f>
        <v>88.6069873</v>
      </c>
      <c r="K40" s="49">
        <f t="shared" si="14"/>
        <v>67.649609900000002</v>
      </c>
      <c r="L40" s="49">
        <f t="shared" si="14"/>
        <v>21.960417499999998</v>
      </c>
      <c r="M40" s="49">
        <f t="shared" si="14"/>
        <v>18.179776</v>
      </c>
      <c r="N40" s="49">
        <f t="shared" si="14"/>
        <v>0</v>
      </c>
      <c r="O40" s="49">
        <f t="shared" si="14"/>
        <v>0</v>
      </c>
    </row>
    <row r="41" spans="1:15" ht="15.75">
      <c r="A41" s="10">
        <v>7.4</v>
      </c>
      <c r="B41" s="7" t="s">
        <v>121</v>
      </c>
      <c r="C41" s="8">
        <v>0</v>
      </c>
      <c r="D41" s="8">
        <v>0</v>
      </c>
      <c r="E41" s="8">
        <v>91.212922399999997</v>
      </c>
      <c r="F41" s="8">
        <v>1.5910043</v>
      </c>
      <c r="G41" s="8">
        <v>0</v>
      </c>
      <c r="H41" s="142">
        <v>0</v>
      </c>
      <c r="J41" s="49">
        <f t="shared" si="14"/>
        <v>0</v>
      </c>
      <c r="K41" s="49">
        <f t="shared" si="14"/>
        <v>0</v>
      </c>
      <c r="L41" s="49">
        <f t="shared" si="14"/>
        <v>91.212922399999997</v>
      </c>
      <c r="M41" s="49">
        <f t="shared" si="14"/>
        <v>1.5910043</v>
      </c>
      <c r="N41" s="49">
        <f t="shared" si="14"/>
        <v>0</v>
      </c>
      <c r="O41" s="49">
        <f t="shared" si="14"/>
        <v>0</v>
      </c>
    </row>
    <row r="42" spans="1:15" ht="12.75">
      <c r="A42" s="10">
        <v>7.5</v>
      </c>
      <c r="B42" s="7" t="s">
        <v>122</v>
      </c>
      <c r="C42" s="8">
        <v>42.614748499999997</v>
      </c>
      <c r="D42" s="8">
        <v>35.752742999999995</v>
      </c>
      <c r="E42" s="8">
        <v>55.740665300000003</v>
      </c>
      <c r="F42" s="8">
        <v>34.849831600000002</v>
      </c>
      <c r="G42" s="8">
        <v>33.175252999999998</v>
      </c>
      <c r="H42" s="375">
        <v>376.64489140000001</v>
      </c>
      <c r="J42" s="49">
        <f t="shared" si="14"/>
        <v>42.614748499999997</v>
      </c>
      <c r="K42" s="49">
        <f t="shared" si="14"/>
        <v>35.752742999999995</v>
      </c>
      <c r="L42" s="49">
        <f t="shared" si="14"/>
        <v>55.740665300000003</v>
      </c>
      <c r="M42" s="49">
        <f t="shared" si="14"/>
        <v>34.849831600000002</v>
      </c>
      <c r="N42" s="49">
        <f t="shared" si="14"/>
        <v>33.175252999999998</v>
      </c>
      <c r="O42" s="49">
        <f t="shared" si="14"/>
        <v>376.64489140000001</v>
      </c>
    </row>
    <row r="43" spans="1:15" ht="12.75">
      <c r="A43" s="10">
        <v>7.6</v>
      </c>
      <c r="B43" s="7" t="s">
        <v>123</v>
      </c>
      <c r="C43" s="8">
        <v>152.36024360000002</v>
      </c>
      <c r="D43" s="8">
        <v>90.734072700000013</v>
      </c>
      <c r="E43" s="8">
        <v>186.4740741</v>
      </c>
      <c r="F43" s="8">
        <v>198.7287738</v>
      </c>
      <c r="G43" s="8">
        <v>206.4900045</v>
      </c>
      <c r="H43" s="376"/>
      <c r="J43" s="49">
        <f t="shared" si="14"/>
        <v>152.36024360000002</v>
      </c>
      <c r="K43" s="49">
        <f t="shared" si="14"/>
        <v>90.734072700000013</v>
      </c>
      <c r="L43" s="49">
        <f t="shared" si="14"/>
        <v>186.4740741</v>
      </c>
      <c r="M43" s="49">
        <f t="shared" si="14"/>
        <v>198.7287738</v>
      </c>
      <c r="N43" s="49">
        <f t="shared" si="14"/>
        <v>206.4900045</v>
      </c>
      <c r="O43" s="49">
        <f t="shared" si="14"/>
        <v>0</v>
      </c>
    </row>
    <row r="44" spans="1:15" ht="15.75">
      <c r="A44" s="6"/>
      <c r="B44" s="7" t="s">
        <v>124</v>
      </c>
      <c r="C44" s="20">
        <v>2893.4781549999998</v>
      </c>
      <c r="D44" s="20">
        <v>3117.9571633</v>
      </c>
      <c r="E44" s="20">
        <v>3120.5087813999999</v>
      </c>
      <c r="F44" s="20">
        <v>3092.2032007000003</v>
      </c>
      <c r="G44" s="20">
        <v>3420.0801282999992</v>
      </c>
      <c r="H44" s="146">
        <f t="shared" ref="H44" si="15">H26+H38+H40+H41+H42+H43+H27+H28+H29+H30</f>
        <v>3255.4852900000005</v>
      </c>
      <c r="J44" s="15">
        <f t="shared" ref="J44:O44" si="16">J43+J42+J41+J40+J38+J30+J29+J28+J27+J26</f>
        <v>2893.4781550000002</v>
      </c>
      <c r="K44" s="15">
        <f t="shared" si="16"/>
        <v>3117.9571633</v>
      </c>
      <c r="L44" s="15">
        <f t="shared" si="16"/>
        <v>3120.5087814000003</v>
      </c>
      <c r="M44" s="15">
        <f t="shared" si="16"/>
        <v>3092.2032007000003</v>
      </c>
      <c r="N44" s="15">
        <f t="shared" si="16"/>
        <v>3420.0801283000001</v>
      </c>
      <c r="O44" s="15">
        <f t="shared" si="16"/>
        <v>3255.4852900000005</v>
      </c>
    </row>
    <row r="45" spans="1:15" ht="15.75">
      <c r="A45" s="6">
        <v>8</v>
      </c>
      <c r="B45" s="7" t="s">
        <v>125</v>
      </c>
      <c r="C45" s="8">
        <v>0</v>
      </c>
      <c r="D45" s="8">
        <v>0</v>
      </c>
      <c r="E45" s="8">
        <v>7.4200000000000004E-4</v>
      </c>
      <c r="F45" s="8">
        <v>0</v>
      </c>
      <c r="G45" s="8">
        <v>0.27412259999999999</v>
      </c>
      <c r="H45" s="142">
        <v>0</v>
      </c>
      <c r="J45" s="49">
        <f t="shared" ref="J45:O48" si="17">C45*J$7/J$72</f>
        <v>0</v>
      </c>
      <c r="K45" s="49">
        <f t="shared" si="17"/>
        <v>0</v>
      </c>
      <c r="L45" s="49">
        <f t="shared" si="17"/>
        <v>7.4200000000000015E-4</v>
      </c>
      <c r="M45" s="49">
        <f t="shared" si="17"/>
        <v>0</v>
      </c>
      <c r="N45" s="49">
        <f t="shared" si="17"/>
        <v>0.27412259999999999</v>
      </c>
      <c r="O45" s="49">
        <f t="shared" si="17"/>
        <v>0</v>
      </c>
    </row>
    <row r="46" spans="1:15" ht="15.75">
      <c r="A46" s="6">
        <v>9</v>
      </c>
      <c r="B46" s="7" t="s">
        <v>126</v>
      </c>
      <c r="C46" s="8">
        <v>16.03237</v>
      </c>
      <c r="D46" s="8">
        <v>52.750567800000006</v>
      </c>
      <c r="E46" s="8">
        <v>0</v>
      </c>
      <c r="F46" s="8">
        <v>0.31602279999999999</v>
      </c>
      <c r="G46" s="8">
        <v>8.0673510999999998</v>
      </c>
      <c r="H46" s="142">
        <v>0.59657509999999991</v>
      </c>
      <c r="J46" s="49">
        <f t="shared" si="17"/>
        <v>16.03237</v>
      </c>
      <c r="K46" s="49">
        <f t="shared" si="17"/>
        <v>52.750567800000006</v>
      </c>
      <c r="L46" s="49">
        <f t="shared" si="17"/>
        <v>0</v>
      </c>
      <c r="M46" s="49">
        <f t="shared" si="17"/>
        <v>0.31602279999999999</v>
      </c>
      <c r="N46" s="49">
        <f t="shared" si="17"/>
        <v>8.0673510999999998</v>
      </c>
      <c r="O46" s="49">
        <f t="shared" si="17"/>
        <v>0.59657509999999991</v>
      </c>
    </row>
    <row r="47" spans="1:15" ht="15.75">
      <c r="A47" s="6">
        <v>10</v>
      </c>
      <c r="B47" s="7" t="s">
        <v>127</v>
      </c>
      <c r="C47" s="8">
        <v>5.7514951999999999</v>
      </c>
      <c r="D47" s="8">
        <v>0</v>
      </c>
      <c r="E47" s="8">
        <v>70.730579900000009</v>
      </c>
      <c r="F47" s="8">
        <v>0</v>
      </c>
      <c r="G47" s="8">
        <v>0</v>
      </c>
      <c r="H47" s="142">
        <v>0</v>
      </c>
      <c r="J47" s="49">
        <f t="shared" si="17"/>
        <v>5.7514951999999999</v>
      </c>
      <c r="K47" s="49">
        <f t="shared" si="17"/>
        <v>0</v>
      </c>
      <c r="L47" s="49">
        <f t="shared" si="17"/>
        <v>70.730579900000009</v>
      </c>
      <c r="M47" s="49">
        <f t="shared" si="17"/>
        <v>0</v>
      </c>
      <c r="N47" s="49">
        <f t="shared" si="17"/>
        <v>0</v>
      </c>
      <c r="O47" s="49">
        <f t="shared" si="17"/>
        <v>0</v>
      </c>
    </row>
    <row r="48" spans="1:15" ht="15.75">
      <c r="A48" s="6">
        <v>11</v>
      </c>
      <c r="B48" s="7" t="s">
        <v>128</v>
      </c>
      <c r="C48" s="8">
        <f>'CC Expenses'!I65</f>
        <v>913.98632270396183</v>
      </c>
      <c r="D48" s="8">
        <f>'CC Expenses'!J65</f>
        <v>921.7941558042827</v>
      </c>
      <c r="E48" s="8">
        <f>'CC Expenses'!K65</f>
        <v>980.01154127253847</v>
      </c>
      <c r="F48" s="8">
        <f>'CC Expenses'!L65</f>
        <v>1013.3750441469256</v>
      </c>
      <c r="G48" s="8">
        <f>'CC Expenses'!M65</f>
        <v>1032.2102511268395</v>
      </c>
      <c r="H48" s="142">
        <f>1233.6629794*RAT</f>
        <v>1217.25526177398</v>
      </c>
      <c r="J48" s="49">
        <f t="shared" si="17"/>
        <v>913.98632270396183</v>
      </c>
      <c r="K48" s="49">
        <f t="shared" si="17"/>
        <v>921.7941558042827</v>
      </c>
      <c r="L48" s="49">
        <f t="shared" si="17"/>
        <v>980.01154127253847</v>
      </c>
      <c r="M48" s="49">
        <f t="shared" si="17"/>
        <v>1013.3750441469256</v>
      </c>
      <c r="N48" s="49">
        <f t="shared" si="17"/>
        <v>1032.2102511268395</v>
      </c>
      <c r="O48" s="49">
        <f t="shared" si="17"/>
        <v>1217.25526177398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>
        <v>21.09657</v>
      </c>
      <c r="D50" s="8">
        <v>24.423079999999999</v>
      </c>
      <c r="E50" s="8">
        <v>24.389939999999999</v>
      </c>
      <c r="F50" s="8">
        <v>32.573860000000003</v>
      </c>
      <c r="G50" s="8">
        <v>27.28698</v>
      </c>
      <c r="H50" s="142">
        <v>85.076477199999985</v>
      </c>
      <c r="J50" s="49">
        <f t="shared" ref="J50:J63" si="18">C50*J$7/J$72</f>
        <v>21.09657</v>
      </c>
      <c r="K50" s="49">
        <f t="shared" ref="K50:K63" si="19">D50*K$7/K$72</f>
        <v>24.423079999999995</v>
      </c>
      <c r="L50" s="49">
        <f t="shared" ref="L50:L63" si="20">E50*L$7/L$72</f>
        <v>24.389939999999996</v>
      </c>
      <c r="M50" s="49">
        <f t="shared" ref="M50:M63" si="21">F50*M$7/M$72</f>
        <v>32.573860000000003</v>
      </c>
      <c r="N50" s="49">
        <f t="shared" ref="N50:N63" si="22">G50*N$7/N$72</f>
        <v>27.28698</v>
      </c>
      <c r="O50" s="49">
        <f t="shared" ref="O50:O63" si="23">H50*O$7/O$72</f>
        <v>85.076477199999985</v>
      </c>
    </row>
    <row r="51" spans="1:15" ht="15.75">
      <c r="A51" s="10">
        <v>12.2</v>
      </c>
      <c r="B51" s="7" t="s">
        <v>131</v>
      </c>
      <c r="C51" s="8">
        <v>1.7546200000000001</v>
      </c>
      <c r="D51" s="8">
        <v>1.1609799999999999</v>
      </c>
      <c r="E51" s="8">
        <v>0.85389999999999999</v>
      </c>
      <c r="F51" s="8">
        <v>0.19281000000000001</v>
      </c>
      <c r="G51" s="8">
        <v>7.3760000000000006E-2</v>
      </c>
      <c r="H51" s="142">
        <v>9.1000000000000004E-3</v>
      </c>
      <c r="J51" s="49">
        <f t="shared" si="18"/>
        <v>1.7546200000000001</v>
      </c>
      <c r="K51" s="49">
        <f t="shared" si="19"/>
        <v>1.1609799999999999</v>
      </c>
      <c r="L51" s="49">
        <f t="shared" si="20"/>
        <v>0.8539000000000001</v>
      </c>
      <c r="M51" s="49">
        <f t="shared" si="21"/>
        <v>0.19280999999999998</v>
      </c>
      <c r="N51" s="49">
        <f t="shared" si="22"/>
        <v>7.3760000000000006E-2</v>
      </c>
      <c r="O51" s="49">
        <f t="shared" si="23"/>
        <v>9.1000000000000004E-3</v>
      </c>
    </row>
    <row r="52" spans="1:15" ht="15.75">
      <c r="A52" s="10">
        <v>12.3</v>
      </c>
      <c r="B52" s="7" t="s">
        <v>132</v>
      </c>
      <c r="C52" s="8">
        <v>13.366427</v>
      </c>
      <c r="D52" s="8">
        <v>16.941597699999999</v>
      </c>
      <c r="E52" s="8">
        <v>20.878428</v>
      </c>
      <c r="F52" s="8">
        <v>26.800039999999999</v>
      </c>
      <c r="G52" s="8">
        <v>22.190670000000001</v>
      </c>
      <c r="H52" s="142">
        <v>19.619820000000001</v>
      </c>
      <c r="J52" s="49">
        <f t="shared" si="18"/>
        <v>13.366427</v>
      </c>
      <c r="K52" s="49">
        <f t="shared" si="19"/>
        <v>16.941597699999999</v>
      </c>
      <c r="L52" s="49">
        <f t="shared" si="20"/>
        <v>20.878428</v>
      </c>
      <c r="M52" s="49">
        <f t="shared" si="21"/>
        <v>26.800040000000003</v>
      </c>
      <c r="N52" s="49">
        <f t="shared" si="22"/>
        <v>22.190670000000001</v>
      </c>
      <c r="O52" s="49">
        <f t="shared" si="23"/>
        <v>19.619820000000001</v>
      </c>
    </row>
    <row r="53" spans="1:15" ht="15.75">
      <c r="A53" s="10">
        <v>12.4</v>
      </c>
      <c r="B53" s="7" t="s">
        <v>133</v>
      </c>
      <c r="C53" s="8">
        <v>16.817499999999999</v>
      </c>
      <c r="D53" s="8">
        <v>41.186</v>
      </c>
      <c r="E53" s="8">
        <v>29.171990000000001</v>
      </c>
      <c r="F53" s="8">
        <v>21.495840000000001</v>
      </c>
      <c r="G53" s="8">
        <v>22.6274537</v>
      </c>
      <c r="H53" s="142">
        <v>11.189591999999999</v>
      </c>
      <c r="J53" s="49">
        <f t="shared" si="18"/>
        <v>16.817499999999999</v>
      </c>
      <c r="K53" s="49">
        <f t="shared" si="19"/>
        <v>41.186</v>
      </c>
      <c r="L53" s="49">
        <f t="shared" si="20"/>
        <v>29.171990000000001</v>
      </c>
      <c r="M53" s="49">
        <f t="shared" si="21"/>
        <v>21.495840000000001</v>
      </c>
      <c r="N53" s="49">
        <f t="shared" si="22"/>
        <v>22.6274537</v>
      </c>
      <c r="O53" s="49">
        <f t="shared" si="23"/>
        <v>11.189591999999999</v>
      </c>
    </row>
    <row r="54" spans="1:15" ht="15.75">
      <c r="A54" s="10">
        <v>12.5</v>
      </c>
      <c r="B54" s="7" t="s">
        <v>134</v>
      </c>
      <c r="C54" s="8">
        <v>32.169993699999999</v>
      </c>
      <c r="D54" s="8">
        <v>33.868376400000002</v>
      </c>
      <c r="E54" s="8">
        <v>37.174913599999996</v>
      </c>
      <c r="F54" s="8">
        <v>45.79927</v>
      </c>
      <c r="G54" s="8">
        <v>45.965001200000003</v>
      </c>
      <c r="H54" s="142">
        <v>53.839589100000005</v>
      </c>
      <c r="J54" s="49">
        <f t="shared" si="18"/>
        <v>32.169993699999999</v>
      </c>
      <c r="K54" s="49">
        <f t="shared" si="19"/>
        <v>33.868376400000002</v>
      </c>
      <c r="L54" s="49">
        <f t="shared" si="20"/>
        <v>37.174913599999996</v>
      </c>
      <c r="M54" s="49">
        <f t="shared" si="21"/>
        <v>45.799269999999993</v>
      </c>
      <c r="N54" s="49">
        <f t="shared" si="22"/>
        <v>45.965001200000003</v>
      </c>
      <c r="O54" s="49">
        <f t="shared" si="23"/>
        <v>53.839589100000005</v>
      </c>
    </row>
    <row r="55" spans="1:15" ht="15.75">
      <c r="A55" s="10">
        <v>12.6</v>
      </c>
      <c r="B55" s="7" t="s">
        <v>135</v>
      </c>
      <c r="C55" s="8">
        <v>32.912095600000001</v>
      </c>
      <c r="D55" s="8">
        <v>29.577462999999998</v>
      </c>
      <c r="E55" s="8">
        <v>178.24996999999999</v>
      </c>
      <c r="F55" s="8">
        <v>53.221429999999998</v>
      </c>
      <c r="G55" s="8">
        <v>17.820180000000001</v>
      </c>
      <c r="H55" s="142">
        <v>40.295679999999997</v>
      </c>
      <c r="J55" s="49">
        <f t="shared" si="18"/>
        <v>32.912095600000001</v>
      </c>
      <c r="K55" s="49">
        <f t="shared" si="19"/>
        <v>29.577463000000002</v>
      </c>
      <c r="L55" s="49">
        <f t="shared" si="20"/>
        <v>178.24996999999999</v>
      </c>
      <c r="M55" s="49">
        <f t="shared" si="21"/>
        <v>53.221429999999998</v>
      </c>
      <c r="N55" s="49">
        <f t="shared" si="22"/>
        <v>17.820180000000001</v>
      </c>
      <c r="O55" s="49">
        <f t="shared" si="23"/>
        <v>40.295679999999997</v>
      </c>
    </row>
    <row r="56" spans="1:15" ht="15.75">
      <c r="A56" s="10">
        <v>12.7</v>
      </c>
      <c r="B56" s="7" t="s">
        <v>136</v>
      </c>
      <c r="C56" s="8">
        <v>486.93024380000003</v>
      </c>
      <c r="D56" s="8">
        <v>371.73681529999999</v>
      </c>
      <c r="E56" s="8">
        <v>177.54309179999998</v>
      </c>
      <c r="F56" s="8">
        <v>425.50137129999996</v>
      </c>
      <c r="G56" s="8">
        <v>316.22673229999998</v>
      </c>
      <c r="H56" s="142">
        <v>433.6462871</v>
      </c>
      <c r="J56" s="49">
        <f t="shared" si="18"/>
        <v>486.93024380000003</v>
      </c>
      <c r="K56" s="49">
        <f t="shared" si="19"/>
        <v>371.73681529999999</v>
      </c>
      <c r="L56" s="49">
        <f t="shared" si="20"/>
        <v>177.54309179999998</v>
      </c>
      <c r="M56" s="49">
        <f t="shared" si="21"/>
        <v>425.50137129999996</v>
      </c>
      <c r="N56" s="49">
        <f t="shared" si="22"/>
        <v>316.22673229999998</v>
      </c>
      <c r="O56" s="49">
        <f t="shared" si="23"/>
        <v>433.6462871</v>
      </c>
    </row>
    <row r="57" spans="1:15" ht="15.75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142">
        <v>0</v>
      </c>
      <c r="J57" s="49">
        <f t="shared" si="18"/>
        <v>0</v>
      </c>
      <c r="K57" s="49">
        <f t="shared" si="19"/>
        <v>0</v>
      </c>
      <c r="L57" s="49">
        <f t="shared" si="20"/>
        <v>0</v>
      </c>
      <c r="M57" s="49">
        <f t="shared" si="21"/>
        <v>0</v>
      </c>
      <c r="N57" s="49">
        <f t="shared" si="22"/>
        <v>0</v>
      </c>
      <c r="O57" s="49">
        <f t="shared" si="23"/>
        <v>0</v>
      </c>
    </row>
    <row r="58" spans="1:15" ht="15.75">
      <c r="A58" s="10">
        <v>12.9</v>
      </c>
      <c r="B58" s="7" t="s">
        <v>138</v>
      </c>
      <c r="C58" s="8">
        <v>1.15117</v>
      </c>
      <c r="D58" s="8">
        <v>0.99997000000000003</v>
      </c>
      <c r="E58" s="8">
        <v>0.64322000000000001</v>
      </c>
      <c r="F58" s="8">
        <v>1.53962</v>
      </c>
      <c r="G58" s="8">
        <v>1.2077899999999999</v>
      </c>
      <c r="H58" s="142">
        <v>0.54674999999999996</v>
      </c>
      <c r="J58" s="49">
        <f t="shared" si="18"/>
        <v>1.15117</v>
      </c>
      <c r="K58" s="49">
        <f t="shared" si="19"/>
        <v>0.99997000000000014</v>
      </c>
      <c r="L58" s="49">
        <f t="shared" si="20"/>
        <v>0.64322000000000001</v>
      </c>
      <c r="M58" s="49">
        <f t="shared" si="21"/>
        <v>1.53962</v>
      </c>
      <c r="N58" s="49">
        <f t="shared" si="22"/>
        <v>1.2077899999999999</v>
      </c>
      <c r="O58" s="49">
        <f t="shared" si="23"/>
        <v>0.54674999999999996</v>
      </c>
    </row>
    <row r="59" spans="1:15" ht="15.75">
      <c r="A59" s="18">
        <v>12.1</v>
      </c>
      <c r="B59" s="7" t="s">
        <v>139</v>
      </c>
      <c r="C59" s="8">
        <v>11.044273400000002</v>
      </c>
      <c r="D59" s="8">
        <v>4.2088206000000001</v>
      </c>
      <c r="E59" s="8">
        <v>7.0404523000000001</v>
      </c>
      <c r="F59" s="8">
        <v>25.102423399999999</v>
      </c>
      <c r="G59" s="8">
        <v>13.2605576</v>
      </c>
      <c r="H59" s="142">
        <v>11.147937499999999</v>
      </c>
      <c r="J59" s="49">
        <f t="shared" si="18"/>
        <v>11.044273400000002</v>
      </c>
      <c r="K59" s="49">
        <f t="shared" si="19"/>
        <v>4.2088206000000001</v>
      </c>
      <c r="L59" s="49">
        <f t="shared" si="20"/>
        <v>7.0404523000000001</v>
      </c>
      <c r="M59" s="49">
        <f t="shared" si="21"/>
        <v>25.102423399999999</v>
      </c>
      <c r="N59" s="49">
        <f t="shared" si="22"/>
        <v>13.260557599999999</v>
      </c>
      <c r="O59" s="49">
        <f t="shared" si="23"/>
        <v>11.147937499999999</v>
      </c>
    </row>
    <row r="60" spans="1:15" ht="15.75">
      <c r="A60" s="18">
        <v>12.11</v>
      </c>
      <c r="B60" s="7" t="s">
        <v>140</v>
      </c>
      <c r="C60" s="8">
        <v>1.1098549999999996</v>
      </c>
      <c r="D60" s="8">
        <v>5.4897099999999988</v>
      </c>
      <c r="E60" s="8">
        <v>31.837074000000001</v>
      </c>
      <c r="F60" s="8">
        <v>49.504100000000001</v>
      </c>
      <c r="G60" s="8">
        <v>4.6611399999999996</v>
      </c>
      <c r="H60" s="142">
        <v>12.14489</v>
      </c>
      <c r="J60" s="49">
        <f t="shared" si="18"/>
        <v>1.1098549999999996</v>
      </c>
      <c r="K60" s="49">
        <f t="shared" si="19"/>
        <v>5.4897099999999988</v>
      </c>
      <c r="L60" s="49">
        <f t="shared" si="20"/>
        <v>31.837073999999998</v>
      </c>
      <c r="M60" s="49">
        <f t="shared" si="21"/>
        <v>49.504100000000001</v>
      </c>
      <c r="N60" s="49">
        <f t="shared" si="22"/>
        <v>4.6611399999999996</v>
      </c>
      <c r="O60" s="49">
        <f t="shared" si="23"/>
        <v>12.14489</v>
      </c>
    </row>
    <row r="61" spans="1:15" ht="15.75">
      <c r="A61" s="18">
        <v>12.12</v>
      </c>
      <c r="B61" s="7" t="s">
        <v>141</v>
      </c>
      <c r="C61" s="8">
        <v>11.774737099999999</v>
      </c>
      <c r="D61" s="8">
        <v>13.986195</v>
      </c>
      <c r="E61" s="8">
        <v>13.13199</v>
      </c>
      <c r="F61" s="8">
        <v>9.5433812999999983</v>
      </c>
      <c r="G61" s="8">
        <v>8.8146113999999987</v>
      </c>
      <c r="H61" s="142">
        <v>6.5736164000000006</v>
      </c>
      <c r="J61" s="49">
        <f t="shared" si="18"/>
        <v>11.774737099999999</v>
      </c>
      <c r="K61" s="49">
        <f t="shared" si="19"/>
        <v>13.986195</v>
      </c>
      <c r="L61" s="49">
        <f t="shared" si="20"/>
        <v>13.13199</v>
      </c>
      <c r="M61" s="49">
        <f t="shared" si="21"/>
        <v>9.5433812999999983</v>
      </c>
      <c r="N61" s="49">
        <f t="shared" si="22"/>
        <v>8.8146113999999987</v>
      </c>
      <c r="O61" s="49">
        <f t="shared" si="23"/>
        <v>6.5736164000000006</v>
      </c>
    </row>
    <row r="62" spans="1:15" ht="15.75">
      <c r="A62" s="18">
        <v>12.13</v>
      </c>
      <c r="B62" s="7" t="s">
        <v>142</v>
      </c>
      <c r="C62" s="8">
        <v>8.1573840999999998</v>
      </c>
      <c r="D62" s="8">
        <v>8.4277049000000002</v>
      </c>
      <c r="E62" s="8">
        <v>7.7800680000000009</v>
      </c>
      <c r="F62" s="8">
        <v>9.310213000000001</v>
      </c>
      <c r="G62" s="8">
        <v>7.2530137999999997</v>
      </c>
      <c r="H62" s="142">
        <v>4.254219</v>
      </c>
      <c r="J62" s="49">
        <f t="shared" si="18"/>
        <v>8.1573840999999998</v>
      </c>
      <c r="K62" s="49">
        <f t="shared" si="19"/>
        <v>8.4277049000000002</v>
      </c>
      <c r="L62" s="49">
        <f t="shared" si="20"/>
        <v>7.7800680000000009</v>
      </c>
      <c r="M62" s="49">
        <f t="shared" si="21"/>
        <v>9.310213000000001</v>
      </c>
      <c r="N62" s="49">
        <f t="shared" si="22"/>
        <v>7.2530137999999997</v>
      </c>
      <c r="O62" s="49">
        <f t="shared" si="23"/>
        <v>4.254219</v>
      </c>
    </row>
    <row r="63" spans="1:15">
      <c r="A63" s="18">
        <v>12.14</v>
      </c>
      <c r="B63" s="7" t="s">
        <v>143</v>
      </c>
      <c r="C63" s="30">
        <f>C143+C145+C146+C147+C148+C151+C152</f>
        <v>131.91197829999999</v>
      </c>
      <c r="D63" s="30">
        <f t="shared" ref="D63:H63" si="24">D143+D145+D146+D147+D148+D151+D152</f>
        <v>163.5409501</v>
      </c>
      <c r="E63" s="30">
        <f t="shared" si="24"/>
        <v>187.7880212</v>
      </c>
      <c r="F63" s="30">
        <f>F143+F145+F146+F147+F148+F151+F152</f>
        <v>163.5036978</v>
      </c>
      <c r="G63" s="30">
        <f t="shared" si="24"/>
        <v>203.6336211</v>
      </c>
      <c r="H63" s="30">
        <f t="shared" si="24"/>
        <v>233.07038789999999</v>
      </c>
      <c r="J63" s="49">
        <f t="shared" si="18"/>
        <v>131.91197829999999</v>
      </c>
      <c r="K63" s="49">
        <f t="shared" si="19"/>
        <v>163.5409501</v>
      </c>
      <c r="L63" s="49">
        <f t="shared" si="20"/>
        <v>187.78802120000003</v>
      </c>
      <c r="M63" s="49">
        <f t="shared" si="21"/>
        <v>163.5036978</v>
      </c>
      <c r="N63" s="49">
        <f t="shared" si="22"/>
        <v>203.6336211</v>
      </c>
      <c r="O63" s="49">
        <f t="shared" si="23"/>
        <v>233.07038789999999</v>
      </c>
    </row>
    <row r="64" spans="1:15" ht="15">
      <c r="A64" s="6"/>
      <c r="B64" s="7" t="s">
        <v>144</v>
      </c>
      <c r="C64" s="15">
        <f t="shared" ref="C64:H64" si="25">SUM(C50:C63)</f>
        <v>770.19684799999993</v>
      </c>
      <c r="D64" s="15">
        <f t="shared" si="25"/>
        <v>715.54766299999983</v>
      </c>
      <c r="E64" s="15">
        <f t="shared" si="25"/>
        <v>716.48305890000006</v>
      </c>
      <c r="F64" s="15">
        <f t="shared" si="25"/>
        <v>864.0880568</v>
      </c>
      <c r="G64" s="15">
        <f t="shared" si="25"/>
        <v>691.0215111</v>
      </c>
      <c r="H64" s="15">
        <f t="shared" si="25"/>
        <v>911.41434620000007</v>
      </c>
      <c r="J64" s="15">
        <f t="shared" ref="J64:O64" si="26">SUM(J50:J63)</f>
        <v>770.19684799999993</v>
      </c>
      <c r="K64" s="15">
        <f t="shared" si="26"/>
        <v>715.54766299999983</v>
      </c>
      <c r="L64" s="15">
        <f t="shared" si="26"/>
        <v>716.48305889999995</v>
      </c>
      <c r="M64" s="15">
        <f t="shared" si="26"/>
        <v>864.0880568</v>
      </c>
      <c r="N64" s="15">
        <f t="shared" si="26"/>
        <v>691.0215111</v>
      </c>
      <c r="O64" s="15">
        <f t="shared" si="26"/>
        <v>911.41434620000007</v>
      </c>
    </row>
    <row r="65" spans="1:16" ht="15">
      <c r="A65" s="6">
        <v>13</v>
      </c>
      <c r="B65" s="7" t="s">
        <v>145</v>
      </c>
      <c r="C65" s="15">
        <f t="shared" ref="C65:H65" si="27">C64+C48+C47+C46+C45+C24+C13+C12+C11+C10+C9+C44</f>
        <v>7019.9145524039614</v>
      </c>
      <c r="D65" s="15">
        <f t="shared" si="27"/>
        <v>7877.3564552042826</v>
      </c>
      <c r="E65" s="15">
        <f t="shared" si="27"/>
        <v>7732.7381387725391</v>
      </c>
      <c r="F65" s="15">
        <f t="shared" si="27"/>
        <v>8727.3687495469258</v>
      </c>
      <c r="G65" s="15">
        <f t="shared" si="27"/>
        <v>8322.8601422268384</v>
      </c>
      <c r="H65" s="15">
        <f t="shared" si="27"/>
        <v>8200.9352553739809</v>
      </c>
      <c r="J65" s="15">
        <f t="shared" ref="J65:O65" si="28">J64+J48+J47+J46+J45+J24+J13+J12+J11+J10+J9+J44</f>
        <v>7019.9145524039614</v>
      </c>
      <c r="K65" s="15">
        <f t="shared" si="28"/>
        <v>7877.3564552042808</v>
      </c>
      <c r="L65" s="15">
        <f t="shared" si="28"/>
        <v>7732.73813877254</v>
      </c>
      <c r="M65" s="15">
        <f t="shared" si="28"/>
        <v>8727.3687495469258</v>
      </c>
      <c r="N65" s="15">
        <f t="shared" si="28"/>
        <v>8322.8601422268403</v>
      </c>
      <c r="O65" s="15">
        <f t="shared" si="28"/>
        <v>8200.9352553739809</v>
      </c>
    </row>
    <row r="66" spans="1:16" ht="15.75">
      <c r="A66" s="6">
        <v>14</v>
      </c>
      <c r="B66" s="7" t="s">
        <v>146</v>
      </c>
      <c r="C66" s="8">
        <v>-11.787736499999999</v>
      </c>
      <c r="D66" s="8">
        <v>-14.620695</v>
      </c>
      <c r="E66" s="8">
        <v>-17.759796299999998</v>
      </c>
      <c r="F66" s="8">
        <v>-26.8720915</v>
      </c>
      <c r="G66" s="8">
        <v>-18.754597099999998</v>
      </c>
      <c r="H66" s="142">
        <v>-12.593263</v>
      </c>
      <c r="J66" s="49">
        <f t="shared" ref="J66:O66" si="29">C66*J$7/J$72</f>
        <v>-11.787736499999998</v>
      </c>
      <c r="K66" s="49">
        <f t="shared" si="29"/>
        <v>-14.620694999999998</v>
      </c>
      <c r="L66" s="49">
        <f t="shared" si="29"/>
        <v>-17.759796299999998</v>
      </c>
      <c r="M66" s="49">
        <f t="shared" si="29"/>
        <v>-26.8720915</v>
      </c>
      <c r="N66" s="49">
        <f t="shared" si="29"/>
        <v>-18.754597099999998</v>
      </c>
      <c r="O66" s="49">
        <f t="shared" si="29"/>
        <v>-12.593263</v>
      </c>
    </row>
    <row r="67" spans="1:16" ht="15.75">
      <c r="A67" s="6">
        <v>15</v>
      </c>
      <c r="B67" s="7" t="s">
        <v>147</v>
      </c>
      <c r="C67" s="146">
        <f t="shared" ref="C67:G67" si="30">+C65+C66</f>
        <v>7008.126815903961</v>
      </c>
      <c r="D67" s="146">
        <f t="shared" si="30"/>
        <v>7862.735760204283</v>
      </c>
      <c r="E67" s="146">
        <f t="shared" si="30"/>
        <v>7714.9783424725392</v>
      </c>
      <c r="F67" s="146">
        <f t="shared" si="30"/>
        <v>8700.4966580469263</v>
      </c>
      <c r="G67" s="146">
        <f t="shared" si="30"/>
        <v>8304.1055451268385</v>
      </c>
      <c r="H67" s="146">
        <f t="shared" ref="H67" si="31">+H65+H66</f>
        <v>8188.3419923739812</v>
      </c>
      <c r="J67" s="46">
        <f>J65+J66</f>
        <v>7008.126815903961</v>
      </c>
      <c r="K67" s="46">
        <f>K65+K66</f>
        <v>7862.7357602042812</v>
      </c>
      <c r="L67" s="46">
        <f t="shared" ref="L67:O67" si="32">L65+L66</f>
        <v>7714.9783424725401</v>
      </c>
      <c r="M67" s="46">
        <f t="shared" si="32"/>
        <v>8700.4966580469263</v>
      </c>
      <c r="N67" s="46">
        <f t="shared" si="32"/>
        <v>8304.1055451268403</v>
      </c>
      <c r="O67" s="46">
        <f t="shared" si="32"/>
        <v>8188.3419923739812</v>
      </c>
    </row>
    <row r="68" spans="1:16" ht="15.75">
      <c r="A68" s="6">
        <v>16</v>
      </c>
      <c r="B68" s="7" t="s">
        <v>148</v>
      </c>
      <c r="C68" s="8">
        <v>0</v>
      </c>
      <c r="D68" s="8">
        <v>0</v>
      </c>
      <c r="E68" s="8">
        <v>161.64414470000003</v>
      </c>
      <c r="F68" s="8">
        <v>783.7331981000001</v>
      </c>
      <c r="G68" s="8">
        <v>4.8184214999999995</v>
      </c>
      <c r="H68" s="147"/>
      <c r="J68" s="49">
        <f t="shared" ref="J68:O68" si="33">C68*J$7/J$72</f>
        <v>0</v>
      </c>
      <c r="K68" s="49">
        <f t="shared" si="33"/>
        <v>0</v>
      </c>
      <c r="L68" s="49">
        <f t="shared" si="33"/>
        <v>161.64414470000003</v>
      </c>
      <c r="M68" s="49">
        <f t="shared" si="33"/>
        <v>783.7331981000001</v>
      </c>
      <c r="N68" s="49">
        <f t="shared" si="33"/>
        <v>4.8184214999999995</v>
      </c>
      <c r="O68" s="49">
        <f t="shared" si="33"/>
        <v>0</v>
      </c>
    </row>
    <row r="69" spans="1:16" ht="12.75">
      <c r="A69" s="6"/>
      <c r="B69" s="7" t="s">
        <v>149</v>
      </c>
      <c r="C69" s="21">
        <f>C68+C67</f>
        <v>7008.126815903961</v>
      </c>
      <c r="D69" s="21">
        <f t="shared" ref="D69:H69" si="34">D68+D67</f>
        <v>7862.735760204283</v>
      </c>
      <c r="E69" s="21">
        <f t="shared" si="34"/>
        <v>7876.622487172539</v>
      </c>
      <c r="F69" s="21">
        <f t="shared" si="34"/>
        <v>9484.229856146927</v>
      </c>
      <c r="G69" s="21">
        <f t="shared" si="34"/>
        <v>8308.9239666268386</v>
      </c>
      <c r="H69" s="21">
        <f t="shared" si="34"/>
        <v>8188.3419923739812</v>
      </c>
      <c r="J69" s="21">
        <f t="shared" ref="J69:O69" si="35">J68+J67</f>
        <v>7008.126815903961</v>
      </c>
      <c r="K69" s="21">
        <f t="shared" si="35"/>
        <v>7862.7357602042812</v>
      </c>
      <c r="L69" s="21">
        <f t="shared" si="35"/>
        <v>7876.6224871725399</v>
      </c>
      <c r="M69" s="21">
        <f t="shared" si="35"/>
        <v>9484.229856146927</v>
      </c>
      <c r="N69" s="21">
        <f t="shared" si="35"/>
        <v>8308.9239666268404</v>
      </c>
      <c r="O69" s="21">
        <f t="shared" si="35"/>
        <v>8188.3419923739812</v>
      </c>
    </row>
    <row r="70" spans="1:16">
      <c r="A70" s="22"/>
      <c r="B70" s="64"/>
      <c r="C70" s="64"/>
      <c r="D70" s="64"/>
      <c r="E70" s="64"/>
      <c r="F70" s="64"/>
      <c r="G70" s="64"/>
      <c r="H70" s="64"/>
      <c r="I70" s="64"/>
      <c r="K70" s="93">
        <f>K69/K7</f>
        <v>21.86644351800512</v>
      </c>
      <c r="L70" s="93">
        <f t="shared" ref="L70:P70" si="36">L69/L7</f>
        <v>21.905062815430615</v>
      </c>
      <c r="M70" s="93">
        <f t="shared" si="36"/>
        <v>26.375854764299813</v>
      </c>
      <c r="N70" s="93">
        <f t="shared" si="36"/>
        <v>23.107302871758275</v>
      </c>
      <c r="O70" s="93">
        <f t="shared" si="36"/>
        <v>22.771961711924973</v>
      </c>
      <c r="P70" s="93" t="e">
        <f t="shared" si="36"/>
        <v>#DIV/0!</v>
      </c>
    </row>
    <row r="71" spans="1:16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7">D71</f>
        <v>1</v>
      </c>
      <c r="L71" s="19">
        <f t="shared" si="37"/>
        <v>1</v>
      </c>
      <c r="M71" s="19">
        <f t="shared" si="37"/>
        <v>1</v>
      </c>
      <c r="N71" s="19">
        <f t="shared" si="37"/>
        <v>1</v>
      </c>
      <c r="O71" s="19">
        <f t="shared" si="37"/>
        <v>1</v>
      </c>
    </row>
    <row r="72" spans="1:16" ht="12.75">
      <c r="C72" s="1">
        <v>359.58</v>
      </c>
      <c r="D72" s="1">
        <v>359.58</v>
      </c>
      <c r="E72" s="1">
        <v>359.58</v>
      </c>
      <c r="F72" s="1">
        <v>359.58</v>
      </c>
      <c r="G72" s="1">
        <v>359.58</v>
      </c>
      <c r="H72" s="1">
        <v>359.58</v>
      </c>
      <c r="J72" s="19">
        <f>C72</f>
        <v>359.58</v>
      </c>
      <c r="K72" s="19">
        <f t="shared" si="37"/>
        <v>359.58</v>
      </c>
      <c r="L72" s="19">
        <f t="shared" si="37"/>
        <v>359.58</v>
      </c>
      <c r="M72" s="19">
        <f t="shared" si="37"/>
        <v>359.58</v>
      </c>
      <c r="N72" s="19">
        <f t="shared" si="37"/>
        <v>359.58</v>
      </c>
      <c r="O72" s="19">
        <f t="shared" si="37"/>
        <v>359.58</v>
      </c>
    </row>
    <row r="73" spans="1:16">
      <c r="J73" s="93"/>
      <c r="K73" s="93"/>
      <c r="L73" s="93"/>
      <c r="M73" s="93"/>
      <c r="N73" s="93"/>
    </row>
    <row r="74" spans="1:16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6">
      <c r="A75" s="81">
        <v>1</v>
      </c>
      <c r="B75" s="79" t="s">
        <v>81</v>
      </c>
      <c r="C75" s="193">
        <f>Unchahar!C75</f>
        <v>1</v>
      </c>
      <c r="J75" s="30">
        <f>J9*$C75</f>
        <v>403.54309890000002</v>
      </c>
      <c r="K75" s="30">
        <f t="shared" ref="K75:O75" si="38">K9*$C75</f>
        <v>384.50575040000001</v>
      </c>
      <c r="L75" s="30">
        <f t="shared" si="38"/>
        <v>436.9302242</v>
      </c>
      <c r="M75" s="30">
        <f t="shared" si="38"/>
        <v>698.94289019999985</v>
      </c>
      <c r="N75" s="30">
        <f t="shared" si="38"/>
        <v>207.99480950000003</v>
      </c>
      <c r="O75" s="30">
        <f t="shared" si="38"/>
        <v>208.81724159999996</v>
      </c>
    </row>
    <row r="76" spans="1:16">
      <c r="A76" s="81">
        <v>2</v>
      </c>
      <c r="B76" s="79" t="s">
        <v>82</v>
      </c>
      <c r="C76" s="193">
        <f>Unchahar!C76</f>
        <v>1</v>
      </c>
      <c r="J76" s="30">
        <f t="shared" ref="J76:O79" si="39">J10*$C76</f>
        <v>1054.4650744</v>
      </c>
      <c r="K76" s="30">
        <f t="shared" si="39"/>
        <v>1560.8997042000001</v>
      </c>
      <c r="L76" s="30">
        <f t="shared" si="39"/>
        <v>1181.793733</v>
      </c>
      <c r="M76" s="30">
        <f t="shared" si="39"/>
        <v>1742.3299678999995</v>
      </c>
      <c r="N76" s="30">
        <f t="shared" si="39"/>
        <v>1553.7145831999999</v>
      </c>
      <c r="O76" s="30">
        <f t="shared" si="39"/>
        <v>979.81432059999975</v>
      </c>
    </row>
    <row r="77" spans="1:16">
      <c r="A77" s="81">
        <v>3</v>
      </c>
      <c r="B77" s="79" t="s">
        <v>83</v>
      </c>
      <c r="C77" s="193">
        <f>Unchahar!C77</f>
        <v>1</v>
      </c>
      <c r="J77" s="30">
        <f t="shared" si="39"/>
        <v>78.748710000000003</v>
      </c>
      <c r="K77" s="30">
        <f t="shared" si="39"/>
        <v>86.331659999999999</v>
      </c>
      <c r="L77" s="30">
        <f t="shared" si="39"/>
        <v>87.061179999999993</v>
      </c>
      <c r="M77" s="30">
        <f t="shared" si="39"/>
        <v>85.940479999999994</v>
      </c>
      <c r="N77" s="30">
        <f t="shared" si="39"/>
        <v>91.590819999999979</v>
      </c>
      <c r="O77" s="30">
        <f t="shared" si="39"/>
        <v>83.575400000000002</v>
      </c>
    </row>
    <row r="78" spans="1:16">
      <c r="A78" s="81">
        <v>4</v>
      </c>
      <c r="B78" s="79" t="s">
        <v>84</v>
      </c>
      <c r="C78" s="194">
        <f>Unchahar!C78</f>
        <v>0</v>
      </c>
      <c r="J78" s="30">
        <f t="shared" si="39"/>
        <v>0</v>
      </c>
      <c r="K78" s="30">
        <f t="shared" si="39"/>
        <v>0</v>
      </c>
      <c r="L78" s="30">
        <f t="shared" si="39"/>
        <v>0</v>
      </c>
      <c r="M78" s="30">
        <f t="shared" si="39"/>
        <v>0</v>
      </c>
      <c r="N78" s="30">
        <f t="shared" si="39"/>
        <v>0</v>
      </c>
      <c r="O78" s="30">
        <f t="shared" si="39"/>
        <v>0</v>
      </c>
    </row>
    <row r="79" spans="1:16">
      <c r="A79" s="91">
        <v>5</v>
      </c>
      <c r="B79" s="88" t="s">
        <v>85</v>
      </c>
      <c r="C79" s="194">
        <f>Unchahar!C79</f>
        <v>0</v>
      </c>
      <c r="J79" s="89">
        <f t="shared" si="39"/>
        <v>0</v>
      </c>
      <c r="K79" s="90">
        <f t="shared" si="39"/>
        <v>0</v>
      </c>
      <c r="L79" s="90">
        <f t="shared" si="39"/>
        <v>0</v>
      </c>
      <c r="M79" s="90">
        <f t="shared" si="39"/>
        <v>0</v>
      </c>
      <c r="N79" s="90">
        <f t="shared" si="39"/>
        <v>0</v>
      </c>
      <c r="O79" s="90">
        <f t="shared" si="39"/>
        <v>0</v>
      </c>
    </row>
    <row r="80" spans="1:16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J81" s="30">
        <f t="shared" ref="J81:O89" si="40">J15*$C81</f>
        <v>0</v>
      </c>
      <c r="K81" s="30">
        <f t="shared" si="40"/>
        <v>0</v>
      </c>
      <c r="L81" s="30">
        <f t="shared" si="40"/>
        <v>0</v>
      </c>
      <c r="M81" s="30">
        <f t="shared" si="40"/>
        <v>0</v>
      </c>
      <c r="N81" s="30">
        <f t="shared" si="40"/>
        <v>0</v>
      </c>
      <c r="O81" s="30">
        <f t="shared" si="40"/>
        <v>0</v>
      </c>
    </row>
    <row r="82" spans="1:15">
      <c r="A82" s="78">
        <v>6.2</v>
      </c>
      <c r="B82" s="79" t="s">
        <v>88</v>
      </c>
      <c r="C82" s="193">
        <f>Unchahar!C82</f>
        <v>1</v>
      </c>
      <c r="J82" s="30">
        <f t="shared" si="40"/>
        <v>143.90219999999999</v>
      </c>
      <c r="K82" s="30">
        <f t="shared" si="40"/>
        <v>218.54068999999998</v>
      </c>
      <c r="L82" s="30">
        <f t="shared" si="40"/>
        <v>250.14282</v>
      </c>
      <c r="M82" s="30">
        <f t="shared" si="40"/>
        <v>211.50514999999999</v>
      </c>
      <c r="N82" s="30">
        <f t="shared" si="40"/>
        <v>158.61124000000001</v>
      </c>
      <c r="O82" s="30">
        <f t="shared" si="40"/>
        <v>198.45918000000003</v>
      </c>
    </row>
    <row r="83" spans="1:15">
      <c r="A83" s="78">
        <v>6.3</v>
      </c>
      <c r="B83" s="79" t="s">
        <v>89</v>
      </c>
      <c r="C83" s="193">
        <f>Unchahar!C83</f>
        <v>1</v>
      </c>
      <c r="J83" s="30">
        <f t="shared" si="40"/>
        <v>193.46048490000001</v>
      </c>
      <c r="K83" s="30">
        <f t="shared" si="40"/>
        <v>193.53339639999999</v>
      </c>
      <c r="L83" s="30">
        <f t="shared" si="40"/>
        <v>202.54313090000002</v>
      </c>
      <c r="M83" s="30">
        <f t="shared" si="40"/>
        <v>191.10182520000001</v>
      </c>
      <c r="N83" s="30">
        <f t="shared" si="40"/>
        <v>151.00292099999999</v>
      </c>
      <c r="O83" s="30">
        <f t="shared" si="40"/>
        <v>141.35766570000001</v>
      </c>
    </row>
    <row r="84" spans="1:15">
      <c r="A84" s="78">
        <v>6.4</v>
      </c>
      <c r="B84" s="79" t="s">
        <v>90</v>
      </c>
      <c r="C84" s="193">
        <f>Unchahar!C84</f>
        <v>1</v>
      </c>
      <c r="J84" s="30">
        <f t="shared" si="40"/>
        <v>42.673569499999992</v>
      </c>
      <c r="K84" s="30">
        <f t="shared" si="40"/>
        <v>27.640414199999999</v>
      </c>
      <c r="L84" s="30">
        <f t="shared" si="40"/>
        <v>25.720651599999993</v>
      </c>
      <c r="M84" s="30">
        <f t="shared" si="40"/>
        <v>50.1424588</v>
      </c>
      <c r="N84" s="30">
        <f t="shared" si="40"/>
        <v>38.746636100000003</v>
      </c>
      <c r="O84" s="30">
        <f t="shared" si="40"/>
        <v>36.569285000000001</v>
      </c>
    </row>
    <row r="85" spans="1:15">
      <c r="A85" s="32">
        <v>6.5</v>
      </c>
      <c r="B85" s="29" t="s">
        <v>91</v>
      </c>
      <c r="C85" s="193">
        <f>Unchahar!C85</f>
        <v>1</v>
      </c>
      <c r="J85" s="30">
        <f t="shared" si="40"/>
        <v>5.9746100000000002</v>
      </c>
      <c r="K85" s="30">
        <f t="shared" si="40"/>
        <v>2.78287</v>
      </c>
      <c r="L85" s="30">
        <f t="shared" si="40"/>
        <v>3.7558499999999997</v>
      </c>
      <c r="M85" s="30">
        <f t="shared" si="40"/>
        <v>4.4223749999999997</v>
      </c>
      <c r="N85" s="30">
        <f t="shared" si="40"/>
        <v>4.6584300000000001</v>
      </c>
      <c r="O85" s="30">
        <f t="shared" si="40"/>
        <v>21.9408317</v>
      </c>
    </row>
    <row r="86" spans="1:15">
      <c r="A86" s="92">
        <v>6.6</v>
      </c>
      <c r="B86" s="88" t="s">
        <v>92</v>
      </c>
      <c r="C86" s="194">
        <f>Unchahar!C86</f>
        <v>0</v>
      </c>
      <c r="J86" s="89">
        <f t="shared" si="40"/>
        <v>0</v>
      </c>
      <c r="K86" s="89">
        <f t="shared" si="40"/>
        <v>0</v>
      </c>
      <c r="L86" s="89">
        <f t="shared" si="40"/>
        <v>0</v>
      </c>
      <c r="M86" s="89">
        <f t="shared" si="40"/>
        <v>0</v>
      </c>
      <c r="N86" s="89">
        <f t="shared" si="40"/>
        <v>0</v>
      </c>
      <c r="O86" s="89">
        <f t="shared" si="40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J87" s="89">
        <f t="shared" si="40"/>
        <v>0</v>
      </c>
      <c r="K87" s="89">
        <f t="shared" si="40"/>
        <v>0</v>
      </c>
      <c r="L87" s="89">
        <f t="shared" si="40"/>
        <v>0</v>
      </c>
      <c r="M87" s="89">
        <f t="shared" si="40"/>
        <v>0</v>
      </c>
      <c r="N87" s="89">
        <f t="shared" si="40"/>
        <v>0</v>
      </c>
      <c r="O87" s="89">
        <f t="shared" si="40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J88" s="30">
        <f t="shared" si="40"/>
        <v>12.0296942</v>
      </c>
      <c r="K88" s="30">
        <f t="shared" si="40"/>
        <v>11.726287900000001</v>
      </c>
      <c r="L88" s="30">
        <f t="shared" si="40"/>
        <v>18.626734800000001</v>
      </c>
      <c r="M88" s="30">
        <f t="shared" si="40"/>
        <v>17.4376131</v>
      </c>
      <c r="N88" s="30">
        <f t="shared" si="40"/>
        <v>15.450677499999999</v>
      </c>
      <c r="O88" s="30">
        <f t="shared" si="40"/>
        <v>15.8601273</v>
      </c>
    </row>
    <row r="89" spans="1:15">
      <c r="A89" s="92">
        <v>6.9</v>
      </c>
      <c r="B89" s="88" t="s">
        <v>95</v>
      </c>
      <c r="C89" s="194">
        <f>Unchahar!C89</f>
        <v>0</v>
      </c>
      <c r="J89" s="89">
        <f t="shared" si="40"/>
        <v>0</v>
      </c>
      <c r="K89" s="89">
        <f t="shared" si="40"/>
        <v>0</v>
      </c>
      <c r="L89" s="89">
        <f t="shared" si="40"/>
        <v>0</v>
      </c>
      <c r="M89" s="89">
        <f t="shared" si="40"/>
        <v>0</v>
      </c>
      <c r="N89" s="89">
        <f t="shared" si="40"/>
        <v>0</v>
      </c>
      <c r="O89" s="89">
        <f t="shared" si="40"/>
        <v>0</v>
      </c>
    </row>
    <row r="90" spans="1:15" ht="28.5">
      <c r="A90" s="78"/>
      <c r="B90" s="79" t="s">
        <v>96</v>
      </c>
      <c r="C90" s="195">
        <f>Unchahar!C90</f>
        <v>0</v>
      </c>
      <c r="J90" s="15">
        <f>SUM(J81:J89)</f>
        <v>398.04055859999994</v>
      </c>
      <c r="K90" s="15">
        <f>SUM(K81:K89)</f>
        <v>454.22365849999994</v>
      </c>
      <c r="L90" s="15">
        <f t="shared" ref="L90:O90" si="41">SUM(L81:L89)</f>
        <v>500.78918730000004</v>
      </c>
      <c r="M90" s="15">
        <f t="shared" si="41"/>
        <v>474.60942209999996</v>
      </c>
      <c r="N90" s="15">
        <f t="shared" si="41"/>
        <v>368.46990459999995</v>
      </c>
      <c r="O90" s="15">
        <f t="shared" si="41"/>
        <v>414.1870897</v>
      </c>
    </row>
    <row r="91" spans="1:15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J92" s="30">
        <f t="shared" ref="J92:O96" si="42">J26*$C92</f>
        <v>1895.6421413</v>
      </c>
      <c r="K92" s="30">
        <f t="shared" si="42"/>
        <v>1794.2272515</v>
      </c>
      <c r="L92" s="30">
        <f t="shared" si="42"/>
        <v>1899.002555</v>
      </c>
      <c r="M92" s="30">
        <f t="shared" si="42"/>
        <v>1922.6962816000002</v>
      </c>
      <c r="N92" s="30">
        <f t="shared" si="42"/>
        <v>2021.4223671</v>
      </c>
      <c r="O92" s="30">
        <f t="shared" si="42"/>
        <v>2086.2225833000002</v>
      </c>
    </row>
    <row r="93" spans="1:15">
      <c r="A93" s="78" t="s">
        <v>100</v>
      </c>
      <c r="B93" s="79" t="s">
        <v>101</v>
      </c>
      <c r="C93" s="193">
        <f>Unchahar!C93</f>
        <v>1</v>
      </c>
      <c r="J93" s="30">
        <f t="shared" si="42"/>
        <v>9.6297999999999995</v>
      </c>
      <c r="K93" s="30">
        <f t="shared" si="42"/>
        <v>453.30595149999999</v>
      </c>
      <c r="L93" s="30">
        <f t="shared" si="42"/>
        <v>166.3090838</v>
      </c>
      <c r="M93" s="30">
        <f t="shared" si="42"/>
        <v>170.43543</v>
      </c>
      <c r="N93" s="30">
        <f t="shared" si="42"/>
        <v>149.00059999999999</v>
      </c>
      <c r="O93" s="30">
        <f t="shared" si="42"/>
        <v>96.80771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2"/>
        <v>69.511884899999998</v>
      </c>
      <c r="K94" s="30">
        <f t="shared" si="42"/>
        <v>33.543219399999998</v>
      </c>
      <c r="L94" s="30">
        <f t="shared" si="42"/>
        <v>-10.7909653</v>
      </c>
      <c r="M94" s="30">
        <f t="shared" si="42"/>
        <v>-5.9814044999999991</v>
      </c>
      <c r="N94" s="30">
        <f>N28*$C94</f>
        <v>328.55963809999997</v>
      </c>
      <c r="O94" s="30">
        <f t="shared" si="42"/>
        <v>87.180949800000008</v>
      </c>
    </row>
    <row r="95" spans="1:15">
      <c r="A95" s="78" t="s">
        <v>104</v>
      </c>
      <c r="B95" s="79" t="s">
        <v>105</v>
      </c>
      <c r="C95" s="193">
        <f>Unchahar!C95</f>
        <v>1</v>
      </c>
      <c r="J95" s="30">
        <f t="shared" si="42"/>
        <v>147.0371677</v>
      </c>
      <c r="K95" s="30">
        <f t="shared" si="42"/>
        <v>157.63238230000002</v>
      </c>
      <c r="L95" s="30">
        <f t="shared" si="42"/>
        <v>161.0181848</v>
      </c>
      <c r="M95" s="30">
        <f t="shared" si="42"/>
        <v>161.80421230000002</v>
      </c>
      <c r="N95" s="30">
        <f t="shared" si="42"/>
        <v>150.918667</v>
      </c>
      <c r="O95" s="30">
        <f t="shared" si="42"/>
        <v>140.37666279999999</v>
      </c>
    </row>
    <row r="96" spans="1:15">
      <c r="A96" s="78" t="s">
        <v>106</v>
      </c>
      <c r="B96" s="79" t="s">
        <v>107</v>
      </c>
      <c r="C96" s="193">
        <f>Unchahar!C96</f>
        <v>1</v>
      </c>
      <c r="J96" s="30">
        <f t="shared" si="42"/>
        <v>210.42950390000001</v>
      </c>
      <c r="K96" s="30">
        <f t="shared" si="42"/>
        <v>192.05410789999999</v>
      </c>
      <c r="L96" s="30">
        <f t="shared" si="42"/>
        <v>205.04912429999999</v>
      </c>
      <c r="M96" s="30">
        <f t="shared" si="42"/>
        <v>232.58025519999998</v>
      </c>
      <c r="N96" s="30">
        <f t="shared" si="42"/>
        <v>277.4677537</v>
      </c>
      <c r="O96" s="30">
        <f t="shared" si="42"/>
        <v>206.31843430000001</v>
      </c>
    </row>
    <row r="97" spans="1:15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J99" s="30">
        <f t="shared" ref="J99:O103" si="43">J33*$C99</f>
        <v>40.193388900000002</v>
      </c>
      <c r="K99" s="30">
        <f t="shared" si="43"/>
        <v>46.372189599999999</v>
      </c>
      <c r="L99" s="30">
        <f t="shared" si="43"/>
        <v>49.920760000000001</v>
      </c>
      <c r="M99" s="30">
        <f t="shared" si="43"/>
        <v>42.583089999999999</v>
      </c>
      <c r="N99" s="30">
        <f t="shared" si="43"/>
        <v>0</v>
      </c>
      <c r="O99" s="30">
        <f t="shared" si="43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J100" s="30">
        <f t="shared" si="43"/>
        <v>120.81849830000002</v>
      </c>
      <c r="K100" s="30">
        <f t="shared" si="43"/>
        <v>105.5137447</v>
      </c>
      <c r="L100" s="30">
        <f t="shared" si="43"/>
        <v>150.62174279999999</v>
      </c>
      <c r="M100" s="30">
        <f t="shared" si="43"/>
        <v>168.78616940000001</v>
      </c>
      <c r="N100" s="30">
        <f t="shared" si="43"/>
        <v>95.493725600000005</v>
      </c>
      <c r="O100" s="30">
        <f t="shared" si="43"/>
        <v>118.67167740000001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J101" s="30">
        <f t="shared" si="43"/>
        <v>12.2081312</v>
      </c>
      <c r="K101" s="30">
        <f t="shared" si="43"/>
        <v>33.138660000000002</v>
      </c>
      <c r="L101" s="30">
        <f t="shared" si="43"/>
        <v>27.399819999999998</v>
      </c>
      <c r="M101" s="30">
        <f t="shared" si="43"/>
        <v>30.461821</v>
      </c>
      <c r="N101" s="30">
        <f t="shared" si="43"/>
        <v>37.148226999999999</v>
      </c>
      <c r="O101" s="30">
        <f t="shared" si="43"/>
        <v>22.72138</v>
      </c>
    </row>
    <row r="102" spans="1:15">
      <c r="A102" s="78" t="s">
        <v>115</v>
      </c>
      <c r="B102" s="79" t="s">
        <v>116</v>
      </c>
      <c r="C102" s="193">
        <f>Unchahar!C102</f>
        <v>1</v>
      </c>
      <c r="J102" s="30">
        <f t="shared" si="43"/>
        <v>62.792366200000004</v>
      </c>
      <c r="K102" s="30">
        <f t="shared" si="43"/>
        <v>66.301507900000004</v>
      </c>
      <c r="L102" s="30">
        <f t="shared" si="43"/>
        <v>66.55986</v>
      </c>
      <c r="M102" s="30">
        <f t="shared" si="43"/>
        <v>71.422910000000002</v>
      </c>
      <c r="N102" s="30">
        <f t="shared" si="43"/>
        <v>77.376172300000007</v>
      </c>
      <c r="O102" s="30">
        <f t="shared" si="43"/>
        <v>90.753750999999994</v>
      </c>
    </row>
    <row r="103" spans="1:15">
      <c r="A103" s="78" t="s">
        <v>117</v>
      </c>
      <c r="B103" s="79" t="s">
        <v>118</v>
      </c>
      <c r="C103" s="193">
        <f>Unchahar!C103</f>
        <v>1</v>
      </c>
      <c r="J103" s="30">
        <f t="shared" si="43"/>
        <v>41.633293199999997</v>
      </c>
      <c r="K103" s="30">
        <f t="shared" si="43"/>
        <v>41.731722900000001</v>
      </c>
      <c r="L103" s="30">
        <f t="shared" si="43"/>
        <v>50.030536699999999</v>
      </c>
      <c r="M103" s="30">
        <f t="shared" si="43"/>
        <v>44.065049999999999</v>
      </c>
      <c r="N103" s="30">
        <f t="shared" si="43"/>
        <v>43.027720000000002</v>
      </c>
      <c r="O103" s="30">
        <f t="shared" si="43"/>
        <v>29.78725</v>
      </c>
    </row>
    <row r="104" spans="1:15" ht="15">
      <c r="A104" s="78"/>
      <c r="B104" s="79" t="s">
        <v>119</v>
      </c>
      <c r="C104" s="195">
        <f>Unchahar!C104</f>
        <v>0</v>
      </c>
      <c r="J104" s="15">
        <f>SUM(J99:J103)</f>
        <v>277.64567780000004</v>
      </c>
      <c r="K104" s="15">
        <f t="shared" ref="K104:O104" si="44">SUM(K99:K103)</f>
        <v>293.0578251</v>
      </c>
      <c r="L104" s="15">
        <f t="shared" si="44"/>
        <v>344.53271949999998</v>
      </c>
      <c r="M104" s="15">
        <f t="shared" si="44"/>
        <v>357.31904040000001</v>
      </c>
      <c r="N104" s="15">
        <f t="shared" si="44"/>
        <v>253.04584490000002</v>
      </c>
      <c r="O104" s="15">
        <f t="shared" si="44"/>
        <v>261.93405840000003</v>
      </c>
    </row>
    <row r="105" spans="1:15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J106" s="96">
        <f t="shared" ref="J106:O109" si="45">J40*$C106</f>
        <v>88.6069873</v>
      </c>
      <c r="K106" s="96">
        <f t="shared" si="45"/>
        <v>67.649609900000002</v>
      </c>
      <c r="L106" s="96">
        <f t="shared" si="45"/>
        <v>21.960417499999998</v>
      </c>
      <c r="M106" s="96">
        <f t="shared" si="45"/>
        <v>18.179776</v>
      </c>
      <c r="N106" s="96">
        <f t="shared" si="45"/>
        <v>0</v>
      </c>
      <c r="O106" s="96">
        <f t="shared" si="45"/>
        <v>0</v>
      </c>
    </row>
    <row r="107" spans="1:15">
      <c r="A107" s="78">
        <v>7.4</v>
      </c>
      <c r="B107" s="79" t="s">
        <v>121</v>
      </c>
      <c r="C107" s="193">
        <f>Unchahar!C107</f>
        <v>1</v>
      </c>
      <c r="J107" s="30">
        <f t="shared" si="45"/>
        <v>0</v>
      </c>
      <c r="K107" s="30">
        <f t="shared" si="45"/>
        <v>0</v>
      </c>
      <c r="L107" s="30">
        <f t="shared" si="45"/>
        <v>91.212922399999997</v>
      </c>
      <c r="M107" s="30">
        <f t="shared" si="45"/>
        <v>1.5910043</v>
      </c>
      <c r="N107" s="30">
        <f t="shared" si="45"/>
        <v>0</v>
      </c>
      <c r="O107" s="30">
        <f t="shared" si="45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J108" s="96">
        <f t="shared" si="45"/>
        <v>42.614748499999997</v>
      </c>
      <c r="K108" s="96">
        <f t="shared" si="45"/>
        <v>35.752742999999995</v>
      </c>
      <c r="L108" s="96">
        <f t="shared" si="45"/>
        <v>55.740665300000003</v>
      </c>
      <c r="M108" s="96">
        <f t="shared" si="45"/>
        <v>34.849831600000002</v>
      </c>
      <c r="N108" s="96">
        <f t="shared" si="45"/>
        <v>33.175252999999998</v>
      </c>
      <c r="O108" s="96">
        <f t="shared" si="45"/>
        <v>376.64489140000001</v>
      </c>
    </row>
    <row r="109" spans="1:15">
      <c r="A109" s="94">
        <v>7.6</v>
      </c>
      <c r="B109" s="95" t="s">
        <v>123</v>
      </c>
      <c r="C109" s="196">
        <f>Unchahar!C109</f>
        <v>1</v>
      </c>
      <c r="J109" s="96">
        <f t="shared" si="45"/>
        <v>152.36024360000002</v>
      </c>
      <c r="K109" s="96">
        <f t="shared" si="45"/>
        <v>90.734072700000013</v>
      </c>
      <c r="L109" s="96">
        <f t="shared" si="45"/>
        <v>186.4740741</v>
      </c>
      <c r="M109" s="96">
        <f t="shared" si="45"/>
        <v>198.7287738</v>
      </c>
      <c r="N109" s="96">
        <f t="shared" si="45"/>
        <v>206.4900045</v>
      </c>
      <c r="O109" s="96">
        <f t="shared" si="45"/>
        <v>0</v>
      </c>
    </row>
    <row r="110" spans="1:15" ht="15">
      <c r="A110" s="81"/>
      <c r="B110" s="79" t="s">
        <v>124</v>
      </c>
      <c r="C110" s="195">
        <f>Unchahar!C110</f>
        <v>0</v>
      </c>
      <c r="J110" s="15">
        <f>J109+J108+J107+J106+J104+J96+J95+J94+J93+J92</f>
        <v>2893.4781550000002</v>
      </c>
      <c r="K110" s="15">
        <f t="shared" ref="K110:O110" si="46">K109+K108+K107+K106+K104+K96+K95+K94+K93+K92</f>
        <v>3117.9571633</v>
      </c>
      <c r="L110" s="15">
        <f t="shared" si="46"/>
        <v>3120.5087814000003</v>
      </c>
      <c r="M110" s="15">
        <f t="shared" si="46"/>
        <v>3092.2032007000003</v>
      </c>
      <c r="N110" s="15">
        <f t="shared" si="46"/>
        <v>3420.0801283000001</v>
      </c>
      <c r="O110" s="15">
        <f t="shared" si="46"/>
        <v>3255.4852900000005</v>
      </c>
    </row>
    <row r="111" spans="1:15">
      <c r="A111" s="91">
        <v>8</v>
      </c>
      <c r="B111" s="88" t="s">
        <v>125</v>
      </c>
      <c r="C111" s="194">
        <f>Unchahar!C111</f>
        <v>0</v>
      </c>
      <c r="J111" s="89">
        <f t="shared" ref="J111:O114" si="47">J45*$C111</f>
        <v>0</v>
      </c>
      <c r="K111" s="89">
        <f t="shared" si="47"/>
        <v>0</v>
      </c>
      <c r="L111" s="89">
        <f t="shared" si="47"/>
        <v>0</v>
      </c>
      <c r="M111" s="89">
        <f t="shared" si="47"/>
        <v>0</v>
      </c>
      <c r="N111" s="89">
        <f t="shared" si="47"/>
        <v>0</v>
      </c>
      <c r="O111" s="89">
        <f t="shared" si="47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J112" s="89">
        <f t="shared" si="47"/>
        <v>16.03237</v>
      </c>
      <c r="K112" s="89">
        <f t="shared" si="47"/>
        <v>52.750567800000006</v>
      </c>
      <c r="L112" s="89">
        <f t="shared" si="47"/>
        <v>0</v>
      </c>
      <c r="M112" s="89">
        <f t="shared" si="47"/>
        <v>0.31602279999999999</v>
      </c>
      <c r="N112" s="89">
        <f t="shared" si="47"/>
        <v>8.0673510999999998</v>
      </c>
      <c r="O112" s="89">
        <f t="shared" si="47"/>
        <v>0.59657509999999991</v>
      </c>
    </row>
    <row r="113" spans="1:15">
      <c r="A113" s="91">
        <v>10</v>
      </c>
      <c r="B113" s="88" t="s">
        <v>127</v>
      </c>
      <c r="C113" s="194">
        <f>Unchahar!C113</f>
        <v>0</v>
      </c>
      <c r="J113" s="89">
        <f t="shared" si="47"/>
        <v>0</v>
      </c>
      <c r="K113" s="89">
        <f t="shared" si="47"/>
        <v>0</v>
      </c>
      <c r="L113" s="89">
        <f t="shared" si="47"/>
        <v>0</v>
      </c>
      <c r="M113" s="89">
        <f t="shared" si="47"/>
        <v>0</v>
      </c>
      <c r="N113" s="89">
        <f t="shared" si="47"/>
        <v>0</v>
      </c>
      <c r="O113" s="89">
        <f t="shared" si="47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J114" s="30">
        <f t="shared" si="47"/>
        <v>913.98632270396183</v>
      </c>
      <c r="K114" s="30">
        <f t="shared" si="47"/>
        <v>921.7941558042827</v>
      </c>
      <c r="L114" s="30">
        <f t="shared" si="47"/>
        <v>980.01154127253847</v>
      </c>
      <c r="M114" s="30">
        <f t="shared" si="47"/>
        <v>1013.3750441469256</v>
      </c>
      <c r="N114" s="30">
        <f t="shared" si="47"/>
        <v>1032.2102511268395</v>
      </c>
      <c r="O114" s="30">
        <f t="shared" si="47"/>
        <v>1217.25526177398</v>
      </c>
    </row>
    <row r="115" spans="1:15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J116" s="30">
        <f t="shared" ref="J116:O129" si="48">J50*$C116</f>
        <v>21.09657</v>
      </c>
      <c r="K116" s="30">
        <f t="shared" si="48"/>
        <v>24.423079999999995</v>
      </c>
      <c r="L116" s="30">
        <f t="shared" si="48"/>
        <v>24.389939999999996</v>
      </c>
      <c r="M116" s="30">
        <f t="shared" si="48"/>
        <v>32.573860000000003</v>
      </c>
      <c r="N116" s="30">
        <f t="shared" si="48"/>
        <v>27.28698</v>
      </c>
      <c r="O116" s="30">
        <f t="shared" si="48"/>
        <v>85.076477199999985</v>
      </c>
    </row>
    <row r="117" spans="1:15">
      <c r="A117" s="78">
        <v>12.2</v>
      </c>
      <c r="B117" s="79" t="s">
        <v>131</v>
      </c>
      <c r="C117" s="193">
        <f>Unchahar!C117</f>
        <v>1</v>
      </c>
      <c r="J117" s="30">
        <f t="shared" si="48"/>
        <v>1.7546200000000001</v>
      </c>
      <c r="K117" s="30">
        <f t="shared" si="48"/>
        <v>1.1609799999999999</v>
      </c>
      <c r="L117" s="30">
        <f t="shared" si="48"/>
        <v>0.8539000000000001</v>
      </c>
      <c r="M117" s="30">
        <f t="shared" si="48"/>
        <v>0.19280999999999998</v>
      </c>
      <c r="N117" s="30">
        <f t="shared" si="48"/>
        <v>7.3760000000000006E-2</v>
      </c>
      <c r="O117" s="30">
        <f t="shared" si="48"/>
        <v>9.1000000000000004E-3</v>
      </c>
    </row>
    <row r="118" spans="1:15">
      <c r="A118" s="78">
        <v>12.3</v>
      </c>
      <c r="B118" s="79" t="s">
        <v>132</v>
      </c>
      <c r="C118" s="193">
        <f>Unchahar!C118</f>
        <v>1</v>
      </c>
      <c r="J118" s="30">
        <f t="shared" si="48"/>
        <v>13.366427</v>
      </c>
      <c r="K118" s="30">
        <f t="shared" si="48"/>
        <v>16.941597699999999</v>
      </c>
      <c r="L118" s="30">
        <f t="shared" si="48"/>
        <v>20.878428</v>
      </c>
      <c r="M118" s="30">
        <f t="shared" si="48"/>
        <v>26.800040000000003</v>
      </c>
      <c r="N118" s="30">
        <f t="shared" si="48"/>
        <v>22.190670000000001</v>
      </c>
      <c r="O118" s="30">
        <f t="shared" si="48"/>
        <v>19.619820000000001</v>
      </c>
    </row>
    <row r="119" spans="1:15">
      <c r="A119" s="78">
        <v>12.4</v>
      </c>
      <c r="B119" s="79" t="s">
        <v>133</v>
      </c>
      <c r="C119" s="193">
        <f>Unchahar!C119</f>
        <v>1</v>
      </c>
      <c r="J119" s="30">
        <f t="shared" si="48"/>
        <v>16.817499999999999</v>
      </c>
      <c r="K119" s="30">
        <f t="shared" si="48"/>
        <v>41.186</v>
      </c>
      <c r="L119" s="30">
        <f t="shared" si="48"/>
        <v>29.171990000000001</v>
      </c>
      <c r="M119" s="30">
        <f t="shared" si="48"/>
        <v>21.495840000000001</v>
      </c>
      <c r="N119" s="30">
        <f t="shared" si="48"/>
        <v>22.6274537</v>
      </c>
      <c r="O119" s="30">
        <f t="shared" si="48"/>
        <v>11.189591999999999</v>
      </c>
    </row>
    <row r="120" spans="1:15">
      <c r="A120" s="78">
        <v>12.5</v>
      </c>
      <c r="B120" s="79" t="s">
        <v>134</v>
      </c>
      <c r="C120" s="193">
        <f>Unchahar!C120</f>
        <v>1</v>
      </c>
      <c r="J120" s="30">
        <f t="shared" si="48"/>
        <v>32.169993699999999</v>
      </c>
      <c r="K120" s="30">
        <f t="shared" si="48"/>
        <v>33.868376400000002</v>
      </c>
      <c r="L120" s="30">
        <f t="shared" si="48"/>
        <v>37.174913599999996</v>
      </c>
      <c r="M120" s="30">
        <f t="shared" si="48"/>
        <v>45.799269999999993</v>
      </c>
      <c r="N120" s="30">
        <f t="shared" si="48"/>
        <v>45.965001200000003</v>
      </c>
      <c r="O120" s="30">
        <f t="shared" si="48"/>
        <v>53.839589100000005</v>
      </c>
    </row>
    <row r="121" spans="1:15">
      <c r="A121" s="78">
        <v>12.6</v>
      </c>
      <c r="B121" s="79" t="s">
        <v>135</v>
      </c>
      <c r="C121" s="193">
        <f>Unchahar!C121</f>
        <v>1</v>
      </c>
      <c r="J121" s="30">
        <f t="shared" si="48"/>
        <v>32.912095600000001</v>
      </c>
      <c r="K121" s="30">
        <f t="shared" si="48"/>
        <v>29.577463000000002</v>
      </c>
      <c r="L121" s="30">
        <f t="shared" si="48"/>
        <v>178.24996999999999</v>
      </c>
      <c r="M121" s="30">
        <f t="shared" si="48"/>
        <v>53.221429999999998</v>
      </c>
      <c r="N121" s="30">
        <f t="shared" si="48"/>
        <v>17.820180000000001</v>
      </c>
      <c r="O121" s="30">
        <f t="shared" si="48"/>
        <v>40.295679999999997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J122" s="96">
        <f t="shared" si="48"/>
        <v>0</v>
      </c>
      <c r="K122" s="96">
        <f t="shared" si="48"/>
        <v>0</v>
      </c>
      <c r="L122" s="96">
        <f t="shared" si="48"/>
        <v>0</v>
      </c>
      <c r="M122" s="96">
        <f t="shared" si="48"/>
        <v>0</v>
      </c>
      <c r="N122" s="96">
        <f t="shared" si="48"/>
        <v>0</v>
      </c>
      <c r="O122" s="96">
        <f t="shared" si="48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J123" s="89">
        <f t="shared" si="48"/>
        <v>0</v>
      </c>
      <c r="K123" s="89">
        <f t="shared" si="48"/>
        <v>0</v>
      </c>
      <c r="L123" s="89">
        <f t="shared" si="48"/>
        <v>0</v>
      </c>
      <c r="M123" s="89">
        <f t="shared" si="48"/>
        <v>0</v>
      </c>
      <c r="N123" s="89">
        <f t="shared" si="48"/>
        <v>0</v>
      </c>
      <c r="O123" s="89">
        <f t="shared" si="48"/>
        <v>0</v>
      </c>
    </row>
    <row r="124" spans="1:15">
      <c r="A124" s="78">
        <v>12.9</v>
      </c>
      <c r="B124" s="79" t="s">
        <v>138</v>
      </c>
      <c r="C124" s="193">
        <f>Unchahar!C124</f>
        <v>1</v>
      </c>
      <c r="J124" s="30">
        <f t="shared" si="48"/>
        <v>1.15117</v>
      </c>
      <c r="K124" s="30">
        <f t="shared" si="48"/>
        <v>0.99997000000000014</v>
      </c>
      <c r="L124" s="30">
        <f t="shared" si="48"/>
        <v>0.64322000000000001</v>
      </c>
      <c r="M124" s="30">
        <f t="shared" si="48"/>
        <v>1.53962</v>
      </c>
      <c r="N124" s="30">
        <f t="shared" si="48"/>
        <v>1.2077899999999999</v>
      </c>
      <c r="O124" s="30">
        <f t="shared" si="48"/>
        <v>0.54674999999999996</v>
      </c>
    </row>
    <row r="125" spans="1:15">
      <c r="A125" s="80">
        <v>12.1</v>
      </c>
      <c r="B125" s="79" t="s">
        <v>139</v>
      </c>
      <c r="C125" s="193">
        <f>Unchahar!C125</f>
        <v>1</v>
      </c>
      <c r="J125" s="30">
        <f t="shared" si="48"/>
        <v>11.044273400000002</v>
      </c>
      <c r="K125" s="30">
        <f t="shared" si="48"/>
        <v>4.2088206000000001</v>
      </c>
      <c r="L125" s="30">
        <f t="shared" si="48"/>
        <v>7.0404523000000001</v>
      </c>
      <c r="M125" s="30">
        <f t="shared" si="48"/>
        <v>25.102423399999999</v>
      </c>
      <c r="N125" s="30">
        <f t="shared" si="48"/>
        <v>13.260557599999999</v>
      </c>
      <c r="O125" s="30">
        <f t="shared" si="48"/>
        <v>11.147937499999999</v>
      </c>
    </row>
    <row r="126" spans="1:15">
      <c r="A126" s="80">
        <v>12.11</v>
      </c>
      <c r="B126" s="79" t="s">
        <v>140</v>
      </c>
      <c r="C126" s="193">
        <f>Unchahar!C126</f>
        <v>1</v>
      </c>
      <c r="J126" s="30">
        <f t="shared" si="48"/>
        <v>1.1098549999999996</v>
      </c>
      <c r="K126" s="30">
        <f t="shared" si="48"/>
        <v>5.4897099999999988</v>
      </c>
      <c r="L126" s="30">
        <f t="shared" si="48"/>
        <v>31.837073999999998</v>
      </c>
      <c r="M126" s="30">
        <f t="shared" si="48"/>
        <v>49.504100000000001</v>
      </c>
      <c r="N126" s="30">
        <f t="shared" si="48"/>
        <v>4.6611399999999996</v>
      </c>
      <c r="O126" s="30">
        <f t="shared" si="48"/>
        <v>12.14489</v>
      </c>
    </row>
    <row r="127" spans="1:15">
      <c r="A127" s="80">
        <v>12.12</v>
      </c>
      <c r="B127" s="79" t="s">
        <v>141</v>
      </c>
      <c r="C127" s="193">
        <f>Unchahar!C127</f>
        <v>1</v>
      </c>
      <c r="J127" s="30">
        <f t="shared" si="48"/>
        <v>11.774737099999999</v>
      </c>
      <c r="K127" s="30">
        <f t="shared" si="48"/>
        <v>13.986195</v>
      </c>
      <c r="L127" s="30">
        <f t="shared" si="48"/>
        <v>13.13199</v>
      </c>
      <c r="M127" s="30">
        <f t="shared" si="48"/>
        <v>9.5433812999999983</v>
      </c>
      <c r="N127" s="30">
        <f t="shared" si="48"/>
        <v>8.8146113999999987</v>
      </c>
      <c r="O127" s="30">
        <f t="shared" si="48"/>
        <v>6.5736164000000006</v>
      </c>
    </row>
    <row r="128" spans="1:15">
      <c r="A128" s="80">
        <v>12.13</v>
      </c>
      <c r="B128" s="79" t="s">
        <v>142</v>
      </c>
      <c r="C128" s="193">
        <f>Unchahar!C128</f>
        <v>1</v>
      </c>
      <c r="J128" s="30">
        <f t="shared" si="48"/>
        <v>8.1573840999999998</v>
      </c>
      <c r="K128" s="30">
        <f t="shared" si="48"/>
        <v>8.4277049000000002</v>
      </c>
      <c r="L128" s="30">
        <f t="shared" si="48"/>
        <v>7.7800680000000009</v>
      </c>
      <c r="M128" s="30">
        <f t="shared" si="48"/>
        <v>9.310213000000001</v>
      </c>
      <c r="N128" s="30">
        <f t="shared" si="48"/>
        <v>7.2530137999999997</v>
      </c>
      <c r="O128" s="30">
        <f t="shared" si="48"/>
        <v>4.254219</v>
      </c>
    </row>
    <row r="129" spans="1:15">
      <c r="A129" s="80">
        <v>12.14</v>
      </c>
      <c r="B129" s="79" t="s">
        <v>143</v>
      </c>
      <c r="C129" s="193">
        <f>Unchahar!C129</f>
        <v>1</v>
      </c>
      <c r="J129" s="30">
        <f t="shared" si="48"/>
        <v>131.91197829999999</v>
      </c>
      <c r="K129" s="30">
        <f t="shared" si="48"/>
        <v>163.5409501</v>
      </c>
      <c r="L129" s="30">
        <f t="shared" si="48"/>
        <v>187.78802120000003</v>
      </c>
      <c r="M129" s="30">
        <f t="shared" si="48"/>
        <v>163.5036978</v>
      </c>
      <c r="N129" s="30">
        <f t="shared" si="48"/>
        <v>203.6336211</v>
      </c>
      <c r="O129" s="30">
        <f t="shared" si="48"/>
        <v>233.07038789999999</v>
      </c>
    </row>
    <row r="130" spans="1:15" ht="15">
      <c r="A130" s="81"/>
      <c r="B130" s="79" t="s">
        <v>144</v>
      </c>
      <c r="C130" s="195">
        <f>Unchahar!C130</f>
        <v>0</v>
      </c>
      <c r="J130" s="15">
        <f>SUM(J116:J129)</f>
        <v>283.26660420000002</v>
      </c>
      <c r="K130" s="15">
        <f t="shared" ref="K130:O130" si="49">SUM(K116:K129)</f>
        <v>343.81084770000001</v>
      </c>
      <c r="L130" s="15">
        <f t="shared" si="49"/>
        <v>538.93996709999999</v>
      </c>
      <c r="M130" s="15">
        <f t="shared" si="49"/>
        <v>438.58668550000004</v>
      </c>
      <c r="N130" s="15">
        <f t="shared" si="49"/>
        <v>374.79477879999996</v>
      </c>
      <c r="O130" s="15">
        <f t="shared" si="49"/>
        <v>477.76805910000002</v>
      </c>
    </row>
    <row r="131" spans="1:15" ht="15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6041.5608938039622</v>
      </c>
      <c r="K131" s="15">
        <f t="shared" ref="K131:O131" si="50">K130+K114+K113+K112+K111+K90+K79+K78+K77+K76+K75+K110</f>
        <v>6922.2735077042826</v>
      </c>
      <c r="L131" s="15">
        <f t="shared" si="50"/>
        <v>6846.0346142725393</v>
      </c>
      <c r="M131" s="15">
        <f t="shared" si="50"/>
        <v>7546.3037133469243</v>
      </c>
      <c r="N131" s="15">
        <f t="shared" si="50"/>
        <v>7056.9226266268388</v>
      </c>
      <c r="O131" s="15">
        <f t="shared" si="50"/>
        <v>6637.4992378739807</v>
      </c>
    </row>
    <row r="132" spans="1:15">
      <c r="A132" s="81">
        <v>14</v>
      </c>
      <c r="B132" s="79" t="s">
        <v>146</v>
      </c>
      <c r="C132" s="193">
        <f>Unchahar!C132</f>
        <v>1</v>
      </c>
      <c r="J132" s="30">
        <f t="shared" ref="J132:O132" si="51">J66*$C132</f>
        <v>-11.787736499999998</v>
      </c>
      <c r="K132" s="30">
        <f t="shared" si="51"/>
        <v>-14.620694999999998</v>
      </c>
      <c r="L132" s="30">
        <f t="shared" si="51"/>
        <v>-17.759796299999998</v>
      </c>
      <c r="M132" s="30">
        <f t="shared" si="51"/>
        <v>-26.8720915</v>
      </c>
      <c r="N132" s="30">
        <f t="shared" si="51"/>
        <v>-18.754597099999998</v>
      </c>
      <c r="O132" s="30">
        <f t="shared" si="51"/>
        <v>-12.593263</v>
      </c>
    </row>
    <row r="133" spans="1:15" ht="15">
      <c r="A133" s="81">
        <v>15</v>
      </c>
      <c r="B133" s="79" t="s">
        <v>147</v>
      </c>
      <c r="C133" s="195">
        <f>Unchahar!C133</f>
        <v>0</v>
      </c>
      <c r="J133" s="15">
        <f>J131+J132</f>
        <v>6029.7731573039619</v>
      </c>
      <c r="K133" s="15">
        <f t="shared" ref="K133:O133" si="52">K131+K132</f>
        <v>6907.652812704283</v>
      </c>
      <c r="L133" s="15">
        <f t="shared" si="52"/>
        <v>6828.2748179725395</v>
      </c>
      <c r="M133" s="15">
        <f t="shared" si="52"/>
        <v>7519.4316218469239</v>
      </c>
      <c r="N133" s="15">
        <f t="shared" si="52"/>
        <v>7038.1680295268388</v>
      </c>
      <c r="O133" s="15">
        <f t="shared" si="52"/>
        <v>6624.905974873981</v>
      </c>
    </row>
    <row r="134" spans="1:15">
      <c r="A134" s="91">
        <v>16</v>
      </c>
      <c r="B134" s="88" t="s">
        <v>148</v>
      </c>
      <c r="C134" s="194">
        <f>Unchahar!C134</f>
        <v>0</v>
      </c>
      <c r="J134" s="89">
        <f t="shared" ref="J134:O134" si="53">J68*$C134</f>
        <v>0</v>
      </c>
      <c r="K134" s="89">
        <f t="shared" si="53"/>
        <v>0</v>
      </c>
      <c r="L134" s="89">
        <f t="shared" si="53"/>
        <v>0</v>
      </c>
      <c r="M134" s="89">
        <f t="shared" si="53"/>
        <v>0</v>
      </c>
      <c r="N134" s="89">
        <f t="shared" si="53"/>
        <v>0</v>
      </c>
      <c r="O134" s="89">
        <f t="shared" si="53"/>
        <v>0</v>
      </c>
    </row>
    <row r="135" spans="1:15" ht="15">
      <c r="A135" s="81"/>
      <c r="B135" s="79" t="s">
        <v>149</v>
      </c>
      <c r="C135" s="197">
        <f>Unchahar!C135</f>
        <v>0</v>
      </c>
      <c r="J135" s="83">
        <f>J134+J133</f>
        <v>6029.7731573039619</v>
      </c>
      <c r="K135" s="83">
        <f t="shared" ref="K135:O136" si="54">K134+K133</f>
        <v>6907.652812704283</v>
      </c>
      <c r="L135" s="83">
        <f t="shared" si="54"/>
        <v>6828.2748179725395</v>
      </c>
      <c r="M135" s="83">
        <f t="shared" si="54"/>
        <v>7519.4316218469239</v>
      </c>
      <c r="N135" s="83">
        <f t="shared" si="54"/>
        <v>7038.1680295268388</v>
      </c>
      <c r="O135" s="83">
        <f t="shared" si="54"/>
        <v>6624.905974873981</v>
      </c>
    </row>
    <row r="136" spans="1:15" ht="15">
      <c r="A136" s="84"/>
      <c r="B136" s="84"/>
      <c r="C136" s="69">
        <f>Unchahar!C136</f>
        <v>0</v>
      </c>
      <c r="J136" s="83">
        <f>J135+J134</f>
        <v>6029.7731573039619</v>
      </c>
      <c r="K136" s="83">
        <f t="shared" si="54"/>
        <v>6907.652812704283</v>
      </c>
      <c r="L136" s="83">
        <f t="shared" si="54"/>
        <v>6828.2748179725395</v>
      </c>
      <c r="M136" s="83">
        <f t="shared" si="54"/>
        <v>7519.4316218469239</v>
      </c>
      <c r="N136" s="83">
        <f t="shared" si="54"/>
        <v>7038.1680295268388</v>
      </c>
      <c r="O136" s="83">
        <f t="shared" si="54"/>
        <v>6624.905974873981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5">J135/J7</f>
        <v>16.768933637310091</v>
      </c>
      <c r="K139" s="93">
        <f t="shared" si="55"/>
        <v>19.210336539029655</v>
      </c>
      <c r="L139" s="93">
        <f t="shared" si="55"/>
        <v>18.989584565249846</v>
      </c>
      <c r="M139" s="93">
        <f t="shared" si="55"/>
        <v>20.911707052246854</v>
      </c>
      <c r="N139" s="93">
        <f t="shared" si="55"/>
        <v>19.573302267998329</v>
      </c>
      <c r="O139" s="93">
        <f t="shared" si="55"/>
        <v>18.42401127669498</v>
      </c>
    </row>
    <row r="140" spans="1:15">
      <c r="J140" s="161"/>
      <c r="K140" s="162"/>
      <c r="L140" s="162"/>
      <c r="M140" s="162"/>
      <c r="N140" s="161">
        <f>N29/10/N7</f>
        <v>4.197081789865955E-2</v>
      </c>
      <c r="O140" s="93"/>
    </row>
    <row r="143" spans="1:15" ht="15.75">
      <c r="A143" s="140" t="s">
        <v>160</v>
      </c>
      <c r="B143" s="141" t="s">
        <v>161</v>
      </c>
      <c r="C143" s="142">
        <v>36.6219964</v>
      </c>
      <c r="D143" s="142">
        <v>66.689860199999998</v>
      </c>
      <c r="E143" s="142">
        <v>69.309265800000006</v>
      </c>
      <c r="F143" s="142">
        <v>103.52845539999998</v>
      </c>
      <c r="G143" s="142">
        <v>92.578651699999995</v>
      </c>
      <c r="H143" s="142">
        <v>110.33469099999999</v>
      </c>
    </row>
    <row r="144" spans="1:15" ht="15.75">
      <c r="A144" s="140" t="s">
        <v>162</v>
      </c>
      <c r="B144" s="141" t="s">
        <v>163</v>
      </c>
      <c r="C144" s="142">
        <v>0</v>
      </c>
      <c r="D144" s="142">
        <v>0</v>
      </c>
      <c r="E144" s="142">
        <v>0</v>
      </c>
      <c r="F144" s="142">
        <v>0</v>
      </c>
      <c r="G144" s="142">
        <v>0</v>
      </c>
      <c r="H144" s="142">
        <v>0</v>
      </c>
    </row>
    <row r="145" spans="1:8" ht="15.75">
      <c r="A145" s="140" t="s">
        <v>164</v>
      </c>
      <c r="B145" s="141" t="s">
        <v>165</v>
      </c>
      <c r="C145" s="142">
        <v>0</v>
      </c>
      <c r="D145" s="142">
        <v>0</v>
      </c>
      <c r="E145" s="142">
        <v>0</v>
      </c>
      <c r="F145" s="142">
        <v>0</v>
      </c>
      <c r="G145" s="142">
        <v>0</v>
      </c>
      <c r="H145" s="142">
        <v>1.0028044999999999</v>
      </c>
    </row>
    <row r="146" spans="1:8" ht="15.75">
      <c r="A146" s="140" t="s">
        <v>166</v>
      </c>
      <c r="B146" s="141" t="s">
        <v>167</v>
      </c>
      <c r="C146" s="142">
        <v>7.4630688000000003</v>
      </c>
      <c r="D146" s="142">
        <v>8.9712399999999999</v>
      </c>
      <c r="E146" s="142">
        <v>9.3029928000000002</v>
      </c>
      <c r="F146" s="142">
        <v>7.3245199999999997</v>
      </c>
      <c r="G146" s="142">
        <v>8.0234199999999998</v>
      </c>
      <c r="H146" s="142">
        <v>7.6412500000000003</v>
      </c>
    </row>
    <row r="147" spans="1:8" ht="15.75">
      <c r="A147" s="140" t="s">
        <v>168</v>
      </c>
      <c r="B147" s="141" t="s">
        <v>169</v>
      </c>
      <c r="C147" s="142">
        <v>55.644753799999997</v>
      </c>
      <c r="D147" s="142">
        <v>62.1465204</v>
      </c>
      <c r="E147" s="142">
        <v>74.596612800000003</v>
      </c>
      <c r="F147" s="142">
        <v>76.676057399999991</v>
      </c>
      <c r="G147" s="142">
        <v>67.4092646</v>
      </c>
      <c r="H147" s="142">
        <v>68.742660700000002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0</v>
      </c>
      <c r="H148" s="142">
        <v>0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0.98205719999999996</v>
      </c>
      <c r="D151" s="142">
        <v>0.78333990000000009</v>
      </c>
      <c r="E151" s="142">
        <v>0.51562720000000006</v>
      </c>
      <c r="F151" s="142">
        <v>0.43185480000000004</v>
      </c>
      <c r="G151" s="142">
        <v>0.30835869999999999</v>
      </c>
      <c r="H151" s="142">
        <v>0.31559690000000001</v>
      </c>
    </row>
    <row r="152" spans="1:8" ht="15.75">
      <c r="A152" s="140" t="s">
        <v>178</v>
      </c>
      <c r="B152" s="141" t="s">
        <v>179</v>
      </c>
      <c r="C152" s="142">
        <v>31.200102099999995</v>
      </c>
      <c r="D152" s="142">
        <v>24.949989600000009</v>
      </c>
      <c r="E152" s="142">
        <v>34.06352259999997</v>
      </c>
      <c r="F152" s="142">
        <v>-24.457189799999981</v>
      </c>
      <c r="G152" s="142">
        <v>35.313926100000003</v>
      </c>
      <c r="H152" s="142">
        <v>45.033384799999993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" right="0.7" top="0.75" bottom="0.75" header="0.3" footer="0.3"/>
  <pageSetup scale="9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workbookViewId="0">
      <selection activeCell="M13" sqref="M13"/>
    </sheetView>
  </sheetViews>
  <sheetFormatPr defaultColWidth="8.85546875" defaultRowHeight="14.25"/>
  <cols>
    <col min="1" max="1" width="9" style="1" bestFit="1" customWidth="1"/>
    <col min="2" max="2" width="33.28515625" style="1" customWidth="1"/>
    <col min="3" max="7" width="10.5703125" style="1" customWidth="1"/>
    <col min="8" max="8" width="9.5703125" style="1" bestFit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180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263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656.2</v>
      </c>
      <c r="K7" s="1">
        <f t="shared" ref="K7:O7" si="0">D72</f>
        <v>656.2</v>
      </c>
      <c r="L7" s="1">
        <f t="shared" si="0"/>
        <v>656.2</v>
      </c>
      <c r="M7" s="1">
        <f t="shared" si="0"/>
        <v>656.2</v>
      </c>
      <c r="N7" s="1">
        <f t="shared" si="0"/>
        <v>656.2</v>
      </c>
      <c r="O7" s="1">
        <f t="shared" si="0"/>
        <v>656.2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8">
        <v>1023.5040890000002</v>
      </c>
      <c r="D9" s="8">
        <v>862.69786350000004</v>
      </c>
      <c r="E9" s="8">
        <v>887.69485420000001</v>
      </c>
      <c r="F9" s="8">
        <v>421.42738959999991</v>
      </c>
      <c r="G9" s="8">
        <v>343.56314259999999</v>
      </c>
      <c r="H9" s="142">
        <v>768.42415150000011</v>
      </c>
      <c r="J9" s="49">
        <f t="shared" ref="J9:O13" si="1">C9*J$7/J$72</f>
        <v>1023.5040890000001</v>
      </c>
      <c r="K9" s="49">
        <f t="shared" si="1"/>
        <v>862.69786350000004</v>
      </c>
      <c r="L9" s="49">
        <f t="shared" si="1"/>
        <v>887.69485420000012</v>
      </c>
      <c r="M9" s="49">
        <f t="shared" si="1"/>
        <v>421.42738959999991</v>
      </c>
      <c r="N9" s="49">
        <f t="shared" si="1"/>
        <v>343.56314259999999</v>
      </c>
      <c r="O9" s="49">
        <f t="shared" si="1"/>
        <v>768.42415150000011</v>
      </c>
    </row>
    <row r="10" spans="1:15" ht="15.75">
      <c r="A10" s="6">
        <v>2</v>
      </c>
      <c r="B10" s="7" t="s">
        <v>82</v>
      </c>
      <c r="C10" s="8">
        <v>981.40299249999987</v>
      </c>
      <c r="D10" s="8">
        <v>1110.3342210999999</v>
      </c>
      <c r="E10" s="8">
        <v>1197.8836856999999</v>
      </c>
      <c r="F10" s="8">
        <v>1184.8428472999999</v>
      </c>
      <c r="G10" s="8">
        <v>1284.5254666000001</v>
      </c>
      <c r="H10" s="142">
        <v>1728.9494348999997</v>
      </c>
      <c r="J10" s="49">
        <f t="shared" si="1"/>
        <v>981.40299249999987</v>
      </c>
      <c r="K10" s="49">
        <f t="shared" si="1"/>
        <v>1110.3342210999999</v>
      </c>
      <c r="L10" s="49">
        <f t="shared" si="1"/>
        <v>1197.8836856999999</v>
      </c>
      <c r="M10" s="49">
        <f t="shared" si="1"/>
        <v>1184.8428472999999</v>
      </c>
      <c r="N10" s="49">
        <f t="shared" si="1"/>
        <v>1284.5254666000001</v>
      </c>
      <c r="O10" s="49">
        <f t="shared" si="1"/>
        <v>1728.9494348999997</v>
      </c>
    </row>
    <row r="11" spans="1:15" ht="15.75">
      <c r="A11" s="6">
        <v>3</v>
      </c>
      <c r="B11" s="7" t="s">
        <v>83</v>
      </c>
      <c r="C11" s="8">
        <v>143.91492289999999</v>
      </c>
      <c r="D11" s="8">
        <v>157.90227999999999</v>
      </c>
      <c r="E11" s="8">
        <v>159.13552999999999</v>
      </c>
      <c r="F11" s="8">
        <v>159.10004000000001</v>
      </c>
      <c r="G11" s="8">
        <v>168.73991000000001</v>
      </c>
      <c r="H11" s="142">
        <v>154.9051</v>
      </c>
      <c r="J11" s="49">
        <f t="shared" si="1"/>
        <v>143.91492289999999</v>
      </c>
      <c r="K11" s="49">
        <f t="shared" si="1"/>
        <v>157.90227999999999</v>
      </c>
      <c r="L11" s="49">
        <f t="shared" si="1"/>
        <v>159.13552999999999</v>
      </c>
      <c r="M11" s="49">
        <f t="shared" si="1"/>
        <v>159.10004000000001</v>
      </c>
      <c r="N11" s="49">
        <f t="shared" si="1"/>
        <v>168.73991000000001</v>
      </c>
      <c r="O11" s="49">
        <f t="shared" si="1"/>
        <v>154.9051</v>
      </c>
    </row>
    <row r="12" spans="1:15" ht="15.75">
      <c r="A12" s="6">
        <v>4</v>
      </c>
      <c r="B12" s="7" t="s">
        <v>84</v>
      </c>
      <c r="C12" s="8">
        <v>741.50369940000007</v>
      </c>
      <c r="D12" s="8">
        <v>729.38278450000007</v>
      </c>
      <c r="E12" s="8">
        <v>821.29923359999998</v>
      </c>
      <c r="F12" s="8">
        <v>1001.5720608</v>
      </c>
      <c r="G12" s="8">
        <v>1059.6966245000001</v>
      </c>
      <c r="H12" s="142">
        <v>1086.3702424000001</v>
      </c>
      <c r="J12" s="49">
        <f t="shared" si="1"/>
        <v>741.50369940000007</v>
      </c>
      <c r="K12" s="49">
        <f t="shared" si="1"/>
        <v>729.38278450000007</v>
      </c>
      <c r="L12" s="49">
        <f t="shared" si="1"/>
        <v>821.29923359999998</v>
      </c>
      <c r="M12" s="49">
        <f t="shared" si="1"/>
        <v>1001.5720607999999</v>
      </c>
      <c r="N12" s="49">
        <f t="shared" si="1"/>
        <v>1059.6966245000001</v>
      </c>
      <c r="O12" s="49">
        <f t="shared" si="1"/>
        <v>1086.3702424000001</v>
      </c>
    </row>
    <row r="13" spans="1:15" ht="15.75">
      <c r="A13" s="6">
        <v>5</v>
      </c>
      <c r="B13" s="7" t="s">
        <v>85</v>
      </c>
      <c r="C13" s="8">
        <v>672.38473700000009</v>
      </c>
      <c r="D13" s="9">
        <v>582.87554</v>
      </c>
      <c r="E13" s="9">
        <v>329.36243000000002</v>
      </c>
      <c r="F13" s="9">
        <v>389.19878</v>
      </c>
      <c r="G13" s="9">
        <v>521.18367000000001</v>
      </c>
      <c r="H13" s="150">
        <v>844.75575000000003</v>
      </c>
      <c r="J13" s="49">
        <f t="shared" si="1"/>
        <v>672.38473700000009</v>
      </c>
      <c r="K13" s="49">
        <f t="shared" si="1"/>
        <v>582.87554</v>
      </c>
      <c r="L13" s="49">
        <f t="shared" si="1"/>
        <v>329.36243000000002</v>
      </c>
      <c r="M13" s="49">
        <f t="shared" si="1"/>
        <v>389.19878</v>
      </c>
      <c r="N13" s="49">
        <f t="shared" si="1"/>
        <v>521.18367000000001</v>
      </c>
      <c r="O13" s="49">
        <f t="shared" si="1"/>
        <v>844.75575000000003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>
        <v>0.89285999999999999</v>
      </c>
      <c r="D15" s="8">
        <v>0.89285999999999999</v>
      </c>
      <c r="E15" s="8">
        <v>0.89285999999999999</v>
      </c>
      <c r="F15" s="8">
        <v>0.89285999999999999</v>
      </c>
      <c r="G15" s="8">
        <v>0.89285999999999999</v>
      </c>
      <c r="H15" s="142">
        <v>0.89285999999999999</v>
      </c>
      <c r="J15" s="49">
        <f t="shared" ref="J15:J23" si="2">C15*J$7/J$72</f>
        <v>0.89285999999999988</v>
      </c>
      <c r="K15" s="49">
        <f t="shared" ref="K15:K23" si="3">D15*K$7/K$72</f>
        <v>0.89285999999999988</v>
      </c>
      <c r="L15" s="49">
        <f t="shared" ref="L15:L23" si="4">E15*L$7/L$72</f>
        <v>0.89285999999999988</v>
      </c>
      <c r="M15" s="49">
        <f t="shared" ref="M15:M23" si="5">F15*M$7/M$72</f>
        <v>0.89285999999999988</v>
      </c>
      <c r="N15" s="49">
        <f t="shared" ref="N15:N23" si="6">G15*N$7/N$72</f>
        <v>0.89285999999999988</v>
      </c>
      <c r="O15" s="49">
        <f t="shared" ref="O15:O23" si="7">H15*O$7/O$72</f>
        <v>0.89285999999999988</v>
      </c>
    </row>
    <row r="16" spans="1:15" ht="15.75">
      <c r="A16" s="10">
        <v>6.2</v>
      </c>
      <c r="B16" s="7" t="s">
        <v>88</v>
      </c>
      <c r="C16" s="8">
        <v>195.46162710000002</v>
      </c>
      <c r="D16" s="8">
        <v>172.06120999999999</v>
      </c>
      <c r="E16" s="8">
        <v>154.62524999999999</v>
      </c>
      <c r="F16" s="8">
        <v>160.3822792</v>
      </c>
      <c r="G16" s="8">
        <v>135.5106796</v>
      </c>
      <c r="H16" s="142">
        <v>176.62378000000001</v>
      </c>
      <c r="J16" s="49">
        <f t="shared" si="2"/>
        <v>195.46162710000002</v>
      </c>
      <c r="K16" s="49">
        <f t="shared" si="3"/>
        <v>172.06120999999999</v>
      </c>
      <c r="L16" s="49">
        <f t="shared" si="4"/>
        <v>154.62524999999999</v>
      </c>
      <c r="M16" s="49">
        <f t="shared" si="5"/>
        <v>160.3822792</v>
      </c>
      <c r="N16" s="49">
        <f t="shared" si="6"/>
        <v>135.5106796</v>
      </c>
      <c r="O16" s="49">
        <f t="shared" si="7"/>
        <v>176.62378000000001</v>
      </c>
    </row>
    <row r="17" spans="1:15" ht="15.75">
      <c r="A17" s="10">
        <v>6.3</v>
      </c>
      <c r="B17" s="7" t="s">
        <v>89</v>
      </c>
      <c r="C17" s="8">
        <v>178.12568390000001</v>
      </c>
      <c r="D17" s="8">
        <v>208.31772869999998</v>
      </c>
      <c r="E17" s="8">
        <v>214.0365457</v>
      </c>
      <c r="F17" s="8">
        <v>196.69166089999999</v>
      </c>
      <c r="G17" s="8">
        <v>153.3945415</v>
      </c>
      <c r="H17" s="142">
        <v>144.87559439999998</v>
      </c>
      <c r="J17" s="49">
        <f t="shared" si="2"/>
        <v>178.12568390000001</v>
      </c>
      <c r="K17" s="49">
        <f t="shared" si="3"/>
        <v>208.31772869999995</v>
      </c>
      <c r="L17" s="49">
        <f t="shared" si="4"/>
        <v>214.0365457</v>
      </c>
      <c r="M17" s="49">
        <f t="shared" si="5"/>
        <v>196.69166089999999</v>
      </c>
      <c r="N17" s="49">
        <f t="shared" si="6"/>
        <v>153.3945415</v>
      </c>
      <c r="O17" s="49">
        <f t="shared" si="7"/>
        <v>144.87559439999998</v>
      </c>
    </row>
    <row r="18" spans="1:15" ht="15.75">
      <c r="A18" s="10">
        <v>6.4</v>
      </c>
      <c r="B18" s="7" t="s">
        <v>90</v>
      </c>
      <c r="C18" s="8">
        <v>42.740185199999992</v>
      </c>
      <c r="D18" s="8">
        <v>38.968936200000002</v>
      </c>
      <c r="E18" s="8">
        <v>35.700635499999997</v>
      </c>
      <c r="F18" s="8">
        <v>64.280113900000003</v>
      </c>
      <c r="G18" s="8">
        <v>47.622318899999996</v>
      </c>
      <c r="H18" s="142">
        <v>46.312121699999999</v>
      </c>
      <c r="J18" s="49">
        <f t="shared" si="2"/>
        <v>42.740185199999992</v>
      </c>
      <c r="K18" s="49">
        <f t="shared" si="3"/>
        <v>38.968936200000002</v>
      </c>
      <c r="L18" s="49">
        <f t="shared" si="4"/>
        <v>35.700635499999997</v>
      </c>
      <c r="M18" s="49">
        <f t="shared" si="5"/>
        <v>64.280113900000003</v>
      </c>
      <c r="N18" s="49">
        <f t="shared" si="6"/>
        <v>47.622318899999996</v>
      </c>
      <c r="O18" s="49">
        <f t="shared" si="7"/>
        <v>46.312121699999999</v>
      </c>
    </row>
    <row r="19" spans="1:15" s="14" customFormat="1" ht="15.75">
      <c r="A19" s="11">
        <v>6.5</v>
      </c>
      <c r="B19" s="12" t="s">
        <v>91</v>
      </c>
      <c r="C19" s="13">
        <v>2.9652500000000002</v>
      </c>
      <c r="D19" s="13">
        <v>9.3110700000000008</v>
      </c>
      <c r="E19" s="13">
        <v>5.4748000000000001</v>
      </c>
      <c r="F19" s="13">
        <v>14.65001</v>
      </c>
      <c r="G19" s="13">
        <v>6.9748549999999998</v>
      </c>
      <c r="H19" s="142">
        <v>56.373919999999998</v>
      </c>
      <c r="J19" s="49">
        <f t="shared" si="2"/>
        <v>2.9652500000000002</v>
      </c>
      <c r="K19" s="49">
        <f t="shared" si="3"/>
        <v>9.3110700000000008</v>
      </c>
      <c r="L19" s="49">
        <f t="shared" si="4"/>
        <v>5.4748000000000001</v>
      </c>
      <c r="M19" s="49">
        <f t="shared" si="5"/>
        <v>14.65001</v>
      </c>
      <c r="N19" s="49">
        <f t="shared" si="6"/>
        <v>6.9748549999999998</v>
      </c>
      <c r="O19" s="49">
        <f t="shared" si="7"/>
        <v>56.373919999999998</v>
      </c>
    </row>
    <row r="20" spans="1:15" ht="15.75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8">
        <v>8.7890034999999997</v>
      </c>
      <c r="D22" s="8">
        <v>10.885383999999998</v>
      </c>
      <c r="E22" s="8">
        <v>19.377292300000001</v>
      </c>
      <c r="F22" s="8">
        <v>19.888042599999999</v>
      </c>
      <c r="G22" s="8">
        <v>20.774628700000001</v>
      </c>
      <c r="H22" s="142">
        <v>20.020401200000002</v>
      </c>
      <c r="J22" s="49">
        <f t="shared" si="2"/>
        <v>8.7890034999999997</v>
      </c>
      <c r="K22" s="49">
        <f t="shared" si="3"/>
        <v>10.885383999999998</v>
      </c>
      <c r="L22" s="49">
        <f t="shared" si="4"/>
        <v>19.377292300000001</v>
      </c>
      <c r="M22" s="49">
        <f t="shared" si="5"/>
        <v>19.888042599999999</v>
      </c>
      <c r="N22" s="49">
        <f t="shared" si="6"/>
        <v>20.774628700000001</v>
      </c>
      <c r="O22" s="49">
        <f t="shared" si="7"/>
        <v>20.020401200000002</v>
      </c>
    </row>
    <row r="23" spans="1:15" ht="15.75">
      <c r="A23" s="10">
        <v>6.9</v>
      </c>
      <c r="B23" s="7" t="s">
        <v>95</v>
      </c>
      <c r="C23" s="8">
        <v>26.248000000000001</v>
      </c>
      <c r="D23" s="8">
        <v>28.872800000000002</v>
      </c>
      <c r="E23" s="8">
        <v>28.872800000000002</v>
      </c>
      <c r="F23" s="8">
        <v>28.872800000000002</v>
      </c>
      <c r="G23" s="8">
        <v>28.873000000000001</v>
      </c>
      <c r="H23" s="142">
        <v>28.873000000000001</v>
      </c>
      <c r="J23" s="49">
        <f t="shared" si="2"/>
        <v>26.248000000000001</v>
      </c>
      <c r="K23" s="49">
        <f t="shared" si="3"/>
        <v>28.872800000000005</v>
      </c>
      <c r="L23" s="49">
        <f t="shared" si="4"/>
        <v>28.872800000000005</v>
      </c>
      <c r="M23" s="49">
        <f t="shared" si="5"/>
        <v>28.872800000000005</v>
      </c>
      <c r="N23" s="49">
        <f t="shared" si="6"/>
        <v>28.873000000000001</v>
      </c>
      <c r="O23" s="49">
        <f t="shared" si="7"/>
        <v>28.873000000000001</v>
      </c>
    </row>
    <row r="24" spans="1:15" ht="15.75">
      <c r="A24" s="10"/>
      <c r="B24" s="7" t="s">
        <v>96</v>
      </c>
      <c r="C24" s="20">
        <v>455.22260970000002</v>
      </c>
      <c r="D24" s="20">
        <v>469.30998889999995</v>
      </c>
      <c r="E24" s="20">
        <v>458.98018350000001</v>
      </c>
      <c r="F24" s="20">
        <v>485.6577666</v>
      </c>
      <c r="G24" s="20">
        <v>394.04288369999995</v>
      </c>
      <c r="H24" s="146">
        <f t="shared" ref="H24" si="8">+SUM(H15:H23)</f>
        <v>473.97167729999995</v>
      </c>
      <c r="J24" s="15">
        <f t="shared" ref="J24:O24" si="9">SUM(J15:J23)</f>
        <v>455.22260970000002</v>
      </c>
      <c r="K24" s="15">
        <f t="shared" si="9"/>
        <v>469.30998889999995</v>
      </c>
      <c r="L24" s="15">
        <f t="shared" si="9"/>
        <v>458.98018350000001</v>
      </c>
      <c r="M24" s="15">
        <f t="shared" si="9"/>
        <v>485.6577666</v>
      </c>
      <c r="N24" s="15">
        <f t="shared" si="9"/>
        <v>394.04288369999995</v>
      </c>
      <c r="O24" s="15">
        <f t="shared" si="9"/>
        <v>473.97167729999995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>
        <v>2541.4476209999998</v>
      </c>
      <c r="D26" s="8">
        <v>2645.1894288999997</v>
      </c>
      <c r="E26" s="8">
        <v>2786.7051860000001</v>
      </c>
      <c r="F26" s="8">
        <v>2843.3704643999999</v>
      </c>
      <c r="G26" s="8">
        <v>2965.5645749999999</v>
      </c>
      <c r="H26" s="142">
        <v>3081.7067812</v>
      </c>
      <c r="J26" s="49">
        <f t="shared" ref="J26:O30" si="10">C26*J$5/J$71</f>
        <v>2541.4476209999998</v>
      </c>
      <c r="K26" s="49">
        <f t="shared" si="10"/>
        <v>2645.1894288999997</v>
      </c>
      <c r="L26" s="49">
        <f t="shared" si="10"/>
        <v>2786.7051860000001</v>
      </c>
      <c r="M26" s="49">
        <f t="shared" si="10"/>
        <v>2843.3704643999999</v>
      </c>
      <c r="N26" s="49">
        <f t="shared" si="10"/>
        <v>2965.5645749999999</v>
      </c>
      <c r="O26" s="49">
        <f t="shared" si="10"/>
        <v>3081.7067812</v>
      </c>
    </row>
    <row r="27" spans="1:15" ht="15.75">
      <c r="A27" s="10" t="s">
        <v>100</v>
      </c>
      <c r="B27" s="7" t="s">
        <v>101</v>
      </c>
      <c r="C27" s="8">
        <v>15.92693</v>
      </c>
      <c r="D27" s="8">
        <v>670.79134680000004</v>
      </c>
      <c r="E27" s="8">
        <v>242.53703480000001</v>
      </c>
      <c r="F27" s="8">
        <v>253.70204000000001</v>
      </c>
      <c r="G27" s="8">
        <v>213.6154756</v>
      </c>
      <c r="H27" s="142">
        <v>140.9957244</v>
      </c>
      <c r="J27" s="49">
        <f t="shared" si="10"/>
        <v>15.92693</v>
      </c>
      <c r="K27" s="49">
        <f t="shared" si="10"/>
        <v>670.79134680000004</v>
      </c>
      <c r="L27" s="49">
        <f t="shared" si="10"/>
        <v>242.53703480000001</v>
      </c>
      <c r="M27" s="49">
        <f t="shared" si="10"/>
        <v>253.70204000000001</v>
      </c>
      <c r="N27" s="49">
        <f t="shared" si="10"/>
        <v>213.6154756</v>
      </c>
      <c r="O27" s="49">
        <f t="shared" si="10"/>
        <v>140.9957244</v>
      </c>
    </row>
    <row r="28" spans="1:15" ht="15.75">
      <c r="A28" s="10" t="s">
        <v>102</v>
      </c>
      <c r="B28" s="7" t="s">
        <v>103</v>
      </c>
      <c r="C28" s="8">
        <v>85.130756700000006</v>
      </c>
      <c r="D28" s="8">
        <v>35.133208799999998</v>
      </c>
      <c r="E28" s="8">
        <v>-15.6366654</v>
      </c>
      <c r="F28" s="8">
        <v>-11.695301100000002</v>
      </c>
      <c r="G28" s="8">
        <v>491.77082270000005</v>
      </c>
      <c r="H28" s="142">
        <v>141.76155929999999</v>
      </c>
      <c r="J28" s="49">
        <f t="shared" si="10"/>
        <v>85.130756700000006</v>
      </c>
      <c r="K28" s="49">
        <f t="shared" si="10"/>
        <v>35.133208799999998</v>
      </c>
      <c r="L28" s="49">
        <f t="shared" si="10"/>
        <v>-15.6366654</v>
      </c>
      <c r="M28" s="49">
        <f t="shared" si="10"/>
        <v>-11.695301100000002</v>
      </c>
      <c r="N28" s="49">
        <f t="shared" si="10"/>
        <v>491.77082270000005</v>
      </c>
      <c r="O28" s="49">
        <f t="shared" si="10"/>
        <v>141.76155929999999</v>
      </c>
    </row>
    <row r="29" spans="1:15" ht="15.75">
      <c r="A29" s="10" t="s">
        <v>104</v>
      </c>
      <c r="B29" s="7" t="s">
        <v>105</v>
      </c>
      <c r="C29" s="8">
        <v>191.06463649999998</v>
      </c>
      <c r="D29" s="8">
        <v>221.22050910000002</v>
      </c>
      <c r="E29" s="8">
        <v>224.51503109999999</v>
      </c>
      <c r="F29" s="8">
        <v>232.3636923</v>
      </c>
      <c r="G29" s="8">
        <v>206.20631920000002</v>
      </c>
      <c r="H29" s="142">
        <v>190.44393010000002</v>
      </c>
      <c r="J29" s="49">
        <f t="shared" si="10"/>
        <v>191.06463649999998</v>
      </c>
      <c r="K29" s="49">
        <f t="shared" si="10"/>
        <v>221.22050910000002</v>
      </c>
      <c r="L29" s="49">
        <f t="shared" si="10"/>
        <v>224.51503109999999</v>
      </c>
      <c r="M29" s="49">
        <f t="shared" si="10"/>
        <v>232.3636923</v>
      </c>
      <c r="N29" s="49">
        <f t="shared" si="10"/>
        <v>206.20631920000002</v>
      </c>
      <c r="O29" s="49">
        <f t="shared" si="10"/>
        <v>190.44393010000002</v>
      </c>
    </row>
    <row r="30" spans="1:15" ht="15.75">
      <c r="A30" s="10" t="s">
        <v>106</v>
      </c>
      <c r="B30" s="7" t="s">
        <v>107</v>
      </c>
      <c r="C30" s="8">
        <v>257.16716500000001</v>
      </c>
      <c r="D30" s="8">
        <v>274.76669699999997</v>
      </c>
      <c r="E30" s="8">
        <v>268.64237809999997</v>
      </c>
      <c r="F30" s="8">
        <v>311.10751390000001</v>
      </c>
      <c r="G30" s="8">
        <v>386.68684229999997</v>
      </c>
      <c r="H30" s="142">
        <v>348.65127150000001</v>
      </c>
      <c r="J30" s="49">
        <f t="shared" si="10"/>
        <v>257.16716500000001</v>
      </c>
      <c r="K30" s="49">
        <f t="shared" si="10"/>
        <v>274.76669699999997</v>
      </c>
      <c r="L30" s="49">
        <f t="shared" si="10"/>
        <v>268.64237809999997</v>
      </c>
      <c r="M30" s="49">
        <f t="shared" si="10"/>
        <v>311.10751390000001</v>
      </c>
      <c r="N30" s="49">
        <f t="shared" si="10"/>
        <v>386.68684229999997</v>
      </c>
      <c r="O30" s="49">
        <f t="shared" si="10"/>
        <v>348.65127150000001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>
        <v>4.2879399999999999</v>
      </c>
      <c r="D33" s="8">
        <v>12.75614</v>
      </c>
      <c r="E33" s="8">
        <v>12.98372</v>
      </c>
      <c r="F33" s="8">
        <v>13.461460000000001</v>
      </c>
      <c r="G33" s="8">
        <v>2.4167800000000002</v>
      </c>
      <c r="H33" s="142">
        <v>7.0762200000000002</v>
      </c>
      <c r="J33" s="49">
        <f t="shared" ref="J33:O37" si="11">C33*J$5/J$71</f>
        <v>4.2879399999999999</v>
      </c>
      <c r="K33" s="49">
        <f t="shared" si="11"/>
        <v>12.75614</v>
      </c>
      <c r="L33" s="49">
        <f t="shared" si="11"/>
        <v>12.98372</v>
      </c>
      <c r="M33" s="49">
        <f t="shared" si="11"/>
        <v>13.461460000000001</v>
      </c>
      <c r="N33" s="49">
        <f t="shared" si="11"/>
        <v>2.4167800000000002</v>
      </c>
      <c r="O33" s="49">
        <f t="shared" si="11"/>
        <v>7.0762200000000002</v>
      </c>
    </row>
    <row r="34" spans="1:15" ht="25.5">
      <c r="A34" s="10" t="s">
        <v>111</v>
      </c>
      <c r="B34" s="7" t="s">
        <v>112</v>
      </c>
      <c r="C34" s="8">
        <v>219.29978350000002</v>
      </c>
      <c r="D34" s="8">
        <v>213.28369839999999</v>
      </c>
      <c r="E34" s="8">
        <v>211.04674100000003</v>
      </c>
      <c r="F34" s="8">
        <v>295.10819720000001</v>
      </c>
      <c r="G34" s="8">
        <v>64.029794500000008</v>
      </c>
      <c r="H34" s="142">
        <v>155.65589649999998</v>
      </c>
      <c r="J34" s="49">
        <f t="shared" si="11"/>
        <v>219.29978350000002</v>
      </c>
      <c r="K34" s="49">
        <f t="shared" si="11"/>
        <v>213.28369839999999</v>
      </c>
      <c r="L34" s="49">
        <f t="shared" si="11"/>
        <v>211.04674100000003</v>
      </c>
      <c r="M34" s="49">
        <f t="shared" si="11"/>
        <v>295.10819720000001</v>
      </c>
      <c r="N34" s="49">
        <f t="shared" si="11"/>
        <v>64.029794500000008</v>
      </c>
      <c r="O34" s="49">
        <f t="shared" si="11"/>
        <v>155.65589649999998</v>
      </c>
    </row>
    <row r="35" spans="1:15" ht="15.75">
      <c r="A35" s="10" t="s">
        <v>113</v>
      </c>
      <c r="B35" s="7" t="s">
        <v>114</v>
      </c>
      <c r="C35" s="8">
        <v>24.171037599999998</v>
      </c>
      <c r="D35" s="8">
        <v>55.806717499999998</v>
      </c>
      <c r="E35" s="8">
        <v>52.142359999999996</v>
      </c>
      <c r="F35" s="8">
        <v>43.491864000000007</v>
      </c>
      <c r="G35" s="8">
        <v>57.214869999999998</v>
      </c>
      <c r="H35" s="142">
        <v>42.412039999999998</v>
      </c>
      <c r="J35" s="49">
        <f t="shared" si="11"/>
        <v>24.171037599999998</v>
      </c>
      <c r="K35" s="49">
        <f t="shared" si="11"/>
        <v>55.806717499999998</v>
      </c>
      <c r="L35" s="49">
        <f t="shared" si="11"/>
        <v>52.142359999999996</v>
      </c>
      <c r="M35" s="49">
        <f t="shared" si="11"/>
        <v>43.491864000000007</v>
      </c>
      <c r="N35" s="49">
        <f t="shared" si="11"/>
        <v>57.214869999999998</v>
      </c>
      <c r="O35" s="49">
        <f t="shared" si="11"/>
        <v>42.412039999999998</v>
      </c>
    </row>
    <row r="36" spans="1:15" ht="15.75">
      <c r="A36" s="10" t="s">
        <v>115</v>
      </c>
      <c r="B36" s="7" t="s">
        <v>116</v>
      </c>
      <c r="C36" s="8">
        <v>37.783321600000001</v>
      </c>
      <c r="D36" s="8">
        <v>41.362226200000002</v>
      </c>
      <c r="E36" s="8">
        <v>38.317360000000001</v>
      </c>
      <c r="F36" s="8">
        <v>46.899740700000002</v>
      </c>
      <c r="G36" s="8">
        <v>45.133730399999997</v>
      </c>
      <c r="H36" s="142">
        <v>58.309902300000005</v>
      </c>
      <c r="J36" s="49">
        <f t="shared" si="11"/>
        <v>37.783321600000001</v>
      </c>
      <c r="K36" s="49">
        <f t="shared" si="11"/>
        <v>41.362226200000002</v>
      </c>
      <c r="L36" s="49">
        <f t="shared" si="11"/>
        <v>38.317360000000001</v>
      </c>
      <c r="M36" s="49">
        <f t="shared" si="11"/>
        <v>46.899740700000002</v>
      </c>
      <c r="N36" s="49">
        <f t="shared" si="11"/>
        <v>45.133730399999997</v>
      </c>
      <c r="O36" s="49">
        <f t="shared" si="11"/>
        <v>58.309902300000005</v>
      </c>
    </row>
    <row r="37" spans="1:15" ht="15.75">
      <c r="A37" s="10" t="s">
        <v>117</v>
      </c>
      <c r="B37" s="7" t="s">
        <v>118</v>
      </c>
      <c r="C37" s="8">
        <v>97.139629800000009</v>
      </c>
      <c r="D37" s="8">
        <v>105.04016590000001</v>
      </c>
      <c r="E37" s="8">
        <v>102.5494719</v>
      </c>
      <c r="F37" s="8">
        <v>130.11154960000002</v>
      </c>
      <c r="G37" s="8">
        <v>115.9989834</v>
      </c>
      <c r="H37" s="142">
        <v>156.42983380000001</v>
      </c>
      <c r="J37" s="49">
        <f t="shared" si="11"/>
        <v>97.139629800000009</v>
      </c>
      <c r="K37" s="49">
        <f t="shared" si="11"/>
        <v>105.04016590000001</v>
      </c>
      <c r="L37" s="49">
        <f t="shared" si="11"/>
        <v>102.5494719</v>
      </c>
      <c r="M37" s="49">
        <f t="shared" si="11"/>
        <v>130.11154960000002</v>
      </c>
      <c r="N37" s="49">
        <f t="shared" si="11"/>
        <v>115.9989834</v>
      </c>
      <c r="O37" s="49">
        <f t="shared" si="11"/>
        <v>156.42983380000001</v>
      </c>
    </row>
    <row r="38" spans="1:15" ht="15.75">
      <c r="A38" s="10"/>
      <c r="B38" s="7" t="s">
        <v>119</v>
      </c>
      <c r="C38" s="8">
        <v>382.68171250000006</v>
      </c>
      <c r="D38" s="8">
        <v>428.24894800000004</v>
      </c>
      <c r="E38" s="8">
        <v>417.03965290000002</v>
      </c>
      <c r="F38" s="8">
        <v>529.07281150000006</v>
      </c>
      <c r="G38" s="8">
        <v>284.79415829999999</v>
      </c>
      <c r="H38" s="142">
        <f t="shared" ref="H38" si="12">H33+H34+H35+H36+H37</f>
        <v>419.88389259999997</v>
      </c>
      <c r="J38" s="103">
        <f>SUM(J33:J37)</f>
        <v>382.68171250000006</v>
      </c>
      <c r="K38" s="103">
        <f>SUM(K33:K37)</f>
        <v>428.24894800000004</v>
      </c>
      <c r="L38" s="103">
        <f t="shared" ref="L38:O38" si="13">SUM(L33:L37)</f>
        <v>417.03965290000002</v>
      </c>
      <c r="M38" s="103">
        <f t="shared" si="13"/>
        <v>529.07281150000006</v>
      </c>
      <c r="N38" s="103">
        <f t="shared" si="13"/>
        <v>284.79415829999999</v>
      </c>
      <c r="O38" s="103">
        <f t="shared" si="13"/>
        <v>419.88389259999997</v>
      </c>
    </row>
    <row r="39" spans="1:15" ht="15.75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8">
        <v>113.2856286</v>
      </c>
      <c r="D40" s="8">
        <v>104.06445480000001</v>
      </c>
      <c r="E40" s="8">
        <v>53.118846500000004</v>
      </c>
      <c r="F40" s="8">
        <v>38.605234500000002</v>
      </c>
      <c r="G40" s="8">
        <v>-2.7227999999999996E-3</v>
      </c>
      <c r="H40" s="142">
        <v>0</v>
      </c>
      <c r="J40" s="49">
        <f t="shared" ref="J40:O43" si="14">C40*J$5/J$71</f>
        <v>113.2856286</v>
      </c>
      <c r="K40" s="49">
        <f t="shared" si="14"/>
        <v>104.06445480000001</v>
      </c>
      <c r="L40" s="49">
        <f t="shared" si="14"/>
        <v>53.118846500000004</v>
      </c>
      <c r="M40" s="49">
        <f t="shared" si="14"/>
        <v>38.605234500000002</v>
      </c>
      <c r="N40" s="49">
        <f t="shared" si="14"/>
        <v>-2.7227999999999996E-3</v>
      </c>
      <c r="O40" s="49">
        <f t="shared" si="14"/>
        <v>0</v>
      </c>
    </row>
    <row r="41" spans="1:15" ht="15.75">
      <c r="A41" s="10">
        <v>7.4</v>
      </c>
      <c r="B41" s="7" t="s">
        <v>121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142">
        <v>0</v>
      </c>
      <c r="J41" s="49">
        <f t="shared" si="14"/>
        <v>0</v>
      </c>
      <c r="K41" s="49">
        <f t="shared" si="14"/>
        <v>0</v>
      </c>
      <c r="L41" s="49">
        <f t="shared" si="14"/>
        <v>0</v>
      </c>
      <c r="M41" s="49">
        <f t="shared" si="14"/>
        <v>0</v>
      </c>
      <c r="N41" s="49">
        <f t="shared" si="14"/>
        <v>0</v>
      </c>
      <c r="O41" s="49">
        <f t="shared" si="14"/>
        <v>0</v>
      </c>
    </row>
    <row r="42" spans="1:15" ht="12.75">
      <c r="A42" s="10">
        <v>7.5</v>
      </c>
      <c r="B42" s="7" t="s">
        <v>122</v>
      </c>
      <c r="C42" s="8">
        <v>75.70030349999999</v>
      </c>
      <c r="D42" s="8">
        <v>75.04112769999999</v>
      </c>
      <c r="E42" s="8">
        <v>133.5086671</v>
      </c>
      <c r="F42" s="8">
        <v>80.7113844</v>
      </c>
      <c r="G42" s="8">
        <v>79.639052199999995</v>
      </c>
      <c r="H42" s="375">
        <v>401.48891530000003</v>
      </c>
      <c r="J42" s="49">
        <f t="shared" si="14"/>
        <v>75.70030349999999</v>
      </c>
      <c r="K42" s="49">
        <f t="shared" si="14"/>
        <v>75.04112769999999</v>
      </c>
      <c r="L42" s="49">
        <f t="shared" si="14"/>
        <v>133.5086671</v>
      </c>
      <c r="M42" s="49">
        <f t="shared" si="14"/>
        <v>80.7113844</v>
      </c>
      <c r="N42" s="49">
        <f t="shared" si="14"/>
        <v>79.639052199999995</v>
      </c>
      <c r="O42" s="49">
        <f t="shared" si="14"/>
        <v>401.48891530000003</v>
      </c>
    </row>
    <row r="43" spans="1:15" ht="12.75">
      <c r="A43" s="10">
        <v>7.6</v>
      </c>
      <c r="B43" s="7" t="s">
        <v>123</v>
      </c>
      <c r="C43" s="8">
        <v>190.23286650000003</v>
      </c>
      <c r="D43" s="8">
        <v>105.2551739</v>
      </c>
      <c r="E43" s="8">
        <v>185.29363730000003</v>
      </c>
      <c r="F43" s="8">
        <v>215.98415160000002</v>
      </c>
      <c r="G43" s="8">
        <v>211.64683470000006</v>
      </c>
      <c r="H43" s="376"/>
      <c r="J43" s="49">
        <f t="shared" si="14"/>
        <v>190.23286650000003</v>
      </c>
      <c r="K43" s="49">
        <f t="shared" si="14"/>
        <v>105.2551739</v>
      </c>
      <c r="L43" s="49">
        <f t="shared" si="14"/>
        <v>185.29363730000003</v>
      </c>
      <c r="M43" s="49">
        <f t="shared" si="14"/>
        <v>215.98415160000002</v>
      </c>
      <c r="N43" s="49">
        <f t="shared" si="14"/>
        <v>211.64683470000006</v>
      </c>
      <c r="O43" s="49">
        <f t="shared" si="14"/>
        <v>0</v>
      </c>
    </row>
    <row r="44" spans="1:15" ht="15.75">
      <c r="A44" s="6"/>
      <c r="B44" s="7" t="s">
        <v>124</v>
      </c>
      <c r="C44" s="20">
        <v>3852.6376202999995</v>
      </c>
      <c r="D44" s="20">
        <v>4559.7108949999993</v>
      </c>
      <c r="E44" s="20">
        <v>4295.7237684000011</v>
      </c>
      <c r="F44" s="20">
        <v>4493.2219915000005</v>
      </c>
      <c r="G44" s="20">
        <v>4839.9213571999999</v>
      </c>
      <c r="H44" s="146">
        <f t="shared" ref="H44" si="15">H26+H38+H40+H41+H42+H43+H27+H28+H29+H30</f>
        <v>4724.9320743999997</v>
      </c>
      <c r="J44" s="15">
        <f t="shared" ref="J44:O44" si="16">J43+J42+J41+J40+J38+J30+J29+J28+J27+J26</f>
        <v>3852.6376203</v>
      </c>
      <c r="K44" s="15">
        <f t="shared" si="16"/>
        <v>4559.7108950000002</v>
      </c>
      <c r="L44" s="15">
        <f t="shared" si="16"/>
        <v>4295.7237684000002</v>
      </c>
      <c r="M44" s="15">
        <f t="shared" si="16"/>
        <v>4493.2219915000005</v>
      </c>
      <c r="N44" s="15">
        <f t="shared" si="16"/>
        <v>4839.9213571999999</v>
      </c>
      <c r="O44" s="15">
        <f t="shared" si="16"/>
        <v>4724.9320743999997</v>
      </c>
    </row>
    <row r="45" spans="1:15" ht="15.75">
      <c r="A45" s="6">
        <v>8</v>
      </c>
      <c r="B45" s="7" t="s">
        <v>125</v>
      </c>
      <c r="C45" s="8">
        <v>0.70051979999999991</v>
      </c>
      <c r="D45" s="8">
        <v>0.24882560000000001</v>
      </c>
      <c r="E45" s="8">
        <v>0</v>
      </c>
      <c r="F45" s="8">
        <v>0</v>
      </c>
      <c r="G45" s="8">
        <v>0</v>
      </c>
      <c r="H45" s="142">
        <v>0</v>
      </c>
      <c r="J45" s="49">
        <f t="shared" ref="J45:O48" si="17">C45*J$7/J$72</f>
        <v>0.70051979999999991</v>
      </c>
      <c r="K45" s="49">
        <f t="shared" si="17"/>
        <v>0.24882559999999998</v>
      </c>
      <c r="L45" s="49">
        <f t="shared" si="17"/>
        <v>0</v>
      </c>
      <c r="M45" s="49">
        <f t="shared" si="17"/>
        <v>0</v>
      </c>
      <c r="N45" s="49">
        <f t="shared" si="17"/>
        <v>0</v>
      </c>
      <c r="O45" s="49">
        <f t="shared" si="17"/>
        <v>0</v>
      </c>
    </row>
    <row r="46" spans="1:15" ht="15.75">
      <c r="A46" s="6">
        <v>9</v>
      </c>
      <c r="B46" s="7" t="s">
        <v>126</v>
      </c>
      <c r="C46" s="8">
        <v>641.18169820000003</v>
      </c>
      <c r="D46" s="8">
        <v>112.01056219999998</v>
      </c>
      <c r="E46" s="8">
        <v>89.837795499999984</v>
      </c>
      <c r="F46" s="8">
        <v>97.633143299999986</v>
      </c>
      <c r="G46" s="8">
        <v>11.358669099999998</v>
      </c>
      <c r="H46" s="142">
        <v>62.349268900000006</v>
      </c>
      <c r="J46" s="49">
        <f t="shared" si="17"/>
        <v>641.18169820000003</v>
      </c>
      <c r="K46" s="49">
        <f t="shared" si="17"/>
        <v>112.01056219999998</v>
      </c>
      <c r="L46" s="49">
        <f t="shared" si="17"/>
        <v>89.837795499999984</v>
      </c>
      <c r="M46" s="49">
        <f t="shared" si="17"/>
        <v>97.633143299999986</v>
      </c>
      <c r="N46" s="49">
        <f t="shared" si="17"/>
        <v>11.358669099999998</v>
      </c>
      <c r="O46" s="49">
        <f t="shared" si="17"/>
        <v>62.349268900000013</v>
      </c>
    </row>
    <row r="47" spans="1:15" ht="15.75">
      <c r="A47" s="6">
        <v>10</v>
      </c>
      <c r="B47" s="7" t="s">
        <v>127</v>
      </c>
      <c r="C47" s="8">
        <v>0</v>
      </c>
      <c r="D47" s="8">
        <v>0</v>
      </c>
      <c r="E47" s="8">
        <v>0</v>
      </c>
      <c r="F47" s="8">
        <v>-671.37863000000004</v>
      </c>
      <c r="G47" s="8">
        <v>0</v>
      </c>
      <c r="H47" s="142">
        <v>0</v>
      </c>
      <c r="J47" s="49">
        <f t="shared" si="17"/>
        <v>0</v>
      </c>
      <c r="K47" s="49">
        <f t="shared" si="17"/>
        <v>0</v>
      </c>
      <c r="L47" s="49">
        <f t="shared" si="17"/>
        <v>0</v>
      </c>
      <c r="M47" s="49">
        <f t="shared" si="17"/>
        <v>-671.37863000000004</v>
      </c>
      <c r="N47" s="49">
        <f t="shared" si="17"/>
        <v>0</v>
      </c>
      <c r="O47" s="49">
        <f t="shared" si="17"/>
        <v>0</v>
      </c>
    </row>
    <row r="48" spans="1:15" ht="15.75">
      <c r="A48" s="6">
        <v>11</v>
      </c>
      <c r="B48" s="7" t="s">
        <v>128</v>
      </c>
      <c r="C48" s="8">
        <f>'CC Expenses'!I57</f>
        <v>1664.8788480926921</v>
      </c>
      <c r="D48" s="8">
        <f>'CC Expenses'!J57</f>
        <v>1682.4960616092856</v>
      </c>
      <c r="E48" s="8">
        <f>'CC Expenses'!K57</f>
        <v>1794.5522296046261</v>
      </c>
      <c r="F48" s="8">
        <f>'CC Expenses'!L57</f>
        <v>1844.6505406389856</v>
      </c>
      <c r="G48" s="8">
        <f>'CC Expenses'!M57</f>
        <v>1885.5511443186156</v>
      </c>
      <c r="H48" s="142">
        <f>2176.5252244*RAT</f>
        <v>2147.5774389154799</v>
      </c>
      <c r="J48" s="49">
        <f t="shared" si="17"/>
        <v>1664.8788480926921</v>
      </c>
      <c r="K48" s="49">
        <f t="shared" si="17"/>
        <v>1682.4960616092856</v>
      </c>
      <c r="L48" s="49">
        <f t="shared" si="17"/>
        <v>1794.5522296046261</v>
      </c>
      <c r="M48" s="49">
        <f t="shared" si="17"/>
        <v>1844.6505406389854</v>
      </c>
      <c r="N48" s="49">
        <f t="shared" si="17"/>
        <v>1885.5511443186158</v>
      </c>
      <c r="O48" s="49">
        <f t="shared" si="17"/>
        <v>2147.5774389154799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>
        <v>68.357360099999994</v>
      </c>
      <c r="D50" s="8">
        <v>72.251729999999995</v>
      </c>
      <c r="E50" s="8">
        <v>65.818910000000002</v>
      </c>
      <c r="F50" s="8">
        <v>67.077799999999996</v>
      </c>
      <c r="G50" s="8">
        <v>64.810109999999995</v>
      </c>
      <c r="H50" s="142">
        <v>170.62701420000002</v>
      </c>
      <c r="J50" s="49">
        <f t="shared" ref="J50:J63" si="18">C50*J$7/J$72</f>
        <v>68.357360099999994</v>
      </c>
      <c r="K50" s="49">
        <f t="shared" ref="K50:K63" si="19">D50*K$7/K$72</f>
        <v>72.251729999999995</v>
      </c>
      <c r="L50" s="49">
        <f t="shared" ref="L50:L63" si="20">E50*L$7/L$72</f>
        <v>65.818910000000002</v>
      </c>
      <c r="M50" s="49">
        <f t="shared" ref="M50:M63" si="21">F50*M$7/M$72</f>
        <v>67.077799999999996</v>
      </c>
      <c r="N50" s="49">
        <f t="shared" ref="N50:N63" si="22">G50*N$7/N$72</f>
        <v>64.810109999999995</v>
      </c>
      <c r="O50" s="49">
        <f t="shared" ref="O50:O63" si="23">H50*O$7/O$72</f>
        <v>170.62701420000002</v>
      </c>
    </row>
    <row r="51" spans="1:15" ht="15.75">
      <c r="A51" s="10">
        <v>12.2</v>
      </c>
      <c r="B51" s="7" t="s">
        <v>131</v>
      </c>
      <c r="C51" s="8">
        <v>536.58322450000003</v>
      </c>
      <c r="D51" s="8">
        <v>324.39936390000003</v>
      </c>
      <c r="E51" s="8">
        <v>351.91832850000003</v>
      </c>
      <c r="F51" s="8">
        <v>2.9739355999999999</v>
      </c>
      <c r="G51" s="8">
        <v>2.6529506999999999</v>
      </c>
      <c r="H51" s="142">
        <v>-0.99392170000000002</v>
      </c>
      <c r="J51" s="49">
        <f t="shared" si="18"/>
        <v>536.58322450000003</v>
      </c>
      <c r="K51" s="49">
        <f t="shared" si="19"/>
        <v>324.39936390000003</v>
      </c>
      <c r="L51" s="49">
        <f t="shared" si="20"/>
        <v>351.91832850000003</v>
      </c>
      <c r="M51" s="49">
        <f t="shared" si="21"/>
        <v>2.9739355999999999</v>
      </c>
      <c r="N51" s="49">
        <f t="shared" si="22"/>
        <v>2.6529506999999999</v>
      </c>
      <c r="O51" s="49">
        <f t="shared" si="23"/>
        <v>-0.99392170000000002</v>
      </c>
    </row>
    <row r="52" spans="1:15" ht="15.75">
      <c r="A52" s="10">
        <v>12.3</v>
      </c>
      <c r="B52" s="7" t="s">
        <v>132</v>
      </c>
      <c r="C52" s="8">
        <v>19.473293200000001</v>
      </c>
      <c r="D52" s="8">
        <v>16.596124</v>
      </c>
      <c r="E52" s="8">
        <v>17.828198</v>
      </c>
      <c r="F52" s="8">
        <v>17.917226200000002</v>
      </c>
      <c r="G52" s="8">
        <v>25.245629999999998</v>
      </c>
      <c r="H52" s="142">
        <v>25.209810000000001</v>
      </c>
      <c r="J52" s="49">
        <f t="shared" si="18"/>
        <v>19.473293200000001</v>
      </c>
      <c r="K52" s="49">
        <f t="shared" si="19"/>
        <v>16.596124</v>
      </c>
      <c r="L52" s="49">
        <f t="shared" si="20"/>
        <v>17.828198</v>
      </c>
      <c r="M52" s="49">
        <f t="shared" si="21"/>
        <v>17.917226200000002</v>
      </c>
      <c r="N52" s="49">
        <f t="shared" si="22"/>
        <v>25.245629999999998</v>
      </c>
      <c r="O52" s="49">
        <f t="shared" si="23"/>
        <v>25.209810000000004</v>
      </c>
    </row>
    <row r="53" spans="1:15" ht="15.75">
      <c r="A53" s="10">
        <v>12.4</v>
      </c>
      <c r="B53" s="7" t="s">
        <v>133</v>
      </c>
      <c r="C53" s="8">
        <v>6.2294299999999998</v>
      </c>
      <c r="D53" s="8">
        <v>8.3119700000000005</v>
      </c>
      <c r="E53" s="8">
        <v>32.14038</v>
      </c>
      <c r="F53" s="8">
        <v>15.865410000000001</v>
      </c>
      <c r="G53" s="8">
        <v>13.92191</v>
      </c>
      <c r="H53" s="142">
        <v>30.582380000000001</v>
      </c>
      <c r="J53" s="49">
        <f t="shared" si="18"/>
        <v>6.2294299999999998</v>
      </c>
      <c r="K53" s="49">
        <f t="shared" si="19"/>
        <v>8.3119700000000005</v>
      </c>
      <c r="L53" s="49">
        <f t="shared" si="20"/>
        <v>32.14038</v>
      </c>
      <c r="M53" s="49">
        <f t="shared" si="21"/>
        <v>15.865410000000001</v>
      </c>
      <c r="N53" s="49">
        <f t="shared" si="22"/>
        <v>13.921909999999999</v>
      </c>
      <c r="O53" s="49">
        <f t="shared" si="23"/>
        <v>30.582379999999997</v>
      </c>
    </row>
    <row r="54" spans="1:15" ht="15.75">
      <c r="A54" s="10">
        <v>12.5</v>
      </c>
      <c r="B54" s="7" t="s">
        <v>134</v>
      </c>
      <c r="C54" s="8">
        <v>15.7348269</v>
      </c>
      <c r="D54" s="8">
        <v>15.3303925</v>
      </c>
      <c r="E54" s="8">
        <v>16.283850000000001</v>
      </c>
      <c r="F54" s="8">
        <v>16.277660000000001</v>
      </c>
      <c r="G54" s="8">
        <v>12.83362</v>
      </c>
      <c r="H54" s="142">
        <v>46.793627000000001</v>
      </c>
      <c r="J54" s="49">
        <f t="shared" si="18"/>
        <v>15.7348269</v>
      </c>
      <c r="K54" s="49">
        <f t="shared" si="19"/>
        <v>15.330392500000002</v>
      </c>
      <c r="L54" s="49">
        <f t="shared" si="20"/>
        <v>16.283850000000001</v>
      </c>
      <c r="M54" s="49">
        <f t="shared" si="21"/>
        <v>16.277660000000001</v>
      </c>
      <c r="N54" s="49">
        <f t="shared" si="22"/>
        <v>12.833619999999998</v>
      </c>
      <c r="O54" s="49">
        <f t="shared" si="23"/>
        <v>46.793627000000001</v>
      </c>
    </row>
    <row r="55" spans="1:15" ht="15.75">
      <c r="A55" s="10">
        <v>12.6</v>
      </c>
      <c r="B55" s="7" t="s">
        <v>135</v>
      </c>
      <c r="C55" s="8">
        <v>23.063600000000001</v>
      </c>
      <c r="D55" s="8">
        <v>24.228750000000002</v>
      </c>
      <c r="E55" s="8">
        <v>30.03772</v>
      </c>
      <c r="F55" s="8">
        <v>32.02243</v>
      </c>
      <c r="G55" s="8">
        <v>33.264000000000003</v>
      </c>
      <c r="H55" s="142">
        <v>40.349029999999999</v>
      </c>
      <c r="J55" s="49">
        <f t="shared" si="18"/>
        <v>23.063600000000001</v>
      </c>
      <c r="K55" s="49">
        <f t="shared" si="19"/>
        <v>24.228750000000002</v>
      </c>
      <c r="L55" s="49">
        <f t="shared" si="20"/>
        <v>30.03772</v>
      </c>
      <c r="M55" s="49">
        <f t="shared" si="21"/>
        <v>32.02243</v>
      </c>
      <c r="N55" s="49">
        <f t="shared" si="22"/>
        <v>33.264000000000003</v>
      </c>
      <c r="O55" s="49">
        <f t="shared" si="23"/>
        <v>40.349029999999999</v>
      </c>
    </row>
    <row r="56" spans="1:15" ht="15.75">
      <c r="A56" s="10">
        <v>12.7</v>
      </c>
      <c r="B56" s="7" t="s">
        <v>136</v>
      </c>
      <c r="C56" s="8">
        <v>36.895505499999999</v>
      </c>
      <c r="D56" s="8">
        <v>49.7150453</v>
      </c>
      <c r="E56" s="8">
        <v>88.440151</v>
      </c>
      <c r="F56" s="8">
        <v>468.60633419999999</v>
      </c>
      <c r="G56" s="8">
        <v>154.71523089999999</v>
      </c>
      <c r="H56" s="142">
        <v>80.459185199999993</v>
      </c>
      <c r="J56" s="49">
        <f t="shared" si="18"/>
        <v>36.895505499999999</v>
      </c>
      <c r="K56" s="49">
        <f t="shared" si="19"/>
        <v>49.7150453</v>
      </c>
      <c r="L56" s="49">
        <f t="shared" si="20"/>
        <v>88.440151</v>
      </c>
      <c r="M56" s="49">
        <f t="shared" si="21"/>
        <v>468.60633419999994</v>
      </c>
      <c r="N56" s="49">
        <f t="shared" si="22"/>
        <v>154.71523089999999</v>
      </c>
      <c r="O56" s="49">
        <f t="shared" si="23"/>
        <v>80.459185199999993</v>
      </c>
    </row>
    <row r="57" spans="1:15" ht="15.75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142">
        <v>0</v>
      </c>
      <c r="J57" s="49">
        <f t="shared" si="18"/>
        <v>0</v>
      </c>
      <c r="K57" s="49">
        <f t="shared" si="19"/>
        <v>0</v>
      </c>
      <c r="L57" s="49">
        <f t="shared" si="20"/>
        <v>0</v>
      </c>
      <c r="M57" s="49">
        <f t="shared" si="21"/>
        <v>0</v>
      </c>
      <c r="N57" s="49">
        <f t="shared" si="22"/>
        <v>0</v>
      </c>
      <c r="O57" s="49">
        <f t="shared" si="23"/>
        <v>0</v>
      </c>
    </row>
    <row r="58" spans="1:15" ht="15.75">
      <c r="A58" s="10">
        <v>12.9</v>
      </c>
      <c r="B58" s="7" t="s">
        <v>138</v>
      </c>
      <c r="C58" s="8">
        <v>0.49431000000000003</v>
      </c>
      <c r="D58" s="8">
        <v>0.46168999999999999</v>
      </c>
      <c r="E58" s="8">
        <v>0.84465999999999997</v>
      </c>
      <c r="F58" s="8">
        <v>0.95772000000000002</v>
      </c>
      <c r="G58" s="8">
        <v>7.6310000000000003E-2</v>
      </c>
      <c r="H58" s="142">
        <v>0.13199</v>
      </c>
      <c r="J58" s="49">
        <f t="shared" si="18"/>
        <v>0.49431000000000003</v>
      </c>
      <c r="K58" s="49">
        <f t="shared" si="19"/>
        <v>0.46168999999999999</v>
      </c>
      <c r="L58" s="49">
        <f t="shared" si="20"/>
        <v>0.84465999999999997</v>
      </c>
      <c r="M58" s="49">
        <f t="shared" si="21"/>
        <v>0.95772000000000002</v>
      </c>
      <c r="N58" s="49">
        <f t="shared" si="22"/>
        <v>7.6310000000000003E-2</v>
      </c>
      <c r="O58" s="49">
        <f t="shared" si="23"/>
        <v>0.13199</v>
      </c>
    </row>
    <row r="59" spans="1:15" ht="15.75">
      <c r="A59" s="18">
        <v>12.1</v>
      </c>
      <c r="B59" s="7" t="s">
        <v>139</v>
      </c>
      <c r="C59" s="8">
        <v>7.5172762999999998</v>
      </c>
      <c r="D59" s="8">
        <v>25.933688100000001</v>
      </c>
      <c r="E59" s="8">
        <v>13.606668200000001</v>
      </c>
      <c r="F59" s="8">
        <v>22.995116299999999</v>
      </c>
      <c r="G59" s="8">
        <v>15.723191499999999</v>
      </c>
      <c r="H59" s="142">
        <v>35.080575600000003</v>
      </c>
      <c r="J59" s="49">
        <f t="shared" si="18"/>
        <v>7.5172762999999998</v>
      </c>
      <c r="K59" s="49">
        <f t="shared" si="19"/>
        <v>25.933688100000001</v>
      </c>
      <c r="L59" s="49">
        <f t="shared" si="20"/>
        <v>13.606668200000001</v>
      </c>
      <c r="M59" s="49">
        <f t="shared" si="21"/>
        <v>22.995116299999999</v>
      </c>
      <c r="N59" s="49">
        <f t="shared" si="22"/>
        <v>15.723191499999997</v>
      </c>
      <c r="O59" s="49">
        <f t="shared" si="23"/>
        <v>35.080575600000003</v>
      </c>
    </row>
    <row r="60" spans="1:15" ht="15.75">
      <c r="A60" s="18">
        <v>12.11</v>
      </c>
      <c r="B60" s="7" t="s">
        <v>140</v>
      </c>
      <c r="C60" s="8">
        <v>13.294290200000002</v>
      </c>
      <c r="D60" s="8">
        <v>14.776885999999994</v>
      </c>
      <c r="E60" s="8">
        <v>6.9662199999999963</v>
      </c>
      <c r="F60" s="8">
        <v>6.1351800000000019</v>
      </c>
      <c r="G60" s="8">
        <v>8.9585399999999957</v>
      </c>
      <c r="H60" s="142">
        <v>3.3295500000000011</v>
      </c>
      <c r="J60" s="49">
        <f t="shared" si="18"/>
        <v>13.294290200000002</v>
      </c>
      <c r="K60" s="49">
        <f t="shared" si="19"/>
        <v>14.776885999999994</v>
      </c>
      <c r="L60" s="49">
        <f t="shared" si="20"/>
        <v>6.9662199999999972</v>
      </c>
      <c r="M60" s="49">
        <f t="shared" si="21"/>
        <v>6.1351800000000019</v>
      </c>
      <c r="N60" s="49">
        <f t="shared" si="22"/>
        <v>8.9585399999999957</v>
      </c>
      <c r="O60" s="49">
        <f t="shared" si="23"/>
        <v>3.3295500000000016</v>
      </c>
    </row>
    <row r="61" spans="1:15" ht="15.75">
      <c r="A61" s="18">
        <v>12.12</v>
      </c>
      <c r="B61" s="7" t="s">
        <v>141</v>
      </c>
      <c r="C61" s="8">
        <v>8.2258901000000009</v>
      </c>
      <c r="D61" s="8">
        <v>10.077624999999999</v>
      </c>
      <c r="E61" s="8">
        <v>10.643990000000001</v>
      </c>
      <c r="F61" s="8">
        <v>10.601588999999999</v>
      </c>
      <c r="G61" s="8">
        <v>13.068630000000001</v>
      </c>
      <c r="H61" s="142">
        <v>7.2281475999999998</v>
      </c>
      <c r="J61" s="49">
        <f t="shared" si="18"/>
        <v>8.2258901000000009</v>
      </c>
      <c r="K61" s="49">
        <f t="shared" si="19"/>
        <v>10.077624999999999</v>
      </c>
      <c r="L61" s="49">
        <f t="shared" si="20"/>
        <v>10.643990000000001</v>
      </c>
      <c r="M61" s="49">
        <f t="shared" si="21"/>
        <v>10.601588999999999</v>
      </c>
      <c r="N61" s="49">
        <f t="shared" si="22"/>
        <v>13.068630000000001</v>
      </c>
      <c r="O61" s="49">
        <f t="shared" si="23"/>
        <v>7.2281476000000007</v>
      </c>
    </row>
    <row r="62" spans="1:15" ht="15.75">
      <c r="A62" s="18">
        <v>12.13</v>
      </c>
      <c r="B62" s="7" t="s">
        <v>142</v>
      </c>
      <c r="C62" s="8">
        <v>12.279044299999999</v>
      </c>
      <c r="D62" s="8">
        <v>10.7573173</v>
      </c>
      <c r="E62" s="8">
        <v>11.2016145</v>
      </c>
      <c r="F62" s="8">
        <v>12.506605200000001</v>
      </c>
      <c r="G62" s="8">
        <v>8.2325163000000003</v>
      </c>
      <c r="H62" s="142">
        <v>5.4904202</v>
      </c>
      <c r="J62" s="49">
        <f t="shared" si="18"/>
        <v>12.279044299999999</v>
      </c>
      <c r="K62" s="49">
        <f t="shared" si="19"/>
        <v>10.7573173</v>
      </c>
      <c r="L62" s="49">
        <f t="shared" si="20"/>
        <v>11.2016145</v>
      </c>
      <c r="M62" s="49">
        <f t="shared" si="21"/>
        <v>12.506605200000001</v>
      </c>
      <c r="N62" s="49">
        <f t="shared" si="22"/>
        <v>8.2325163000000003</v>
      </c>
      <c r="O62" s="49">
        <f t="shared" si="23"/>
        <v>5.4904202</v>
      </c>
    </row>
    <row r="63" spans="1:15">
      <c r="A63" s="18">
        <v>12.14</v>
      </c>
      <c r="B63" s="7" t="s">
        <v>143</v>
      </c>
      <c r="C63" s="30">
        <f>C143+C145+C146+C147+C148+C151+C152</f>
        <v>78.361676799999984</v>
      </c>
      <c r="D63" s="30">
        <f t="shared" ref="D63:H63" si="24">D143+D145+D146+D147+D148+D151+D152</f>
        <v>102.0031054</v>
      </c>
      <c r="E63" s="30">
        <f t="shared" si="24"/>
        <v>76.041827100000006</v>
      </c>
      <c r="F63" s="30">
        <f>F143+F145+F146+F147+F148+F151+F152</f>
        <v>118.39240120000001</v>
      </c>
      <c r="G63" s="30">
        <f t="shared" si="24"/>
        <v>131.78553490000002</v>
      </c>
      <c r="H63" s="30">
        <f t="shared" si="24"/>
        <v>146.61758260000002</v>
      </c>
      <c r="J63" s="49">
        <f t="shared" si="18"/>
        <v>78.361676799999984</v>
      </c>
      <c r="K63" s="49">
        <f t="shared" si="19"/>
        <v>102.0031054</v>
      </c>
      <c r="L63" s="49">
        <f t="shared" si="20"/>
        <v>76.041827100000006</v>
      </c>
      <c r="M63" s="49">
        <f t="shared" si="21"/>
        <v>118.39240120000001</v>
      </c>
      <c r="N63" s="49">
        <f t="shared" si="22"/>
        <v>131.78553490000002</v>
      </c>
      <c r="O63" s="49">
        <f t="shared" si="23"/>
        <v>146.61758260000002</v>
      </c>
    </row>
    <row r="64" spans="1:15" ht="15">
      <c r="A64" s="6"/>
      <c r="B64" s="7" t="s">
        <v>144</v>
      </c>
      <c r="C64" s="15">
        <f t="shared" ref="C64:H64" si="25">SUM(C50:C63)</f>
        <v>826.50972789999992</v>
      </c>
      <c r="D64" s="15">
        <f t="shared" si="25"/>
        <v>674.84368749999987</v>
      </c>
      <c r="E64" s="15">
        <f t="shared" si="25"/>
        <v>721.7725173</v>
      </c>
      <c r="F64" s="15">
        <f t="shared" si="25"/>
        <v>792.32940769999993</v>
      </c>
      <c r="G64" s="15">
        <f t="shared" si="25"/>
        <v>485.28817429999992</v>
      </c>
      <c r="H64" s="15">
        <f t="shared" si="25"/>
        <v>590.9053907</v>
      </c>
      <c r="J64" s="15">
        <f t="shared" ref="J64:O64" si="26">SUM(J50:J63)</f>
        <v>826.50972789999992</v>
      </c>
      <c r="K64" s="15">
        <f t="shared" si="26"/>
        <v>674.84368749999987</v>
      </c>
      <c r="L64" s="15">
        <f t="shared" si="26"/>
        <v>721.7725173</v>
      </c>
      <c r="M64" s="15">
        <f t="shared" si="26"/>
        <v>792.32940769999982</v>
      </c>
      <c r="N64" s="15">
        <f t="shared" si="26"/>
        <v>485.28817429999992</v>
      </c>
      <c r="O64" s="15">
        <f t="shared" si="26"/>
        <v>590.9053907</v>
      </c>
    </row>
    <row r="65" spans="1:15" ht="15">
      <c r="A65" s="6">
        <v>13</v>
      </c>
      <c r="B65" s="7" t="s">
        <v>145</v>
      </c>
      <c r="C65" s="15">
        <f t="shared" ref="C65:H65" si="27">C64+C48+C47+C46+C45+C24+C13+C12+C11+C10+C9+C44</f>
        <v>11003.841464792693</v>
      </c>
      <c r="D65" s="15">
        <f t="shared" si="27"/>
        <v>10941.812709909285</v>
      </c>
      <c r="E65" s="15">
        <f t="shared" si="27"/>
        <v>10756.242227804625</v>
      </c>
      <c r="F65" s="15">
        <f t="shared" si="27"/>
        <v>10198.255337438986</v>
      </c>
      <c r="G65" s="15">
        <f t="shared" si="27"/>
        <v>10993.871042318617</v>
      </c>
      <c r="H65" s="15">
        <f t="shared" si="27"/>
        <v>12583.14052901548</v>
      </c>
      <c r="J65" s="15">
        <f t="shared" ref="J65:O65" si="28">J64+J48+J47+J46+J45+J24+J13+J12+J11+J10+J9+J44</f>
        <v>11003.841464792693</v>
      </c>
      <c r="K65" s="15">
        <f t="shared" si="28"/>
        <v>10941.812709909285</v>
      </c>
      <c r="L65" s="15">
        <f t="shared" si="28"/>
        <v>10756.242227804625</v>
      </c>
      <c r="M65" s="15">
        <f t="shared" si="28"/>
        <v>10198.255337438984</v>
      </c>
      <c r="N65" s="15">
        <f t="shared" si="28"/>
        <v>10993.871042318617</v>
      </c>
      <c r="O65" s="15">
        <f t="shared" si="28"/>
        <v>12583.14052901548</v>
      </c>
    </row>
    <row r="66" spans="1:15" ht="15.75">
      <c r="A66" s="6">
        <v>14</v>
      </c>
      <c r="B66" s="7" t="s">
        <v>146</v>
      </c>
      <c r="C66" s="8">
        <v>-14.926170800000001</v>
      </c>
      <c r="D66" s="8">
        <v>-14.591888599999999</v>
      </c>
      <c r="E66" s="8">
        <v>-19.0209838</v>
      </c>
      <c r="F66" s="8">
        <v>-16.030895699999999</v>
      </c>
      <c r="G66" s="8">
        <v>-12.400945099999999</v>
      </c>
      <c r="H66" s="142">
        <v>-10.600356200000002</v>
      </c>
      <c r="J66" s="49">
        <f t="shared" ref="J66:O66" si="29">C66*J$7/J$72</f>
        <v>-14.926170800000001</v>
      </c>
      <c r="K66" s="49">
        <f t="shared" si="29"/>
        <v>-14.591888599999999</v>
      </c>
      <c r="L66" s="49">
        <f t="shared" si="29"/>
        <v>-19.0209838</v>
      </c>
      <c r="M66" s="49">
        <f t="shared" si="29"/>
        <v>-16.030895699999999</v>
      </c>
      <c r="N66" s="49">
        <f t="shared" si="29"/>
        <v>-12.400945099999999</v>
      </c>
      <c r="O66" s="49">
        <f t="shared" si="29"/>
        <v>-10.600356200000002</v>
      </c>
    </row>
    <row r="67" spans="1:15" ht="15.75">
      <c r="A67" s="6">
        <v>15</v>
      </c>
      <c r="B67" s="7" t="s">
        <v>147</v>
      </c>
      <c r="C67" s="146">
        <f t="shared" ref="C67:G67" si="30">+C65+C66</f>
        <v>10988.915293992693</v>
      </c>
      <c r="D67" s="146">
        <f t="shared" si="30"/>
        <v>10927.220821309285</v>
      </c>
      <c r="E67" s="146">
        <f t="shared" si="30"/>
        <v>10737.221244004626</v>
      </c>
      <c r="F67" s="146">
        <f t="shared" si="30"/>
        <v>10182.224441738987</v>
      </c>
      <c r="G67" s="146">
        <f t="shared" si="30"/>
        <v>10981.470097218617</v>
      </c>
      <c r="H67" s="146">
        <f t="shared" ref="H67" si="31">+H65+H66</f>
        <v>12572.540172815479</v>
      </c>
      <c r="J67" s="46">
        <f>J65+J66</f>
        <v>10988.915293992693</v>
      </c>
      <c r="K67" s="46">
        <f>K65+K66</f>
        <v>10927.220821309285</v>
      </c>
      <c r="L67" s="46">
        <f t="shared" ref="L67:O67" si="32">L65+L66</f>
        <v>10737.221244004626</v>
      </c>
      <c r="M67" s="46">
        <f t="shared" si="32"/>
        <v>10182.224441738985</v>
      </c>
      <c r="N67" s="46">
        <f t="shared" si="32"/>
        <v>10981.470097218617</v>
      </c>
      <c r="O67" s="46">
        <f t="shared" si="32"/>
        <v>12572.540172815479</v>
      </c>
    </row>
    <row r="68" spans="1:15" ht="15.75">
      <c r="A68" s="6">
        <v>16</v>
      </c>
      <c r="B68" s="7" t="s">
        <v>148</v>
      </c>
      <c r="C68" s="8">
        <v>198.16540685963656</v>
      </c>
      <c r="D68" s="8">
        <v>163.1002729139486</v>
      </c>
      <c r="E68" s="8">
        <v>761.15840182996146</v>
      </c>
      <c r="F68" s="8">
        <v>389.68357826355702</v>
      </c>
      <c r="G68" s="8">
        <v>42.896143322146671</v>
      </c>
      <c r="H68" s="147"/>
      <c r="J68" s="49">
        <f t="shared" ref="J68:O68" si="33">C68*J$7/J$72</f>
        <v>198.16540685963656</v>
      </c>
      <c r="K68" s="49">
        <f t="shared" si="33"/>
        <v>163.1002729139486</v>
      </c>
      <c r="L68" s="49">
        <f t="shared" si="33"/>
        <v>761.15840182996146</v>
      </c>
      <c r="M68" s="49">
        <f t="shared" si="33"/>
        <v>389.68357826355702</v>
      </c>
      <c r="N68" s="49">
        <f t="shared" si="33"/>
        <v>42.896143322146671</v>
      </c>
      <c r="O68" s="49">
        <f t="shared" si="33"/>
        <v>0</v>
      </c>
    </row>
    <row r="69" spans="1:15" ht="12.75">
      <c r="A69" s="6"/>
      <c r="B69" s="7" t="s">
        <v>149</v>
      </c>
      <c r="C69" s="21">
        <f>C68+C67</f>
        <v>11187.08070085233</v>
      </c>
      <c r="D69" s="21">
        <f t="shared" ref="D69:H69" si="34">D68+D67</f>
        <v>11090.321094223234</v>
      </c>
      <c r="E69" s="21">
        <f t="shared" si="34"/>
        <v>11498.379645834588</v>
      </c>
      <c r="F69" s="21">
        <f t="shared" si="34"/>
        <v>10571.908020002544</v>
      </c>
      <c r="G69" s="21">
        <f t="shared" si="34"/>
        <v>11024.366240540763</v>
      </c>
      <c r="H69" s="21">
        <f t="shared" si="34"/>
        <v>12572.540172815479</v>
      </c>
      <c r="J69" s="21">
        <f t="shared" ref="J69:O69" si="35">J68+J67</f>
        <v>11187.08070085233</v>
      </c>
      <c r="K69" s="21">
        <f t="shared" si="35"/>
        <v>11090.321094223234</v>
      </c>
      <c r="L69" s="21">
        <f t="shared" si="35"/>
        <v>11498.379645834588</v>
      </c>
      <c r="M69" s="21">
        <f t="shared" si="35"/>
        <v>10571.908020002542</v>
      </c>
      <c r="N69" s="21">
        <f t="shared" si="35"/>
        <v>11024.366240540763</v>
      </c>
      <c r="O69" s="21">
        <f t="shared" si="35"/>
        <v>12572.540172815479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17.048279032082185</v>
      </c>
      <c r="K70" s="93">
        <f t="shared" ref="K70:O70" si="36">K69/K7</f>
        <v>16.900824587356347</v>
      </c>
      <c r="L70" s="93">
        <f t="shared" si="36"/>
        <v>17.522675473688796</v>
      </c>
      <c r="M70" s="93">
        <f t="shared" si="36"/>
        <v>16.110801615365045</v>
      </c>
      <c r="N70" s="93">
        <f t="shared" si="36"/>
        <v>16.800314295246515</v>
      </c>
      <c r="O70" s="93">
        <f t="shared" si="36"/>
        <v>19.159616234098564</v>
      </c>
    </row>
    <row r="71" spans="1:15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7">D71</f>
        <v>1</v>
      </c>
      <c r="L71" s="19">
        <f t="shared" si="37"/>
        <v>1</v>
      </c>
      <c r="M71" s="19">
        <f t="shared" si="37"/>
        <v>1</v>
      </c>
      <c r="N71" s="19">
        <f t="shared" si="37"/>
        <v>1</v>
      </c>
      <c r="O71" s="19">
        <f t="shared" si="37"/>
        <v>1</v>
      </c>
    </row>
    <row r="72" spans="1:15" ht="12.75">
      <c r="C72" s="1">
        <v>656.2</v>
      </c>
      <c r="D72" s="1">
        <v>656.2</v>
      </c>
      <c r="E72" s="1">
        <v>656.2</v>
      </c>
      <c r="F72" s="1">
        <v>656.2</v>
      </c>
      <c r="G72" s="1">
        <v>656.2</v>
      </c>
      <c r="H72" s="1">
        <v>656.2</v>
      </c>
      <c r="J72" s="19">
        <f>C72</f>
        <v>656.2</v>
      </c>
      <c r="K72" s="19">
        <f t="shared" si="37"/>
        <v>656.2</v>
      </c>
      <c r="L72" s="19">
        <f t="shared" si="37"/>
        <v>656.2</v>
      </c>
      <c r="M72" s="19">
        <f t="shared" si="37"/>
        <v>656.2</v>
      </c>
      <c r="N72" s="19">
        <f t="shared" si="37"/>
        <v>656.2</v>
      </c>
      <c r="O72" s="19">
        <f t="shared" si="37"/>
        <v>656.2</v>
      </c>
    </row>
    <row r="73" spans="1:15">
      <c r="J73" s="93"/>
      <c r="K73" s="93"/>
      <c r="L73" s="93"/>
      <c r="M73" s="93"/>
      <c r="N73" s="93"/>
    </row>
    <row r="74" spans="1:15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J75" s="30">
        <f>J9*$C75</f>
        <v>1023.5040890000001</v>
      </c>
      <c r="K75" s="30">
        <f t="shared" ref="K75:O75" si="38">K9*$C75</f>
        <v>862.69786350000004</v>
      </c>
      <c r="L75" s="30">
        <f t="shared" si="38"/>
        <v>887.69485420000012</v>
      </c>
      <c r="M75" s="30">
        <f t="shared" si="38"/>
        <v>421.42738959999991</v>
      </c>
      <c r="N75" s="30">
        <f t="shared" si="38"/>
        <v>343.56314259999999</v>
      </c>
      <c r="O75" s="30">
        <f t="shared" si="38"/>
        <v>768.42415150000011</v>
      </c>
    </row>
    <row r="76" spans="1:15">
      <c r="A76" s="81">
        <v>2</v>
      </c>
      <c r="B76" s="79" t="s">
        <v>82</v>
      </c>
      <c r="C76" s="193">
        <f>Unchahar!C76</f>
        <v>1</v>
      </c>
      <c r="J76" s="30">
        <f t="shared" ref="J76:O79" si="39">J10*$C76</f>
        <v>981.40299249999987</v>
      </c>
      <c r="K76" s="30">
        <f t="shared" si="39"/>
        <v>1110.3342210999999</v>
      </c>
      <c r="L76" s="30">
        <f t="shared" si="39"/>
        <v>1197.8836856999999</v>
      </c>
      <c r="M76" s="30">
        <f t="shared" si="39"/>
        <v>1184.8428472999999</v>
      </c>
      <c r="N76" s="30">
        <f t="shared" si="39"/>
        <v>1284.5254666000001</v>
      </c>
      <c r="O76" s="30">
        <f t="shared" si="39"/>
        <v>1728.9494348999997</v>
      </c>
    </row>
    <row r="77" spans="1:15">
      <c r="A77" s="81">
        <v>3</v>
      </c>
      <c r="B77" s="79" t="s">
        <v>83</v>
      </c>
      <c r="C77" s="193">
        <f>Unchahar!C77</f>
        <v>1</v>
      </c>
      <c r="J77" s="30">
        <f t="shared" si="39"/>
        <v>143.91492289999999</v>
      </c>
      <c r="K77" s="30">
        <f t="shared" si="39"/>
        <v>157.90227999999999</v>
      </c>
      <c r="L77" s="30">
        <f t="shared" si="39"/>
        <v>159.13552999999999</v>
      </c>
      <c r="M77" s="30">
        <f t="shared" si="39"/>
        <v>159.10004000000001</v>
      </c>
      <c r="N77" s="30">
        <f t="shared" si="39"/>
        <v>168.73991000000001</v>
      </c>
      <c r="O77" s="30">
        <f t="shared" si="39"/>
        <v>154.9051</v>
      </c>
    </row>
    <row r="78" spans="1:15">
      <c r="A78" s="81">
        <v>4</v>
      </c>
      <c r="B78" s="79" t="s">
        <v>84</v>
      </c>
      <c r="C78" s="194">
        <f>Unchahar!C78</f>
        <v>0</v>
      </c>
      <c r="J78" s="30">
        <f t="shared" si="39"/>
        <v>0</v>
      </c>
      <c r="K78" s="30">
        <f t="shared" si="39"/>
        <v>0</v>
      </c>
      <c r="L78" s="30">
        <f t="shared" si="39"/>
        <v>0</v>
      </c>
      <c r="M78" s="30">
        <f t="shared" si="39"/>
        <v>0</v>
      </c>
      <c r="N78" s="30">
        <f t="shared" si="39"/>
        <v>0</v>
      </c>
      <c r="O78" s="30">
        <f t="shared" si="39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J79" s="89">
        <f t="shared" si="39"/>
        <v>0</v>
      </c>
      <c r="K79" s="90">
        <f t="shared" si="39"/>
        <v>0</v>
      </c>
      <c r="L79" s="90">
        <f t="shared" si="39"/>
        <v>0</v>
      </c>
      <c r="M79" s="90">
        <f t="shared" si="39"/>
        <v>0</v>
      </c>
      <c r="N79" s="90">
        <f t="shared" si="39"/>
        <v>0</v>
      </c>
      <c r="O79" s="90">
        <f t="shared" si="39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J81" s="30">
        <f t="shared" ref="J81:O89" si="40">J15*$C81</f>
        <v>0.89285999999999988</v>
      </c>
      <c r="K81" s="30">
        <f t="shared" si="40"/>
        <v>0.89285999999999988</v>
      </c>
      <c r="L81" s="30">
        <f t="shared" si="40"/>
        <v>0.89285999999999988</v>
      </c>
      <c r="M81" s="30">
        <f t="shared" si="40"/>
        <v>0.89285999999999988</v>
      </c>
      <c r="N81" s="30">
        <f t="shared" si="40"/>
        <v>0.89285999999999988</v>
      </c>
      <c r="O81" s="30">
        <f t="shared" si="40"/>
        <v>0.89285999999999988</v>
      </c>
    </row>
    <row r="82" spans="1:15">
      <c r="A82" s="78">
        <v>6.2</v>
      </c>
      <c r="B82" s="79" t="s">
        <v>88</v>
      </c>
      <c r="C82" s="193">
        <f>Unchahar!C82</f>
        <v>1</v>
      </c>
      <c r="J82" s="30">
        <f t="shared" si="40"/>
        <v>195.46162710000002</v>
      </c>
      <c r="K82" s="30">
        <f t="shared" si="40"/>
        <v>172.06120999999999</v>
      </c>
      <c r="L82" s="30">
        <f t="shared" si="40"/>
        <v>154.62524999999999</v>
      </c>
      <c r="M82" s="30">
        <f t="shared" si="40"/>
        <v>160.3822792</v>
      </c>
      <c r="N82" s="30">
        <f t="shared" si="40"/>
        <v>135.5106796</v>
      </c>
      <c r="O82" s="30">
        <f t="shared" si="40"/>
        <v>176.62378000000001</v>
      </c>
    </row>
    <row r="83" spans="1:15">
      <c r="A83" s="78">
        <v>6.3</v>
      </c>
      <c r="B83" s="79" t="s">
        <v>89</v>
      </c>
      <c r="C83" s="193">
        <f>Unchahar!C83</f>
        <v>1</v>
      </c>
      <c r="J83" s="30">
        <f t="shared" si="40"/>
        <v>178.12568390000001</v>
      </c>
      <c r="K83" s="30">
        <f t="shared" si="40"/>
        <v>208.31772869999995</v>
      </c>
      <c r="L83" s="30">
        <f t="shared" si="40"/>
        <v>214.0365457</v>
      </c>
      <c r="M83" s="30">
        <f t="shared" si="40"/>
        <v>196.69166089999999</v>
      </c>
      <c r="N83" s="30">
        <f t="shared" si="40"/>
        <v>153.3945415</v>
      </c>
      <c r="O83" s="30">
        <f t="shared" si="40"/>
        <v>144.87559439999998</v>
      </c>
    </row>
    <row r="84" spans="1:15">
      <c r="A84" s="78">
        <v>6.4</v>
      </c>
      <c r="B84" s="79" t="s">
        <v>90</v>
      </c>
      <c r="C84" s="193">
        <f>Unchahar!C84</f>
        <v>1</v>
      </c>
      <c r="J84" s="30">
        <f t="shared" si="40"/>
        <v>42.740185199999992</v>
      </c>
      <c r="K84" s="30">
        <f t="shared" si="40"/>
        <v>38.968936200000002</v>
      </c>
      <c r="L84" s="30">
        <f t="shared" si="40"/>
        <v>35.700635499999997</v>
      </c>
      <c r="M84" s="30">
        <f t="shared" si="40"/>
        <v>64.280113900000003</v>
      </c>
      <c r="N84" s="30">
        <f t="shared" si="40"/>
        <v>47.622318899999996</v>
      </c>
      <c r="O84" s="30">
        <f t="shared" si="40"/>
        <v>46.312121699999999</v>
      </c>
    </row>
    <row r="85" spans="1:15">
      <c r="A85" s="32">
        <v>6.5</v>
      </c>
      <c r="B85" s="29" t="s">
        <v>91</v>
      </c>
      <c r="C85" s="193">
        <f>Unchahar!C85</f>
        <v>1</v>
      </c>
      <c r="J85" s="30">
        <f t="shared" si="40"/>
        <v>2.9652500000000002</v>
      </c>
      <c r="K85" s="30">
        <f t="shared" si="40"/>
        <v>9.3110700000000008</v>
      </c>
      <c r="L85" s="30">
        <f t="shared" si="40"/>
        <v>5.4748000000000001</v>
      </c>
      <c r="M85" s="30">
        <f t="shared" si="40"/>
        <v>14.65001</v>
      </c>
      <c r="N85" s="30">
        <f t="shared" si="40"/>
        <v>6.9748549999999998</v>
      </c>
      <c r="O85" s="30">
        <f t="shared" si="40"/>
        <v>56.373919999999998</v>
      </c>
    </row>
    <row r="86" spans="1:15">
      <c r="A86" s="92">
        <v>6.6</v>
      </c>
      <c r="B86" s="88" t="s">
        <v>92</v>
      </c>
      <c r="C86" s="194">
        <f>Unchahar!C86</f>
        <v>0</v>
      </c>
      <c r="J86" s="89">
        <f t="shared" si="40"/>
        <v>0</v>
      </c>
      <c r="K86" s="89">
        <f t="shared" si="40"/>
        <v>0</v>
      </c>
      <c r="L86" s="89">
        <f t="shared" si="40"/>
        <v>0</v>
      </c>
      <c r="M86" s="89">
        <f t="shared" si="40"/>
        <v>0</v>
      </c>
      <c r="N86" s="89">
        <f t="shared" si="40"/>
        <v>0</v>
      </c>
      <c r="O86" s="89">
        <f t="shared" si="40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J87" s="89">
        <f t="shared" si="40"/>
        <v>0</v>
      </c>
      <c r="K87" s="89">
        <f t="shared" si="40"/>
        <v>0</v>
      </c>
      <c r="L87" s="89">
        <f t="shared" si="40"/>
        <v>0</v>
      </c>
      <c r="M87" s="89">
        <f t="shared" si="40"/>
        <v>0</v>
      </c>
      <c r="N87" s="89">
        <f t="shared" si="40"/>
        <v>0</v>
      </c>
      <c r="O87" s="89">
        <f t="shared" si="40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J88" s="30">
        <f t="shared" si="40"/>
        <v>8.7890034999999997</v>
      </c>
      <c r="K88" s="30">
        <f t="shared" si="40"/>
        <v>10.885383999999998</v>
      </c>
      <c r="L88" s="30">
        <f t="shared" si="40"/>
        <v>19.377292300000001</v>
      </c>
      <c r="M88" s="30">
        <f t="shared" si="40"/>
        <v>19.888042599999999</v>
      </c>
      <c r="N88" s="30">
        <f t="shared" si="40"/>
        <v>20.774628700000001</v>
      </c>
      <c r="O88" s="30">
        <f t="shared" si="40"/>
        <v>20.020401200000002</v>
      </c>
    </row>
    <row r="89" spans="1:15">
      <c r="A89" s="92">
        <v>6.9</v>
      </c>
      <c r="B89" s="88" t="s">
        <v>95</v>
      </c>
      <c r="C89" s="194">
        <f>Unchahar!C89</f>
        <v>0</v>
      </c>
      <c r="J89" s="89">
        <f t="shared" si="40"/>
        <v>0</v>
      </c>
      <c r="K89" s="89">
        <f t="shared" si="40"/>
        <v>0</v>
      </c>
      <c r="L89" s="89">
        <f t="shared" si="40"/>
        <v>0</v>
      </c>
      <c r="M89" s="89">
        <f t="shared" si="40"/>
        <v>0</v>
      </c>
      <c r="N89" s="89">
        <f t="shared" si="40"/>
        <v>0</v>
      </c>
      <c r="O89" s="89">
        <f t="shared" si="40"/>
        <v>0</v>
      </c>
    </row>
    <row r="90" spans="1:15" ht="28.5">
      <c r="A90" s="78"/>
      <c r="B90" s="79" t="s">
        <v>96</v>
      </c>
      <c r="C90" s="195">
        <f>Unchahar!C90</f>
        <v>0</v>
      </c>
      <c r="J90" s="15">
        <f>SUM(J81:J89)</f>
        <v>428.97460970000003</v>
      </c>
      <c r="K90" s="15">
        <f>SUM(K81:K89)</f>
        <v>440.43718889999997</v>
      </c>
      <c r="L90" s="15">
        <f t="shared" ref="L90:O90" si="41">SUM(L81:L89)</f>
        <v>430.10738350000003</v>
      </c>
      <c r="M90" s="15">
        <f t="shared" si="41"/>
        <v>456.78496660000002</v>
      </c>
      <c r="N90" s="15">
        <f t="shared" si="41"/>
        <v>365.16988369999996</v>
      </c>
      <c r="O90" s="15">
        <f t="shared" si="41"/>
        <v>445.09867729999996</v>
      </c>
    </row>
    <row r="91" spans="1:15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J92" s="30">
        <f t="shared" ref="J92:O96" si="42">J26*$C92</f>
        <v>2541.4476209999998</v>
      </c>
      <c r="K92" s="30">
        <f t="shared" si="42"/>
        <v>2645.1894288999997</v>
      </c>
      <c r="L92" s="30">
        <f t="shared" si="42"/>
        <v>2786.7051860000001</v>
      </c>
      <c r="M92" s="30">
        <f t="shared" si="42"/>
        <v>2843.3704643999999</v>
      </c>
      <c r="N92" s="30">
        <f t="shared" si="42"/>
        <v>2965.5645749999999</v>
      </c>
      <c r="O92" s="30">
        <f t="shared" si="42"/>
        <v>3081.7067812</v>
      </c>
    </row>
    <row r="93" spans="1:15">
      <c r="A93" s="78" t="s">
        <v>100</v>
      </c>
      <c r="B93" s="79" t="s">
        <v>101</v>
      </c>
      <c r="C93" s="193">
        <f>Unchahar!C93</f>
        <v>1</v>
      </c>
      <c r="J93" s="30">
        <f t="shared" si="42"/>
        <v>15.92693</v>
      </c>
      <c r="K93" s="30">
        <f t="shared" si="42"/>
        <v>670.79134680000004</v>
      </c>
      <c r="L93" s="30">
        <f t="shared" si="42"/>
        <v>242.53703480000001</v>
      </c>
      <c r="M93" s="30">
        <f t="shared" si="42"/>
        <v>253.70204000000001</v>
      </c>
      <c r="N93" s="30">
        <f t="shared" si="42"/>
        <v>213.6154756</v>
      </c>
      <c r="O93" s="30">
        <f t="shared" si="42"/>
        <v>140.9957244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2"/>
        <v>85.130756700000006</v>
      </c>
      <c r="K94" s="30">
        <f t="shared" si="42"/>
        <v>35.133208799999998</v>
      </c>
      <c r="L94" s="30">
        <f t="shared" si="42"/>
        <v>-15.6366654</v>
      </c>
      <c r="M94" s="30">
        <f t="shared" si="42"/>
        <v>-11.695301100000002</v>
      </c>
      <c r="N94" s="30">
        <f>N28*$C94</f>
        <v>491.77082270000005</v>
      </c>
      <c r="O94" s="30">
        <f t="shared" si="42"/>
        <v>141.76155929999999</v>
      </c>
    </row>
    <row r="95" spans="1:15">
      <c r="A95" s="78" t="s">
        <v>104</v>
      </c>
      <c r="B95" s="79" t="s">
        <v>105</v>
      </c>
      <c r="C95" s="193">
        <f>Unchahar!C95</f>
        <v>1</v>
      </c>
      <c r="J95" s="30">
        <f t="shared" si="42"/>
        <v>191.06463649999998</v>
      </c>
      <c r="K95" s="30">
        <f t="shared" si="42"/>
        <v>221.22050910000002</v>
      </c>
      <c r="L95" s="30">
        <f t="shared" si="42"/>
        <v>224.51503109999999</v>
      </c>
      <c r="M95" s="30">
        <f t="shared" si="42"/>
        <v>232.3636923</v>
      </c>
      <c r="N95" s="30">
        <f t="shared" si="42"/>
        <v>206.20631920000002</v>
      </c>
      <c r="O95" s="30">
        <f t="shared" si="42"/>
        <v>190.44393010000002</v>
      </c>
    </row>
    <row r="96" spans="1:15">
      <c r="A96" s="78" t="s">
        <v>106</v>
      </c>
      <c r="B96" s="79" t="s">
        <v>107</v>
      </c>
      <c r="C96" s="193">
        <f>Unchahar!C96</f>
        <v>1</v>
      </c>
      <c r="J96" s="30">
        <f t="shared" si="42"/>
        <v>257.16716500000001</v>
      </c>
      <c r="K96" s="30">
        <f t="shared" si="42"/>
        <v>274.76669699999997</v>
      </c>
      <c r="L96" s="30">
        <f t="shared" si="42"/>
        <v>268.64237809999997</v>
      </c>
      <c r="M96" s="30">
        <f t="shared" si="42"/>
        <v>311.10751390000001</v>
      </c>
      <c r="N96" s="30">
        <f t="shared" si="42"/>
        <v>386.68684229999997</v>
      </c>
      <c r="O96" s="30">
        <f t="shared" si="42"/>
        <v>348.65127150000001</v>
      </c>
    </row>
    <row r="97" spans="1:15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J99" s="30">
        <f t="shared" ref="J99:O103" si="43">J33*$C99</f>
        <v>4.2879399999999999</v>
      </c>
      <c r="K99" s="30">
        <f t="shared" si="43"/>
        <v>12.75614</v>
      </c>
      <c r="L99" s="30">
        <f t="shared" si="43"/>
        <v>12.98372</v>
      </c>
      <c r="M99" s="30">
        <f t="shared" si="43"/>
        <v>13.461460000000001</v>
      </c>
      <c r="N99" s="30">
        <f t="shared" si="43"/>
        <v>2.4167800000000002</v>
      </c>
      <c r="O99" s="30">
        <f t="shared" si="43"/>
        <v>7.0762200000000002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J100" s="30">
        <f t="shared" si="43"/>
        <v>219.29978350000002</v>
      </c>
      <c r="K100" s="30">
        <f t="shared" si="43"/>
        <v>213.28369839999999</v>
      </c>
      <c r="L100" s="30">
        <f t="shared" si="43"/>
        <v>211.04674100000003</v>
      </c>
      <c r="M100" s="30">
        <f t="shared" si="43"/>
        <v>295.10819720000001</v>
      </c>
      <c r="N100" s="30">
        <f t="shared" si="43"/>
        <v>64.029794500000008</v>
      </c>
      <c r="O100" s="30">
        <f t="shared" si="43"/>
        <v>155.65589649999998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J101" s="30">
        <f t="shared" si="43"/>
        <v>24.171037599999998</v>
      </c>
      <c r="K101" s="30">
        <f t="shared" si="43"/>
        <v>55.806717499999998</v>
      </c>
      <c r="L101" s="30">
        <f t="shared" si="43"/>
        <v>52.142359999999996</v>
      </c>
      <c r="M101" s="30">
        <f t="shared" si="43"/>
        <v>43.491864000000007</v>
      </c>
      <c r="N101" s="30">
        <f t="shared" si="43"/>
        <v>57.214869999999998</v>
      </c>
      <c r="O101" s="30">
        <f t="shared" si="43"/>
        <v>42.412039999999998</v>
      </c>
    </row>
    <row r="102" spans="1:15">
      <c r="A102" s="78" t="s">
        <v>115</v>
      </c>
      <c r="B102" s="79" t="s">
        <v>116</v>
      </c>
      <c r="C102" s="193">
        <f>Unchahar!C102</f>
        <v>1</v>
      </c>
      <c r="J102" s="30">
        <f t="shared" si="43"/>
        <v>37.783321600000001</v>
      </c>
      <c r="K102" s="30">
        <f t="shared" si="43"/>
        <v>41.362226200000002</v>
      </c>
      <c r="L102" s="30">
        <f t="shared" si="43"/>
        <v>38.317360000000001</v>
      </c>
      <c r="M102" s="30">
        <f t="shared" si="43"/>
        <v>46.899740700000002</v>
      </c>
      <c r="N102" s="30">
        <f t="shared" si="43"/>
        <v>45.133730399999997</v>
      </c>
      <c r="O102" s="30">
        <f t="shared" si="43"/>
        <v>58.309902300000005</v>
      </c>
    </row>
    <row r="103" spans="1:15">
      <c r="A103" s="78" t="s">
        <v>117</v>
      </c>
      <c r="B103" s="79" t="s">
        <v>118</v>
      </c>
      <c r="C103" s="193">
        <f>Unchahar!C103</f>
        <v>1</v>
      </c>
      <c r="J103" s="30">
        <f t="shared" si="43"/>
        <v>97.139629800000009</v>
      </c>
      <c r="K103" s="30">
        <f t="shared" si="43"/>
        <v>105.04016590000001</v>
      </c>
      <c r="L103" s="30">
        <f t="shared" si="43"/>
        <v>102.5494719</v>
      </c>
      <c r="M103" s="30">
        <f t="shared" si="43"/>
        <v>130.11154960000002</v>
      </c>
      <c r="N103" s="30">
        <f t="shared" si="43"/>
        <v>115.9989834</v>
      </c>
      <c r="O103" s="30">
        <f t="shared" si="43"/>
        <v>156.42983380000001</v>
      </c>
    </row>
    <row r="104" spans="1:15" ht="15">
      <c r="A104" s="78"/>
      <c r="B104" s="79" t="s">
        <v>119</v>
      </c>
      <c r="C104" s="195">
        <f>Unchahar!C104</f>
        <v>0</v>
      </c>
      <c r="J104" s="15">
        <f>SUM(J99:J103)</f>
        <v>382.68171250000006</v>
      </c>
      <c r="K104" s="15">
        <f t="shared" ref="K104:O104" si="44">SUM(K99:K103)</f>
        <v>428.24894800000004</v>
      </c>
      <c r="L104" s="15">
        <f t="shared" si="44"/>
        <v>417.03965290000002</v>
      </c>
      <c r="M104" s="15">
        <f t="shared" si="44"/>
        <v>529.07281150000006</v>
      </c>
      <c r="N104" s="15">
        <f t="shared" si="44"/>
        <v>284.79415829999999</v>
      </c>
      <c r="O104" s="15">
        <f t="shared" si="44"/>
        <v>419.88389259999997</v>
      </c>
    </row>
    <row r="105" spans="1:15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J106" s="96">
        <f t="shared" ref="J106:O109" si="45">J40*$C106</f>
        <v>113.2856286</v>
      </c>
      <c r="K106" s="96">
        <f t="shared" si="45"/>
        <v>104.06445480000001</v>
      </c>
      <c r="L106" s="96">
        <f t="shared" si="45"/>
        <v>53.118846500000004</v>
      </c>
      <c r="M106" s="96">
        <f t="shared" si="45"/>
        <v>38.605234500000002</v>
      </c>
      <c r="N106" s="96">
        <f t="shared" si="45"/>
        <v>-2.7227999999999996E-3</v>
      </c>
      <c r="O106" s="96">
        <f t="shared" si="45"/>
        <v>0</v>
      </c>
    </row>
    <row r="107" spans="1:15">
      <c r="A107" s="78">
        <v>7.4</v>
      </c>
      <c r="B107" s="79" t="s">
        <v>121</v>
      </c>
      <c r="C107" s="193">
        <f>Unchahar!C107</f>
        <v>1</v>
      </c>
      <c r="J107" s="30">
        <f t="shared" si="45"/>
        <v>0</v>
      </c>
      <c r="K107" s="30">
        <f t="shared" si="45"/>
        <v>0</v>
      </c>
      <c r="L107" s="30">
        <f t="shared" si="45"/>
        <v>0</v>
      </c>
      <c r="M107" s="30">
        <f t="shared" si="45"/>
        <v>0</v>
      </c>
      <c r="N107" s="30">
        <f t="shared" si="45"/>
        <v>0</v>
      </c>
      <c r="O107" s="30">
        <f t="shared" si="45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J108" s="96">
        <f t="shared" si="45"/>
        <v>75.70030349999999</v>
      </c>
      <c r="K108" s="96">
        <f t="shared" si="45"/>
        <v>75.04112769999999</v>
      </c>
      <c r="L108" s="96">
        <f t="shared" si="45"/>
        <v>133.5086671</v>
      </c>
      <c r="M108" s="96">
        <f t="shared" si="45"/>
        <v>80.7113844</v>
      </c>
      <c r="N108" s="96">
        <f t="shared" si="45"/>
        <v>79.639052199999995</v>
      </c>
      <c r="O108" s="96">
        <f t="shared" si="45"/>
        <v>401.48891530000003</v>
      </c>
    </row>
    <row r="109" spans="1:15">
      <c r="A109" s="94">
        <v>7.6</v>
      </c>
      <c r="B109" s="95" t="s">
        <v>123</v>
      </c>
      <c r="C109" s="196">
        <f>Unchahar!C109</f>
        <v>1</v>
      </c>
      <c r="J109" s="96">
        <f t="shared" si="45"/>
        <v>190.23286650000003</v>
      </c>
      <c r="K109" s="96">
        <f t="shared" si="45"/>
        <v>105.2551739</v>
      </c>
      <c r="L109" s="96">
        <f t="shared" si="45"/>
        <v>185.29363730000003</v>
      </c>
      <c r="M109" s="96">
        <f t="shared" si="45"/>
        <v>215.98415160000002</v>
      </c>
      <c r="N109" s="96">
        <f t="shared" si="45"/>
        <v>211.64683470000006</v>
      </c>
      <c r="O109" s="96">
        <f t="shared" si="45"/>
        <v>0</v>
      </c>
    </row>
    <row r="110" spans="1:15" ht="15">
      <c r="A110" s="81"/>
      <c r="B110" s="79" t="s">
        <v>124</v>
      </c>
      <c r="C110" s="195">
        <f>Unchahar!C110</f>
        <v>0</v>
      </c>
      <c r="J110" s="15">
        <f>J109+J108+J107+J106+J104+J96+J95+J94+J93+J92</f>
        <v>3852.6376203</v>
      </c>
      <c r="K110" s="15">
        <f t="shared" ref="K110:O110" si="46">K109+K108+K107+K106+K104+K96+K95+K94+K93+K92</f>
        <v>4559.7108950000002</v>
      </c>
      <c r="L110" s="15">
        <f t="shared" si="46"/>
        <v>4295.7237684000002</v>
      </c>
      <c r="M110" s="15">
        <f t="shared" si="46"/>
        <v>4493.2219915000005</v>
      </c>
      <c r="N110" s="15">
        <f t="shared" si="46"/>
        <v>4839.9213571999999</v>
      </c>
      <c r="O110" s="15">
        <f t="shared" si="46"/>
        <v>4724.9320743999997</v>
      </c>
    </row>
    <row r="111" spans="1:15">
      <c r="A111" s="91">
        <v>8</v>
      </c>
      <c r="B111" s="88" t="s">
        <v>125</v>
      </c>
      <c r="C111" s="194">
        <f>Unchahar!C111</f>
        <v>0</v>
      </c>
      <c r="J111" s="89">
        <f t="shared" ref="J111:O114" si="47">J45*$C111</f>
        <v>0</v>
      </c>
      <c r="K111" s="89">
        <f t="shared" si="47"/>
        <v>0</v>
      </c>
      <c r="L111" s="89">
        <f t="shared" si="47"/>
        <v>0</v>
      </c>
      <c r="M111" s="89">
        <f t="shared" si="47"/>
        <v>0</v>
      </c>
      <c r="N111" s="89">
        <f t="shared" si="47"/>
        <v>0</v>
      </c>
      <c r="O111" s="89">
        <f t="shared" si="47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J112" s="89">
        <f t="shared" si="47"/>
        <v>641.18169820000003</v>
      </c>
      <c r="K112" s="89">
        <f t="shared" si="47"/>
        <v>112.01056219999998</v>
      </c>
      <c r="L112" s="89">
        <f t="shared" si="47"/>
        <v>89.837795499999984</v>
      </c>
      <c r="M112" s="89">
        <f t="shared" si="47"/>
        <v>97.633143299999986</v>
      </c>
      <c r="N112" s="89">
        <f t="shared" si="47"/>
        <v>11.358669099999998</v>
      </c>
      <c r="O112" s="89">
        <f t="shared" si="47"/>
        <v>62.349268900000013</v>
      </c>
    </row>
    <row r="113" spans="1:15">
      <c r="A113" s="91">
        <v>10</v>
      </c>
      <c r="B113" s="88" t="s">
        <v>127</v>
      </c>
      <c r="C113" s="194">
        <f>Unchahar!C113</f>
        <v>0</v>
      </c>
      <c r="J113" s="89">
        <f t="shared" si="47"/>
        <v>0</v>
      </c>
      <c r="K113" s="89">
        <f t="shared" si="47"/>
        <v>0</v>
      </c>
      <c r="L113" s="89">
        <f t="shared" si="47"/>
        <v>0</v>
      </c>
      <c r="M113" s="89">
        <f t="shared" si="47"/>
        <v>0</v>
      </c>
      <c r="N113" s="89">
        <f t="shared" si="47"/>
        <v>0</v>
      </c>
      <c r="O113" s="89">
        <f t="shared" si="47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J114" s="30">
        <f t="shared" si="47"/>
        <v>1664.8788480926921</v>
      </c>
      <c r="K114" s="30">
        <f t="shared" si="47"/>
        <v>1682.4960616092856</v>
      </c>
      <c r="L114" s="30">
        <f t="shared" si="47"/>
        <v>1794.5522296046261</v>
      </c>
      <c r="M114" s="30">
        <f t="shared" si="47"/>
        <v>1844.6505406389854</v>
      </c>
      <c r="N114" s="30">
        <f t="shared" si="47"/>
        <v>1885.5511443186158</v>
      </c>
      <c r="O114" s="30">
        <f t="shared" si="47"/>
        <v>2147.5774389154799</v>
      </c>
    </row>
    <row r="115" spans="1:15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J116" s="30">
        <f t="shared" ref="J116:O129" si="48">J50*$C116</f>
        <v>68.357360099999994</v>
      </c>
      <c r="K116" s="30">
        <f t="shared" si="48"/>
        <v>72.251729999999995</v>
      </c>
      <c r="L116" s="30">
        <f t="shared" si="48"/>
        <v>65.818910000000002</v>
      </c>
      <c r="M116" s="30">
        <f t="shared" si="48"/>
        <v>67.077799999999996</v>
      </c>
      <c r="N116" s="30">
        <f t="shared" si="48"/>
        <v>64.810109999999995</v>
      </c>
      <c r="O116" s="30">
        <f t="shared" si="48"/>
        <v>170.62701420000002</v>
      </c>
    </row>
    <row r="117" spans="1:15">
      <c r="A117" s="78">
        <v>12.2</v>
      </c>
      <c r="B117" s="79" t="s">
        <v>131</v>
      </c>
      <c r="C117" s="193">
        <f>Unchahar!C117</f>
        <v>1</v>
      </c>
      <c r="J117" s="30">
        <f t="shared" si="48"/>
        <v>536.58322450000003</v>
      </c>
      <c r="K117" s="30">
        <f t="shared" si="48"/>
        <v>324.39936390000003</v>
      </c>
      <c r="L117" s="30">
        <f t="shared" si="48"/>
        <v>351.91832850000003</v>
      </c>
      <c r="M117" s="30">
        <f t="shared" si="48"/>
        <v>2.9739355999999999</v>
      </c>
      <c r="N117" s="30">
        <f t="shared" si="48"/>
        <v>2.6529506999999999</v>
      </c>
      <c r="O117" s="30">
        <f t="shared" si="48"/>
        <v>-0.99392170000000002</v>
      </c>
    </row>
    <row r="118" spans="1:15">
      <c r="A118" s="78">
        <v>12.3</v>
      </c>
      <c r="B118" s="79" t="s">
        <v>132</v>
      </c>
      <c r="C118" s="193">
        <f>Unchahar!C118</f>
        <v>1</v>
      </c>
      <c r="J118" s="30">
        <f t="shared" si="48"/>
        <v>19.473293200000001</v>
      </c>
      <c r="K118" s="30">
        <f t="shared" si="48"/>
        <v>16.596124</v>
      </c>
      <c r="L118" s="30">
        <f t="shared" si="48"/>
        <v>17.828198</v>
      </c>
      <c r="M118" s="30">
        <f t="shared" si="48"/>
        <v>17.917226200000002</v>
      </c>
      <c r="N118" s="30">
        <f t="shared" si="48"/>
        <v>25.245629999999998</v>
      </c>
      <c r="O118" s="30">
        <f t="shared" si="48"/>
        <v>25.209810000000004</v>
      </c>
    </row>
    <row r="119" spans="1:15">
      <c r="A119" s="78">
        <v>12.4</v>
      </c>
      <c r="B119" s="79" t="s">
        <v>133</v>
      </c>
      <c r="C119" s="193">
        <f>Unchahar!C119</f>
        <v>1</v>
      </c>
      <c r="J119" s="30">
        <f t="shared" si="48"/>
        <v>6.2294299999999998</v>
      </c>
      <c r="K119" s="30">
        <f t="shared" si="48"/>
        <v>8.3119700000000005</v>
      </c>
      <c r="L119" s="30">
        <f t="shared" si="48"/>
        <v>32.14038</v>
      </c>
      <c r="M119" s="30">
        <f t="shared" si="48"/>
        <v>15.865410000000001</v>
      </c>
      <c r="N119" s="30">
        <f t="shared" si="48"/>
        <v>13.921909999999999</v>
      </c>
      <c r="O119" s="30">
        <f t="shared" si="48"/>
        <v>30.582379999999997</v>
      </c>
    </row>
    <row r="120" spans="1:15">
      <c r="A120" s="78">
        <v>12.5</v>
      </c>
      <c r="B120" s="79" t="s">
        <v>134</v>
      </c>
      <c r="C120" s="193">
        <f>Unchahar!C120</f>
        <v>1</v>
      </c>
      <c r="J120" s="30">
        <f t="shared" si="48"/>
        <v>15.7348269</v>
      </c>
      <c r="K120" s="30">
        <f t="shared" si="48"/>
        <v>15.330392500000002</v>
      </c>
      <c r="L120" s="30">
        <f t="shared" si="48"/>
        <v>16.283850000000001</v>
      </c>
      <c r="M120" s="30">
        <f t="shared" si="48"/>
        <v>16.277660000000001</v>
      </c>
      <c r="N120" s="30">
        <f t="shared" si="48"/>
        <v>12.833619999999998</v>
      </c>
      <c r="O120" s="30">
        <f t="shared" si="48"/>
        <v>46.793627000000001</v>
      </c>
    </row>
    <row r="121" spans="1:15">
      <c r="A121" s="78">
        <v>12.6</v>
      </c>
      <c r="B121" s="79" t="s">
        <v>135</v>
      </c>
      <c r="C121" s="193">
        <f>Unchahar!C121</f>
        <v>1</v>
      </c>
      <c r="J121" s="30">
        <f t="shared" si="48"/>
        <v>23.063600000000001</v>
      </c>
      <c r="K121" s="30">
        <f t="shared" si="48"/>
        <v>24.228750000000002</v>
      </c>
      <c r="L121" s="30">
        <f t="shared" si="48"/>
        <v>30.03772</v>
      </c>
      <c r="M121" s="30">
        <f t="shared" si="48"/>
        <v>32.02243</v>
      </c>
      <c r="N121" s="30">
        <f t="shared" si="48"/>
        <v>33.264000000000003</v>
      </c>
      <c r="O121" s="30">
        <f t="shared" si="48"/>
        <v>40.349029999999999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J122" s="96">
        <f t="shared" si="48"/>
        <v>0</v>
      </c>
      <c r="K122" s="96">
        <f t="shared" si="48"/>
        <v>0</v>
      </c>
      <c r="L122" s="96">
        <f t="shared" si="48"/>
        <v>0</v>
      </c>
      <c r="M122" s="96">
        <f t="shared" si="48"/>
        <v>0</v>
      </c>
      <c r="N122" s="96">
        <f t="shared" si="48"/>
        <v>0</v>
      </c>
      <c r="O122" s="96">
        <f t="shared" si="48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J123" s="89">
        <f t="shared" si="48"/>
        <v>0</v>
      </c>
      <c r="K123" s="89">
        <f t="shared" si="48"/>
        <v>0</v>
      </c>
      <c r="L123" s="89">
        <f t="shared" si="48"/>
        <v>0</v>
      </c>
      <c r="M123" s="89">
        <f t="shared" si="48"/>
        <v>0</v>
      </c>
      <c r="N123" s="89">
        <f t="shared" si="48"/>
        <v>0</v>
      </c>
      <c r="O123" s="89">
        <f t="shared" si="48"/>
        <v>0</v>
      </c>
    </row>
    <row r="124" spans="1:15">
      <c r="A124" s="78">
        <v>12.9</v>
      </c>
      <c r="B124" s="79" t="s">
        <v>138</v>
      </c>
      <c r="C124" s="193">
        <f>Unchahar!C124</f>
        <v>1</v>
      </c>
      <c r="J124" s="30">
        <f t="shared" si="48"/>
        <v>0.49431000000000003</v>
      </c>
      <c r="K124" s="30">
        <f t="shared" si="48"/>
        <v>0.46168999999999999</v>
      </c>
      <c r="L124" s="30">
        <f t="shared" si="48"/>
        <v>0.84465999999999997</v>
      </c>
      <c r="M124" s="30">
        <f t="shared" si="48"/>
        <v>0.95772000000000002</v>
      </c>
      <c r="N124" s="30">
        <f t="shared" si="48"/>
        <v>7.6310000000000003E-2</v>
      </c>
      <c r="O124" s="30">
        <f t="shared" si="48"/>
        <v>0.13199</v>
      </c>
    </row>
    <row r="125" spans="1:15">
      <c r="A125" s="80">
        <v>12.1</v>
      </c>
      <c r="B125" s="79" t="s">
        <v>139</v>
      </c>
      <c r="C125" s="193">
        <f>Unchahar!C125</f>
        <v>1</v>
      </c>
      <c r="J125" s="30">
        <f t="shared" si="48"/>
        <v>7.5172762999999998</v>
      </c>
      <c r="K125" s="30">
        <f t="shared" si="48"/>
        <v>25.933688100000001</v>
      </c>
      <c r="L125" s="30">
        <f t="shared" si="48"/>
        <v>13.606668200000001</v>
      </c>
      <c r="M125" s="30">
        <f t="shared" si="48"/>
        <v>22.995116299999999</v>
      </c>
      <c r="N125" s="30">
        <f t="shared" si="48"/>
        <v>15.723191499999997</v>
      </c>
      <c r="O125" s="30">
        <f t="shared" si="48"/>
        <v>35.080575600000003</v>
      </c>
    </row>
    <row r="126" spans="1:15">
      <c r="A126" s="80">
        <v>12.11</v>
      </c>
      <c r="B126" s="79" t="s">
        <v>140</v>
      </c>
      <c r="C126" s="193">
        <f>Unchahar!C126</f>
        <v>1</v>
      </c>
      <c r="J126" s="30">
        <f t="shared" si="48"/>
        <v>13.294290200000002</v>
      </c>
      <c r="K126" s="30">
        <f t="shared" si="48"/>
        <v>14.776885999999994</v>
      </c>
      <c r="L126" s="30">
        <f t="shared" si="48"/>
        <v>6.9662199999999972</v>
      </c>
      <c r="M126" s="30">
        <f t="shared" si="48"/>
        <v>6.1351800000000019</v>
      </c>
      <c r="N126" s="30">
        <f t="shared" si="48"/>
        <v>8.9585399999999957</v>
      </c>
      <c r="O126" s="30">
        <f t="shared" si="48"/>
        <v>3.3295500000000016</v>
      </c>
    </row>
    <row r="127" spans="1:15">
      <c r="A127" s="80">
        <v>12.12</v>
      </c>
      <c r="B127" s="79" t="s">
        <v>141</v>
      </c>
      <c r="C127" s="193">
        <f>Unchahar!C127</f>
        <v>1</v>
      </c>
      <c r="J127" s="30">
        <f t="shared" si="48"/>
        <v>8.2258901000000009</v>
      </c>
      <c r="K127" s="30">
        <f t="shared" si="48"/>
        <v>10.077624999999999</v>
      </c>
      <c r="L127" s="30">
        <f t="shared" si="48"/>
        <v>10.643990000000001</v>
      </c>
      <c r="M127" s="30">
        <f t="shared" si="48"/>
        <v>10.601588999999999</v>
      </c>
      <c r="N127" s="30">
        <f t="shared" si="48"/>
        <v>13.068630000000001</v>
      </c>
      <c r="O127" s="30">
        <f t="shared" si="48"/>
        <v>7.2281476000000007</v>
      </c>
    </row>
    <row r="128" spans="1:15">
      <c r="A128" s="80">
        <v>12.13</v>
      </c>
      <c r="B128" s="79" t="s">
        <v>142</v>
      </c>
      <c r="C128" s="193">
        <f>Unchahar!C128</f>
        <v>1</v>
      </c>
      <c r="J128" s="30">
        <f t="shared" si="48"/>
        <v>12.279044299999999</v>
      </c>
      <c r="K128" s="30">
        <f t="shared" si="48"/>
        <v>10.7573173</v>
      </c>
      <c r="L128" s="30">
        <f t="shared" si="48"/>
        <v>11.2016145</v>
      </c>
      <c r="M128" s="30">
        <f t="shared" si="48"/>
        <v>12.506605200000001</v>
      </c>
      <c r="N128" s="30">
        <f t="shared" si="48"/>
        <v>8.2325163000000003</v>
      </c>
      <c r="O128" s="30">
        <f t="shared" si="48"/>
        <v>5.4904202</v>
      </c>
    </row>
    <row r="129" spans="1:15">
      <c r="A129" s="80">
        <v>12.14</v>
      </c>
      <c r="B129" s="79" t="s">
        <v>143</v>
      </c>
      <c r="C129" s="193">
        <f>Unchahar!C129</f>
        <v>1</v>
      </c>
      <c r="J129" s="30">
        <f t="shared" si="48"/>
        <v>78.361676799999984</v>
      </c>
      <c r="K129" s="30">
        <f t="shared" si="48"/>
        <v>102.0031054</v>
      </c>
      <c r="L129" s="30">
        <f t="shared" si="48"/>
        <v>76.041827100000006</v>
      </c>
      <c r="M129" s="30">
        <f t="shared" si="48"/>
        <v>118.39240120000001</v>
      </c>
      <c r="N129" s="30">
        <f t="shared" si="48"/>
        <v>131.78553490000002</v>
      </c>
      <c r="O129" s="30">
        <f t="shared" si="48"/>
        <v>146.61758260000002</v>
      </c>
    </row>
    <row r="130" spans="1:15" ht="15">
      <c r="A130" s="81"/>
      <c r="B130" s="79" t="s">
        <v>144</v>
      </c>
      <c r="C130" s="195">
        <f>Unchahar!C130</f>
        <v>0</v>
      </c>
      <c r="J130" s="15">
        <f>SUM(J116:J129)</f>
        <v>789.6142223999999</v>
      </c>
      <c r="K130" s="15">
        <f t="shared" ref="K130:O130" si="49">SUM(K116:K129)</f>
        <v>625.12864219999983</v>
      </c>
      <c r="L130" s="15">
        <f t="shared" si="49"/>
        <v>633.33236629999999</v>
      </c>
      <c r="M130" s="15">
        <f t="shared" si="49"/>
        <v>323.7230735</v>
      </c>
      <c r="N130" s="15">
        <f t="shared" si="49"/>
        <v>330.57294340000004</v>
      </c>
      <c r="O130" s="15">
        <f t="shared" si="49"/>
        <v>510.44620550000002</v>
      </c>
    </row>
    <row r="131" spans="1:15" ht="15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9526.1090030926916</v>
      </c>
      <c r="K131" s="15">
        <f t="shared" ref="K131:O131" si="50">K130+K114+K113+K112+K111+K90+K79+K78+K77+K76+K75+K110</f>
        <v>9550.7177145092846</v>
      </c>
      <c r="L131" s="15">
        <f t="shared" si="50"/>
        <v>9488.2676132046254</v>
      </c>
      <c r="M131" s="15">
        <f t="shared" si="50"/>
        <v>8981.3839924389868</v>
      </c>
      <c r="N131" s="15">
        <f t="shared" si="50"/>
        <v>9229.402516918617</v>
      </c>
      <c r="O131" s="15">
        <f t="shared" si="50"/>
        <v>10542.682351415478</v>
      </c>
    </row>
    <row r="132" spans="1:15">
      <c r="A132" s="81">
        <v>14</v>
      </c>
      <c r="B132" s="79" t="s">
        <v>146</v>
      </c>
      <c r="C132" s="193">
        <f>Unchahar!C132</f>
        <v>1</v>
      </c>
      <c r="J132" s="30">
        <f t="shared" ref="J132:O132" si="51">J66*$C132</f>
        <v>-14.926170800000001</v>
      </c>
      <c r="K132" s="30">
        <f t="shared" si="51"/>
        <v>-14.591888599999999</v>
      </c>
      <c r="L132" s="30">
        <f t="shared" si="51"/>
        <v>-19.0209838</v>
      </c>
      <c r="M132" s="30">
        <f t="shared" si="51"/>
        <v>-16.030895699999999</v>
      </c>
      <c r="N132" s="30">
        <f t="shared" si="51"/>
        <v>-12.400945099999999</v>
      </c>
      <c r="O132" s="30">
        <f t="shared" si="51"/>
        <v>-10.600356200000002</v>
      </c>
    </row>
    <row r="133" spans="1:15" ht="15">
      <c r="A133" s="81">
        <v>15</v>
      </c>
      <c r="B133" s="79" t="s">
        <v>147</v>
      </c>
      <c r="C133" s="195">
        <f>Unchahar!C133</f>
        <v>0</v>
      </c>
      <c r="J133" s="15">
        <f>J131+J132</f>
        <v>9511.1828322926922</v>
      </c>
      <c r="K133" s="15">
        <f t="shared" ref="K133:O133" si="52">K131+K132</f>
        <v>9536.1258259092847</v>
      </c>
      <c r="L133" s="15">
        <f t="shared" si="52"/>
        <v>9469.2466294046262</v>
      </c>
      <c r="M133" s="15">
        <f t="shared" si="52"/>
        <v>8965.353096738987</v>
      </c>
      <c r="N133" s="15">
        <f t="shared" si="52"/>
        <v>9217.0015718186169</v>
      </c>
      <c r="O133" s="15">
        <f t="shared" si="52"/>
        <v>10532.081995215478</v>
      </c>
    </row>
    <row r="134" spans="1:15">
      <c r="A134" s="91">
        <v>16</v>
      </c>
      <c r="B134" s="88" t="s">
        <v>148</v>
      </c>
      <c r="C134" s="194">
        <f>Unchahar!C134</f>
        <v>0</v>
      </c>
      <c r="J134" s="89">
        <f t="shared" ref="J134:O134" si="53">J68*$C134</f>
        <v>0</v>
      </c>
      <c r="K134" s="89">
        <f t="shared" si="53"/>
        <v>0</v>
      </c>
      <c r="L134" s="89">
        <f t="shared" si="53"/>
        <v>0</v>
      </c>
      <c r="M134" s="89">
        <f t="shared" si="53"/>
        <v>0</v>
      </c>
      <c r="N134" s="89">
        <f t="shared" si="53"/>
        <v>0</v>
      </c>
      <c r="O134" s="89">
        <f t="shared" si="53"/>
        <v>0</v>
      </c>
    </row>
    <row r="135" spans="1:15" ht="15">
      <c r="A135" s="81"/>
      <c r="B135" s="79" t="s">
        <v>149</v>
      </c>
      <c r="C135" s="197">
        <f>Unchahar!C135</f>
        <v>0</v>
      </c>
      <c r="J135" s="83">
        <f>J134+J133</f>
        <v>9511.1828322926922</v>
      </c>
      <c r="K135" s="83">
        <f t="shared" ref="K135:O136" si="54">K134+K133</f>
        <v>9536.1258259092847</v>
      </c>
      <c r="L135" s="83">
        <f t="shared" si="54"/>
        <v>9469.2466294046262</v>
      </c>
      <c r="M135" s="83">
        <f t="shared" si="54"/>
        <v>8965.353096738987</v>
      </c>
      <c r="N135" s="83">
        <f t="shared" si="54"/>
        <v>9217.0015718186169</v>
      </c>
      <c r="O135" s="83">
        <f t="shared" si="54"/>
        <v>10532.081995215478</v>
      </c>
    </row>
    <row r="136" spans="1:15" ht="15">
      <c r="A136" s="84"/>
      <c r="B136" s="84"/>
      <c r="C136" s="69">
        <f>Unchahar!C136</f>
        <v>0</v>
      </c>
      <c r="J136" s="83">
        <f>J135+J134</f>
        <v>9511.1828322926922</v>
      </c>
      <c r="K136" s="83">
        <f t="shared" si="54"/>
        <v>9536.1258259092847</v>
      </c>
      <c r="L136" s="83">
        <f t="shared" si="54"/>
        <v>9469.2466294046262</v>
      </c>
      <c r="M136" s="83">
        <f t="shared" si="54"/>
        <v>8965.353096738987</v>
      </c>
      <c r="N136" s="83">
        <f t="shared" si="54"/>
        <v>9217.0015718186169</v>
      </c>
      <c r="O136" s="83">
        <f t="shared" si="54"/>
        <v>10532.081995215478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5">J135/J7</f>
        <v>14.494335312850795</v>
      </c>
      <c r="K139" s="93">
        <f t="shared" si="55"/>
        <v>14.532346580172636</v>
      </c>
      <c r="L139" s="93">
        <f t="shared" si="55"/>
        <v>14.430427658342921</v>
      </c>
      <c r="M139" s="93">
        <f t="shared" si="55"/>
        <v>13.662531387898486</v>
      </c>
      <c r="N139" s="93">
        <f t="shared" si="55"/>
        <v>14.046024949434038</v>
      </c>
      <c r="O139" s="93">
        <f t="shared" si="55"/>
        <v>16.050109715354278</v>
      </c>
    </row>
    <row r="140" spans="1:15">
      <c r="J140" s="161"/>
      <c r="K140" s="162"/>
      <c r="L140" s="162"/>
      <c r="M140" s="162"/>
      <c r="N140" s="161">
        <f>N29/10/N7</f>
        <v>3.1424309539774459E-2</v>
      </c>
      <c r="O140" s="93"/>
    </row>
    <row r="143" spans="1:15" ht="15.75">
      <c r="A143" s="140" t="s">
        <v>160</v>
      </c>
      <c r="B143" s="141" t="s">
        <v>161</v>
      </c>
      <c r="C143" s="142">
        <v>30.9088566</v>
      </c>
      <c r="D143" s="142">
        <v>40.979026900000001</v>
      </c>
      <c r="E143" s="142">
        <v>36.9386808</v>
      </c>
      <c r="F143" s="142">
        <v>61.284334199999996</v>
      </c>
      <c r="G143" s="142">
        <v>63.867164299999999</v>
      </c>
      <c r="H143" s="142">
        <v>72.942617599999991</v>
      </c>
    </row>
    <row r="144" spans="1:15" ht="15.75">
      <c r="A144" s="140" t="s">
        <v>162</v>
      </c>
      <c r="B144" s="141" t="s">
        <v>163</v>
      </c>
      <c r="C144" s="142">
        <v>70.376499999999993</v>
      </c>
      <c r="D144" s="142">
        <v>185.09940839999999</v>
      </c>
      <c r="E144" s="142">
        <v>50.023629999999997</v>
      </c>
      <c r="F144" s="142">
        <v>2.0090699999999999</v>
      </c>
      <c r="G144" s="142">
        <v>20.395769999999999</v>
      </c>
      <c r="H144" s="142">
        <v>26.403030000000001</v>
      </c>
    </row>
    <row r="145" spans="1:8" ht="15.75">
      <c r="A145" s="140" t="s">
        <v>164</v>
      </c>
      <c r="B145" s="141" t="s">
        <v>165</v>
      </c>
      <c r="C145" s="142">
        <v>9.7509999999999999E-2</v>
      </c>
      <c r="D145" s="142">
        <v>0</v>
      </c>
      <c r="E145" s="142">
        <v>1.2942100000000001</v>
      </c>
      <c r="F145" s="142">
        <v>1.0083</v>
      </c>
      <c r="G145" s="142">
        <v>1.93102</v>
      </c>
      <c r="H145" s="142">
        <v>2.1472582999999998</v>
      </c>
    </row>
    <row r="146" spans="1:8" ht="15.75">
      <c r="A146" s="140" t="s">
        <v>166</v>
      </c>
      <c r="B146" s="141" t="s">
        <v>167</v>
      </c>
      <c r="C146" s="142">
        <v>0.31868000000000002</v>
      </c>
      <c r="D146" s="142">
        <v>0.24177000000000001</v>
      </c>
      <c r="E146" s="142">
        <v>0.79566000000000003</v>
      </c>
      <c r="F146" s="142">
        <v>2.8519829000000003</v>
      </c>
      <c r="G146" s="142">
        <v>1.2172615</v>
      </c>
      <c r="H146" s="142">
        <v>4.4811943999999997</v>
      </c>
    </row>
    <row r="147" spans="1:8" ht="15.75">
      <c r="A147" s="140" t="s">
        <v>168</v>
      </c>
      <c r="B147" s="141" t="s">
        <v>169</v>
      </c>
      <c r="C147" s="142">
        <v>28.289660099999999</v>
      </c>
      <c r="D147" s="142">
        <v>44.713432099999999</v>
      </c>
      <c r="E147" s="142">
        <v>15.963181400000002</v>
      </c>
      <c r="F147" s="142">
        <v>43.346014699999998</v>
      </c>
      <c r="G147" s="142">
        <v>40.062729400000002</v>
      </c>
      <c r="H147" s="142">
        <v>47.930123700000003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5.6458709999999996</v>
      </c>
      <c r="H148" s="142">
        <v>0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2.0554700000000001</v>
      </c>
      <c r="D151" s="142">
        <v>3.124428</v>
      </c>
      <c r="E151" s="142">
        <v>5.2480154000000008</v>
      </c>
      <c r="F151" s="142">
        <v>3.1842801000000001</v>
      </c>
      <c r="G151" s="142">
        <v>0.90290839999999994</v>
      </c>
      <c r="H151" s="142">
        <v>1.2726895999999999</v>
      </c>
    </row>
    <row r="152" spans="1:8" ht="15.75">
      <c r="A152" s="140" t="s">
        <v>178</v>
      </c>
      <c r="B152" s="141" t="s">
        <v>179</v>
      </c>
      <c r="C152" s="142">
        <v>16.691500099999985</v>
      </c>
      <c r="D152" s="142">
        <v>12.944448399999999</v>
      </c>
      <c r="E152" s="142">
        <v>15.802079500000005</v>
      </c>
      <c r="F152" s="142">
        <v>6.7174893000000253</v>
      </c>
      <c r="G152" s="142">
        <v>18.158580300000011</v>
      </c>
      <c r="H152" s="142">
        <v>17.843699000000015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" right="0.7" top="0.75" bottom="0.75" header="0.3" footer="0.3"/>
  <pageSetup scale="9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workbookViewId="0">
      <selection activeCell="L12" sqref="L12"/>
    </sheetView>
  </sheetViews>
  <sheetFormatPr defaultColWidth="8.85546875" defaultRowHeight="14.65" customHeight="1"/>
  <cols>
    <col min="1" max="1" width="9" style="62" bestFit="1" customWidth="1"/>
    <col min="2" max="2" width="33.28515625" style="62" customWidth="1"/>
    <col min="3" max="7" width="9.28515625" style="62" bestFit="1" customWidth="1"/>
    <col min="8" max="8" width="9.5703125" style="62" bestFit="1" customWidth="1"/>
    <col min="9" max="9" width="8.85546875" style="62"/>
    <col min="10" max="14" width="9.85546875" style="64" bestFit="1" customWidth="1"/>
    <col min="15" max="15" width="9.5703125" style="64" bestFit="1" customWidth="1"/>
    <col min="16" max="16384" width="8.85546875" style="62"/>
  </cols>
  <sheetData>
    <row r="1" spans="1:15" ht="14.65" customHeight="1">
      <c r="F1" s="391" t="s">
        <v>180</v>
      </c>
      <c r="G1" s="391"/>
    </row>
    <row r="2" spans="1:15" ht="14.65" customHeight="1">
      <c r="A2" s="366" t="s">
        <v>151</v>
      </c>
      <c r="B2" s="366"/>
      <c r="C2" s="366"/>
      <c r="D2" s="366"/>
      <c r="E2" s="366"/>
      <c r="F2" s="366"/>
      <c r="G2" s="366"/>
    </row>
    <row r="3" spans="1:15" ht="14.65" customHeight="1">
      <c r="A3" s="1"/>
      <c r="B3" s="1"/>
      <c r="C3" s="1"/>
      <c r="D3" s="1"/>
      <c r="E3" s="1"/>
      <c r="F3" s="1"/>
      <c r="G3" s="1"/>
    </row>
    <row r="4" spans="1:15" ht="14.65" customHeight="1">
      <c r="A4" s="1"/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4.65" customHeight="1">
      <c r="A5" s="1"/>
      <c r="B5" s="2" t="s">
        <v>155</v>
      </c>
      <c r="C5" s="367" t="s">
        <v>264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4.65" customHeight="1">
      <c r="A6" s="1"/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4.65" customHeight="1" thickBot="1">
      <c r="A7" s="1"/>
      <c r="B7" s="1"/>
      <c r="C7" s="1"/>
      <c r="D7" s="1"/>
      <c r="E7" s="1"/>
      <c r="F7" s="368" t="s">
        <v>182</v>
      </c>
      <c r="G7" s="368"/>
      <c r="J7" s="1">
        <f>C72</f>
        <v>657.39</v>
      </c>
      <c r="K7" s="1">
        <f t="shared" ref="K7:O7" si="0">D72</f>
        <v>657.39</v>
      </c>
      <c r="L7" s="1">
        <f t="shared" si="0"/>
        <v>657.39</v>
      </c>
      <c r="M7" s="1">
        <f t="shared" si="0"/>
        <v>657.39</v>
      </c>
      <c r="N7" s="1">
        <f t="shared" si="0"/>
        <v>657.39</v>
      </c>
      <c r="O7" s="1">
        <f t="shared" si="0"/>
        <v>657.39</v>
      </c>
    </row>
    <row r="8" spans="1:15" ht="14.65" customHeight="1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4.65" customHeight="1">
      <c r="A9" s="6">
        <v>1</v>
      </c>
      <c r="B9" s="7" t="s">
        <v>81</v>
      </c>
      <c r="C9" s="13">
        <v>552.26711829999999</v>
      </c>
      <c r="D9" s="13">
        <v>695.56650979999995</v>
      </c>
      <c r="E9" s="13">
        <v>471.8244115</v>
      </c>
      <c r="F9" s="13">
        <v>464.93636900000013</v>
      </c>
      <c r="G9" s="13">
        <v>436.73514569999998</v>
      </c>
      <c r="H9" s="142">
        <v>492.85269469999997</v>
      </c>
      <c r="J9" s="49">
        <f t="shared" ref="J9:O13" si="1">C9*J$7/J$72</f>
        <v>552.26711829999999</v>
      </c>
      <c r="K9" s="49">
        <f t="shared" si="1"/>
        <v>695.56650979999995</v>
      </c>
      <c r="L9" s="49">
        <f t="shared" si="1"/>
        <v>471.8244115</v>
      </c>
      <c r="M9" s="49">
        <f t="shared" si="1"/>
        <v>464.93636900000013</v>
      </c>
      <c r="N9" s="49">
        <f t="shared" si="1"/>
        <v>436.73514570000003</v>
      </c>
      <c r="O9" s="49">
        <f t="shared" si="1"/>
        <v>492.85269469999997</v>
      </c>
    </row>
    <row r="10" spans="1:15" ht="14.65" customHeight="1">
      <c r="A10" s="6">
        <v>2</v>
      </c>
      <c r="B10" s="7" t="s">
        <v>82</v>
      </c>
      <c r="C10" s="13">
        <v>1251.9122196000003</v>
      </c>
      <c r="D10" s="13">
        <v>996.10135530000002</v>
      </c>
      <c r="E10" s="13">
        <v>977.14108969999995</v>
      </c>
      <c r="F10" s="13">
        <v>682.32475409999984</v>
      </c>
      <c r="G10" s="13">
        <v>992.27633309999999</v>
      </c>
      <c r="H10" s="142">
        <v>873.90416930000004</v>
      </c>
      <c r="J10" s="49">
        <f t="shared" si="1"/>
        <v>1251.9122196000003</v>
      </c>
      <c r="K10" s="49">
        <f t="shared" si="1"/>
        <v>996.10135530000014</v>
      </c>
      <c r="L10" s="49">
        <f t="shared" si="1"/>
        <v>977.14108969999995</v>
      </c>
      <c r="M10" s="49">
        <f t="shared" si="1"/>
        <v>682.32475409999984</v>
      </c>
      <c r="N10" s="49">
        <f t="shared" si="1"/>
        <v>992.27633309999999</v>
      </c>
      <c r="O10" s="49">
        <f t="shared" si="1"/>
        <v>873.90416930000004</v>
      </c>
    </row>
    <row r="11" spans="1:15" ht="14.65" customHeight="1">
      <c r="A11" s="6">
        <v>3</v>
      </c>
      <c r="B11" s="7" t="s">
        <v>83</v>
      </c>
      <c r="C11" s="13">
        <v>154.61161000000001</v>
      </c>
      <c r="D11" s="13">
        <v>159.10383970000001</v>
      </c>
      <c r="E11" s="13">
        <v>158.481075</v>
      </c>
      <c r="F11" s="13">
        <v>158.46383</v>
      </c>
      <c r="G11" s="13">
        <v>165.16145</v>
      </c>
      <c r="H11" s="142">
        <v>151.09466</v>
      </c>
      <c r="J11" s="49">
        <f t="shared" si="1"/>
        <v>154.61161000000001</v>
      </c>
      <c r="K11" s="49">
        <f t="shared" si="1"/>
        <v>159.10383970000001</v>
      </c>
      <c r="L11" s="49">
        <f t="shared" si="1"/>
        <v>158.481075</v>
      </c>
      <c r="M11" s="49">
        <f t="shared" si="1"/>
        <v>158.46383</v>
      </c>
      <c r="N11" s="49">
        <f t="shared" si="1"/>
        <v>165.16145</v>
      </c>
      <c r="O11" s="49">
        <f t="shared" si="1"/>
        <v>151.09466</v>
      </c>
    </row>
    <row r="12" spans="1:15" ht="14.65" customHeight="1">
      <c r="A12" s="6">
        <v>4</v>
      </c>
      <c r="B12" s="7" t="s">
        <v>84</v>
      </c>
      <c r="C12" s="13">
        <v>573.11700670000005</v>
      </c>
      <c r="D12" s="13">
        <v>687.54867309999997</v>
      </c>
      <c r="E12" s="13">
        <v>731.80148020000013</v>
      </c>
      <c r="F12" s="13">
        <v>898.34773349999989</v>
      </c>
      <c r="G12" s="13">
        <v>983.70361219999995</v>
      </c>
      <c r="H12" s="142">
        <v>1065.6379277000001</v>
      </c>
      <c r="J12" s="49">
        <f t="shared" si="1"/>
        <v>573.11700670000005</v>
      </c>
      <c r="K12" s="49">
        <f t="shared" si="1"/>
        <v>687.54867309999997</v>
      </c>
      <c r="L12" s="49">
        <f t="shared" si="1"/>
        <v>731.80148020000013</v>
      </c>
      <c r="M12" s="49">
        <f t="shared" si="1"/>
        <v>898.34773349999989</v>
      </c>
      <c r="N12" s="49">
        <f t="shared" si="1"/>
        <v>983.70361219999995</v>
      </c>
      <c r="O12" s="49">
        <f t="shared" si="1"/>
        <v>1065.6379277000001</v>
      </c>
    </row>
    <row r="13" spans="1:15" ht="14.65" customHeight="1">
      <c r="A13" s="6">
        <v>5</v>
      </c>
      <c r="B13" s="7" t="s">
        <v>85</v>
      </c>
      <c r="C13" s="13">
        <v>950.24590999999998</v>
      </c>
      <c r="D13" s="45">
        <v>536.27607499999999</v>
      </c>
      <c r="E13" s="45">
        <v>549.92741999999998</v>
      </c>
      <c r="F13" s="45">
        <v>465.75788999999997</v>
      </c>
      <c r="G13" s="45">
        <v>1034.1295817</v>
      </c>
      <c r="H13" s="150">
        <v>1404.0796084999999</v>
      </c>
      <c r="J13" s="49">
        <f t="shared" si="1"/>
        <v>950.24591000000009</v>
      </c>
      <c r="K13" s="49">
        <f t="shared" si="1"/>
        <v>536.27607499999999</v>
      </c>
      <c r="L13" s="49">
        <f t="shared" si="1"/>
        <v>549.92741999999998</v>
      </c>
      <c r="M13" s="49">
        <f t="shared" si="1"/>
        <v>465.75788999999997</v>
      </c>
      <c r="N13" s="49">
        <f t="shared" si="1"/>
        <v>1034.1295817</v>
      </c>
      <c r="O13" s="49">
        <f t="shared" si="1"/>
        <v>1404.0796084999999</v>
      </c>
    </row>
    <row r="14" spans="1:15" ht="14.65" customHeight="1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4.65" customHeight="1">
      <c r="A15" s="10">
        <v>6.1</v>
      </c>
      <c r="B15" s="7" t="s">
        <v>87</v>
      </c>
      <c r="C15" s="8">
        <v>7.6134599999999999</v>
      </c>
      <c r="D15" s="8">
        <v>6.1853499999999997</v>
      </c>
      <c r="E15" s="8">
        <v>5.5549999999999997</v>
      </c>
      <c r="F15" s="8">
        <v>6.3479999999999999</v>
      </c>
      <c r="G15" s="8">
        <v>7.8129999999999997</v>
      </c>
      <c r="H15" s="142">
        <v>7.1979600000000001</v>
      </c>
      <c r="J15" s="49">
        <f t="shared" ref="J15:J23" si="2">C15*J$7/J$72</f>
        <v>7.6134599999999999</v>
      </c>
      <c r="K15" s="49">
        <f t="shared" ref="K15:K23" si="3">D15*K$7/K$72</f>
        <v>6.1853499999999997</v>
      </c>
      <c r="L15" s="49">
        <f t="shared" ref="L15:L23" si="4">E15*L$7/L$72</f>
        <v>5.5549999999999997</v>
      </c>
      <c r="M15" s="49">
        <f t="shared" ref="M15:M23" si="5">F15*M$7/M$72</f>
        <v>6.3479999999999999</v>
      </c>
      <c r="N15" s="49">
        <f t="shared" ref="N15:N23" si="6">G15*N$7/N$72</f>
        <v>7.8130000000000006</v>
      </c>
      <c r="O15" s="49">
        <f t="shared" ref="O15:O23" si="7">H15*O$7/O$72</f>
        <v>7.1979600000000001</v>
      </c>
    </row>
    <row r="16" spans="1:15" ht="14.65" customHeight="1">
      <c r="A16" s="10">
        <v>6.2</v>
      </c>
      <c r="B16" s="7" t="s">
        <v>88</v>
      </c>
      <c r="C16" s="8">
        <v>59.718670000000003</v>
      </c>
      <c r="D16" s="8">
        <v>77.558980000000005</v>
      </c>
      <c r="E16" s="8">
        <v>77.157449999999997</v>
      </c>
      <c r="F16" s="8">
        <v>91.826790000000003</v>
      </c>
      <c r="G16" s="8">
        <v>48.096253699999998</v>
      </c>
      <c r="H16" s="142">
        <v>71.127420000000001</v>
      </c>
      <c r="J16" s="49">
        <f t="shared" si="2"/>
        <v>59.718670000000003</v>
      </c>
      <c r="K16" s="49">
        <f t="shared" si="3"/>
        <v>77.558980000000005</v>
      </c>
      <c r="L16" s="49">
        <f t="shared" si="4"/>
        <v>77.157449999999997</v>
      </c>
      <c r="M16" s="49">
        <f t="shared" si="5"/>
        <v>91.826790000000003</v>
      </c>
      <c r="N16" s="49">
        <f t="shared" si="6"/>
        <v>48.096253699999998</v>
      </c>
      <c r="O16" s="49">
        <f t="shared" si="7"/>
        <v>71.127420000000001</v>
      </c>
    </row>
    <row r="17" spans="1:15" ht="14.65" customHeight="1">
      <c r="A17" s="10">
        <v>6.3</v>
      </c>
      <c r="B17" s="7" t="s">
        <v>89</v>
      </c>
      <c r="C17" s="8">
        <v>162.89113620000001</v>
      </c>
      <c r="D17" s="8">
        <v>164.57415320000001</v>
      </c>
      <c r="E17" s="8">
        <v>171.47851540000002</v>
      </c>
      <c r="F17" s="8">
        <v>155.5229521</v>
      </c>
      <c r="G17" s="8">
        <v>132.79676240000001</v>
      </c>
      <c r="H17" s="142">
        <v>127.9732223</v>
      </c>
      <c r="J17" s="49">
        <f t="shared" si="2"/>
        <v>162.89113620000001</v>
      </c>
      <c r="K17" s="49">
        <f t="shared" si="3"/>
        <v>164.57415320000001</v>
      </c>
      <c r="L17" s="49">
        <f t="shared" si="4"/>
        <v>171.47851540000002</v>
      </c>
      <c r="M17" s="49">
        <f t="shared" si="5"/>
        <v>155.5229521</v>
      </c>
      <c r="N17" s="49">
        <f t="shared" si="6"/>
        <v>132.79676240000001</v>
      </c>
      <c r="O17" s="49">
        <f t="shared" si="7"/>
        <v>127.97322229999999</v>
      </c>
    </row>
    <row r="18" spans="1:15" ht="14.65" customHeight="1">
      <c r="A18" s="10">
        <v>6.4</v>
      </c>
      <c r="B18" s="7" t="s">
        <v>90</v>
      </c>
      <c r="C18" s="8">
        <v>31.836767500000001</v>
      </c>
      <c r="D18" s="8">
        <v>25.924661400000002</v>
      </c>
      <c r="E18" s="8">
        <v>28.393766399999997</v>
      </c>
      <c r="F18" s="8">
        <v>51.194398499999998</v>
      </c>
      <c r="G18" s="8">
        <v>41.323292500000001</v>
      </c>
      <c r="H18" s="142">
        <v>38.787530600000004</v>
      </c>
      <c r="J18" s="49">
        <f t="shared" si="2"/>
        <v>31.836767500000001</v>
      </c>
      <c r="K18" s="49">
        <f t="shared" si="3"/>
        <v>25.924661400000002</v>
      </c>
      <c r="L18" s="49">
        <f t="shared" si="4"/>
        <v>28.393766399999997</v>
      </c>
      <c r="M18" s="49">
        <f t="shared" si="5"/>
        <v>51.194398499999991</v>
      </c>
      <c r="N18" s="49">
        <f t="shared" si="6"/>
        <v>41.323292500000001</v>
      </c>
      <c r="O18" s="49">
        <f t="shared" si="7"/>
        <v>38.787530600000004</v>
      </c>
    </row>
    <row r="19" spans="1:15" s="63" customFormat="1" ht="14.65" customHeight="1">
      <c r="A19" s="11">
        <v>6.5</v>
      </c>
      <c r="B19" s="12" t="s">
        <v>91</v>
      </c>
      <c r="C19" s="13">
        <v>2.0096240000000001</v>
      </c>
      <c r="D19" s="13">
        <v>3.2325900000000001</v>
      </c>
      <c r="E19" s="13">
        <v>6.4109299999999996</v>
      </c>
      <c r="F19" s="13">
        <v>5.5717499999999998</v>
      </c>
      <c r="G19" s="13">
        <v>5.0646599999999999</v>
      </c>
      <c r="H19" s="142">
        <v>33.397963900000001</v>
      </c>
      <c r="J19" s="49">
        <f t="shared" si="2"/>
        <v>2.0096240000000001</v>
      </c>
      <c r="K19" s="49">
        <f t="shared" si="3"/>
        <v>3.2325900000000001</v>
      </c>
      <c r="L19" s="49">
        <f t="shared" si="4"/>
        <v>6.4109299999999996</v>
      </c>
      <c r="M19" s="49">
        <f t="shared" si="5"/>
        <v>5.5717499999999998</v>
      </c>
      <c r="N19" s="49">
        <f t="shared" si="6"/>
        <v>5.0646599999999999</v>
      </c>
      <c r="O19" s="49">
        <f t="shared" si="7"/>
        <v>33.397963900000001</v>
      </c>
    </row>
    <row r="20" spans="1:15" ht="14.65" customHeight="1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4.65" customHeight="1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4.65" customHeight="1">
      <c r="A22" s="10">
        <v>6.8</v>
      </c>
      <c r="B22" s="7" t="s">
        <v>94</v>
      </c>
      <c r="C22" s="8">
        <v>49.886581700000001</v>
      </c>
      <c r="D22" s="8">
        <v>52.556746199999999</v>
      </c>
      <c r="E22" s="8">
        <v>57.858072999999997</v>
      </c>
      <c r="F22" s="8">
        <v>54.2019728</v>
      </c>
      <c r="G22" s="8">
        <v>58.262946500000005</v>
      </c>
      <c r="H22" s="142">
        <v>70.797130999999993</v>
      </c>
      <c r="J22" s="49">
        <f t="shared" si="2"/>
        <v>49.886581700000001</v>
      </c>
      <c r="K22" s="49">
        <f t="shared" si="3"/>
        <v>52.556746199999999</v>
      </c>
      <c r="L22" s="49">
        <f t="shared" si="4"/>
        <v>57.858072999999997</v>
      </c>
      <c r="M22" s="49">
        <f t="shared" si="5"/>
        <v>54.2019728</v>
      </c>
      <c r="N22" s="49">
        <f t="shared" si="6"/>
        <v>58.262946500000005</v>
      </c>
      <c r="O22" s="49">
        <f t="shared" si="7"/>
        <v>70.797130999999993</v>
      </c>
    </row>
    <row r="23" spans="1:15" ht="14.65" customHeight="1">
      <c r="A23" s="10">
        <v>6.9</v>
      </c>
      <c r="B23" s="7" t="s">
        <v>95</v>
      </c>
      <c r="C23" s="8">
        <v>26.2956</v>
      </c>
      <c r="D23" s="8">
        <v>28.925160000000002</v>
      </c>
      <c r="E23" s="8">
        <v>0</v>
      </c>
      <c r="F23" s="8">
        <v>28.925160000000002</v>
      </c>
      <c r="G23" s="8">
        <v>28.925000000000001</v>
      </c>
      <c r="H23" s="142">
        <v>28.925999999999998</v>
      </c>
      <c r="J23" s="49">
        <f t="shared" si="2"/>
        <v>26.2956</v>
      </c>
      <c r="K23" s="49">
        <f t="shared" si="3"/>
        <v>28.925159999999998</v>
      </c>
      <c r="L23" s="49">
        <f t="shared" si="4"/>
        <v>0</v>
      </c>
      <c r="M23" s="49">
        <f t="shared" si="5"/>
        <v>28.925159999999998</v>
      </c>
      <c r="N23" s="49">
        <f t="shared" si="6"/>
        <v>28.925000000000001</v>
      </c>
      <c r="O23" s="49">
        <f t="shared" si="7"/>
        <v>28.925999999999995</v>
      </c>
    </row>
    <row r="24" spans="1:15" ht="14.65" customHeight="1">
      <c r="A24" s="10"/>
      <c r="B24" s="7" t="s">
        <v>96</v>
      </c>
      <c r="C24" s="20">
        <v>340.25183939999999</v>
      </c>
      <c r="D24" s="20">
        <v>358.95764080000004</v>
      </c>
      <c r="E24" s="20">
        <v>346.85373479999998</v>
      </c>
      <c r="F24" s="20">
        <v>393.59102340000004</v>
      </c>
      <c r="G24" s="20">
        <v>322.28191510000005</v>
      </c>
      <c r="H24" s="146">
        <f t="shared" ref="H24" si="8">+SUM(H15:H23)</f>
        <v>378.20722779999994</v>
      </c>
      <c r="J24" s="15">
        <f t="shared" ref="J24:O24" si="9">SUM(J15:J23)</f>
        <v>340.25183939999999</v>
      </c>
      <c r="K24" s="15">
        <f t="shared" si="9"/>
        <v>358.95764080000004</v>
      </c>
      <c r="L24" s="15">
        <f t="shared" si="9"/>
        <v>346.85373479999998</v>
      </c>
      <c r="M24" s="15">
        <f t="shared" si="9"/>
        <v>393.59102340000004</v>
      </c>
      <c r="N24" s="15">
        <f t="shared" si="9"/>
        <v>322.28191510000005</v>
      </c>
      <c r="O24" s="15">
        <f t="shared" si="9"/>
        <v>378.20722779999994</v>
      </c>
    </row>
    <row r="25" spans="1:15" ht="14.65" customHeight="1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4.65" customHeight="1">
      <c r="A26" s="10" t="s">
        <v>98</v>
      </c>
      <c r="B26" s="7" t="s">
        <v>99</v>
      </c>
      <c r="C26" s="8">
        <v>1977.9912562</v>
      </c>
      <c r="D26" s="8">
        <v>2059.2614626</v>
      </c>
      <c r="E26" s="8">
        <v>2153.0388401</v>
      </c>
      <c r="F26" s="8">
        <v>2019.3557128999998</v>
      </c>
      <c r="G26" s="8">
        <v>2201.8749936000004</v>
      </c>
      <c r="H26" s="142">
        <v>2335.1815492000001</v>
      </c>
      <c r="J26" s="49">
        <f t="shared" ref="J26:O30" si="10">C26*J$5/J$71</f>
        <v>1977.9912562</v>
      </c>
      <c r="K26" s="49">
        <f t="shared" si="10"/>
        <v>2059.2614626</v>
      </c>
      <c r="L26" s="49">
        <f t="shared" si="10"/>
        <v>2153.0388401</v>
      </c>
      <c r="M26" s="49">
        <f t="shared" si="10"/>
        <v>2019.3557128999998</v>
      </c>
      <c r="N26" s="49">
        <f t="shared" si="10"/>
        <v>2201.8749936000004</v>
      </c>
      <c r="O26" s="49">
        <f t="shared" si="10"/>
        <v>2335.1815492000001</v>
      </c>
    </row>
    <row r="27" spans="1:15" ht="14.65" customHeight="1">
      <c r="A27" s="10" t="s">
        <v>100</v>
      </c>
      <c r="B27" s="7" t="s">
        <v>101</v>
      </c>
      <c r="C27" s="8">
        <v>12.15103</v>
      </c>
      <c r="D27" s="8">
        <v>526.19848780000007</v>
      </c>
      <c r="E27" s="8">
        <v>184.57095409999999</v>
      </c>
      <c r="F27" s="8">
        <v>181.56841</v>
      </c>
      <c r="G27" s="8">
        <v>158.8859732</v>
      </c>
      <c r="H27" s="142">
        <v>104.40070679999999</v>
      </c>
      <c r="J27" s="49">
        <f t="shared" si="10"/>
        <v>12.15103</v>
      </c>
      <c r="K27" s="49">
        <f t="shared" si="10"/>
        <v>526.19848780000007</v>
      </c>
      <c r="L27" s="49">
        <f t="shared" si="10"/>
        <v>184.57095409999999</v>
      </c>
      <c r="M27" s="49">
        <f t="shared" si="10"/>
        <v>181.56841</v>
      </c>
      <c r="N27" s="49">
        <f t="shared" si="10"/>
        <v>158.8859732</v>
      </c>
      <c r="O27" s="49">
        <f t="shared" si="10"/>
        <v>104.40070679999999</v>
      </c>
    </row>
    <row r="28" spans="1:15" ht="14.65" customHeight="1">
      <c r="A28" s="10" t="s">
        <v>102</v>
      </c>
      <c r="B28" s="7" t="s">
        <v>103</v>
      </c>
      <c r="C28" s="8">
        <v>62.7693935</v>
      </c>
      <c r="D28" s="8">
        <v>25.292214300000001</v>
      </c>
      <c r="E28" s="8">
        <v>-10.7864559</v>
      </c>
      <c r="F28" s="8">
        <v>-6.0670101000000001</v>
      </c>
      <c r="G28" s="8">
        <v>315.90111589999998</v>
      </c>
      <c r="H28" s="142">
        <v>86.665624499999993</v>
      </c>
      <c r="J28" s="49">
        <f t="shared" si="10"/>
        <v>62.7693935</v>
      </c>
      <c r="K28" s="49">
        <f t="shared" si="10"/>
        <v>25.292214300000001</v>
      </c>
      <c r="L28" s="49">
        <f t="shared" si="10"/>
        <v>-10.7864559</v>
      </c>
      <c r="M28" s="49">
        <f t="shared" si="10"/>
        <v>-6.0670101000000001</v>
      </c>
      <c r="N28" s="49">
        <f t="shared" si="10"/>
        <v>315.90111589999998</v>
      </c>
      <c r="O28" s="49">
        <f t="shared" si="10"/>
        <v>86.665624499999993</v>
      </c>
    </row>
    <row r="29" spans="1:15" ht="14.65" customHeight="1">
      <c r="A29" s="10" t="s">
        <v>104</v>
      </c>
      <c r="B29" s="7" t="s">
        <v>105</v>
      </c>
      <c r="C29" s="8">
        <v>149.9953587</v>
      </c>
      <c r="D29" s="8">
        <v>171.84873170000003</v>
      </c>
      <c r="E29" s="8">
        <v>173.26211010000003</v>
      </c>
      <c r="F29" s="8">
        <v>165.39437319999999</v>
      </c>
      <c r="G29" s="8">
        <v>153.20573590000001</v>
      </c>
      <c r="H29" s="142">
        <v>144.6015357</v>
      </c>
      <c r="J29" s="49">
        <f t="shared" si="10"/>
        <v>149.9953587</v>
      </c>
      <c r="K29" s="49">
        <f t="shared" si="10"/>
        <v>171.84873170000003</v>
      </c>
      <c r="L29" s="49">
        <f t="shared" si="10"/>
        <v>173.26211010000003</v>
      </c>
      <c r="M29" s="49">
        <f t="shared" si="10"/>
        <v>165.39437319999999</v>
      </c>
      <c r="N29" s="49">
        <f t="shared" si="10"/>
        <v>153.20573590000001</v>
      </c>
      <c r="O29" s="49">
        <f t="shared" si="10"/>
        <v>144.6015357</v>
      </c>
    </row>
    <row r="30" spans="1:15" ht="14.65" customHeight="1">
      <c r="A30" s="10" t="s">
        <v>106</v>
      </c>
      <c r="B30" s="7" t="s">
        <v>107</v>
      </c>
      <c r="C30" s="8">
        <v>208.6318177</v>
      </c>
      <c r="D30" s="8">
        <v>231.0118051</v>
      </c>
      <c r="E30" s="8">
        <v>205.86597839999999</v>
      </c>
      <c r="F30" s="8">
        <v>232.18998760000002</v>
      </c>
      <c r="G30" s="8">
        <v>319.57036590000001</v>
      </c>
      <c r="H30" s="142">
        <v>271.91542770000001</v>
      </c>
      <c r="J30" s="49">
        <f t="shared" si="10"/>
        <v>208.6318177</v>
      </c>
      <c r="K30" s="49">
        <f t="shared" si="10"/>
        <v>231.0118051</v>
      </c>
      <c r="L30" s="49">
        <f t="shared" si="10"/>
        <v>205.86597839999999</v>
      </c>
      <c r="M30" s="49">
        <f t="shared" si="10"/>
        <v>232.18998760000002</v>
      </c>
      <c r="N30" s="49">
        <f t="shared" si="10"/>
        <v>319.57036590000001</v>
      </c>
      <c r="O30" s="49">
        <f t="shared" si="10"/>
        <v>271.91542770000001</v>
      </c>
    </row>
    <row r="31" spans="1:15" ht="14.65" customHeight="1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4.65" customHeight="1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14.65" customHeight="1">
      <c r="A33" s="10" t="s">
        <v>109</v>
      </c>
      <c r="B33" s="7" t="s">
        <v>110</v>
      </c>
      <c r="C33" s="8">
        <v>2.2500985999999998</v>
      </c>
      <c r="D33" s="8">
        <v>5.3717576000000005</v>
      </c>
      <c r="E33" s="8">
        <v>4.7481209</v>
      </c>
      <c r="F33" s="8">
        <v>8.2419084999999992</v>
      </c>
      <c r="G33" s="8">
        <v>0</v>
      </c>
      <c r="H33" s="142">
        <v>0</v>
      </c>
      <c r="J33" s="49">
        <f t="shared" ref="J33:O37" si="11">C33*J$5/J$71</f>
        <v>2.2500985999999998</v>
      </c>
      <c r="K33" s="49">
        <f t="shared" si="11"/>
        <v>5.3717576000000005</v>
      </c>
      <c r="L33" s="49">
        <f t="shared" si="11"/>
        <v>4.7481209</v>
      </c>
      <c r="M33" s="49">
        <f t="shared" si="11"/>
        <v>8.2419084999999992</v>
      </c>
      <c r="N33" s="49">
        <f t="shared" si="11"/>
        <v>0</v>
      </c>
      <c r="O33" s="49">
        <f t="shared" si="11"/>
        <v>0</v>
      </c>
    </row>
    <row r="34" spans="1:15" ht="14.65" customHeight="1">
      <c r="A34" s="10" t="s">
        <v>111</v>
      </c>
      <c r="B34" s="7" t="s">
        <v>112</v>
      </c>
      <c r="C34" s="8">
        <v>162.36811129999998</v>
      </c>
      <c r="D34" s="8">
        <v>157.82856770000001</v>
      </c>
      <c r="E34" s="8">
        <v>180.92592930000001</v>
      </c>
      <c r="F34" s="8">
        <v>234.9286022</v>
      </c>
      <c r="G34" s="8">
        <v>108.56598399999999</v>
      </c>
      <c r="H34" s="142">
        <v>170.4074268</v>
      </c>
      <c r="J34" s="49">
        <f t="shared" si="11"/>
        <v>162.36811129999998</v>
      </c>
      <c r="K34" s="49">
        <f t="shared" si="11"/>
        <v>157.82856770000001</v>
      </c>
      <c r="L34" s="49">
        <f t="shared" si="11"/>
        <v>180.92592930000001</v>
      </c>
      <c r="M34" s="49">
        <f t="shared" si="11"/>
        <v>234.9286022</v>
      </c>
      <c r="N34" s="49">
        <f t="shared" si="11"/>
        <v>108.56598399999999</v>
      </c>
      <c r="O34" s="49">
        <f t="shared" si="11"/>
        <v>170.4074268</v>
      </c>
    </row>
    <row r="35" spans="1:15" ht="14.65" customHeight="1">
      <c r="A35" s="10" t="s">
        <v>113</v>
      </c>
      <c r="B35" s="7" t="s">
        <v>114</v>
      </c>
      <c r="C35" s="8">
        <v>13.44272</v>
      </c>
      <c r="D35" s="8">
        <v>41.02176</v>
      </c>
      <c r="E35" s="8">
        <v>37.167400000000001</v>
      </c>
      <c r="F35" s="8">
        <v>33.546289999999999</v>
      </c>
      <c r="G35" s="8">
        <v>40.507249999999999</v>
      </c>
      <c r="H35" s="142">
        <v>32.624989999999997</v>
      </c>
      <c r="J35" s="49">
        <f t="shared" si="11"/>
        <v>13.44272</v>
      </c>
      <c r="K35" s="49">
        <f t="shared" si="11"/>
        <v>41.02176</v>
      </c>
      <c r="L35" s="49">
        <f t="shared" si="11"/>
        <v>37.167400000000001</v>
      </c>
      <c r="M35" s="49">
        <f t="shared" si="11"/>
        <v>33.546289999999999</v>
      </c>
      <c r="N35" s="49">
        <f t="shared" si="11"/>
        <v>40.507249999999999</v>
      </c>
      <c r="O35" s="49">
        <f t="shared" si="11"/>
        <v>32.624989999999997</v>
      </c>
    </row>
    <row r="36" spans="1:15" ht="14.65" customHeight="1">
      <c r="A36" s="10" t="s">
        <v>115</v>
      </c>
      <c r="B36" s="7" t="s">
        <v>116</v>
      </c>
      <c r="C36" s="8">
        <v>0.1116</v>
      </c>
      <c r="D36" s="8">
        <v>0.35785</v>
      </c>
      <c r="E36" s="8">
        <v>0.21840000000000001</v>
      </c>
      <c r="F36" s="8">
        <v>0.39927000000000001</v>
      </c>
      <c r="G36" s="8">
        <v>0</v>
      </c>
      <c r="H36" s="142">
        <v>0.37620999999999999</v>
      </c>
      <c r="J36" s="49">
        <f t="shared" si="11"/>
        <v>0.1116</v>
      </c>
      <c r="K36" s="49">
        <f t="shared" si="11"/>
        <v>0.35785</v>
      </c>
      <c r="L36" s="49">
        <f t="shared" si="11"/>
        <v>0.21840000000000001</v>
      </c>
      <c r="M36" s="49">
        <f t="shared" si="11"/>
        <v>0.39927000000000001</v>
      </c>
      <c r="N36" s="49">
        <f t="shared" si="11"/>
        <v>0</v>
      </c>
      <c r="O36" s="49">
        <f t="shared" si="11"/>
        <v>0.37620999999999999</v>
      </c>
    </row>
    <row r="37" spans="1:15" ht="14.65" customHeight="1">
      <c r="A37" s="10" t="s">
        <v>117</v>
      </c>
      <c r="B37" s="7" t="s">
        <v>118</v>
      </c>
      <c r="C37" s="8">
        <v>41.289859900000003</v>
      </c>
      <c r="D37" s="8">
        <v>45.839687400000003</v>
      </c>
      <c r="E37" s="8">
        <v>39.932321000000002</v>
      </c>
      <c r="F37" s="8">
        <v>45.235051200000001</v>
      </c>
      <c r="G37" s="8">
        <v>80.533319599999999</v>
      </c>
      <c r="H37" s="142">
        <v>40.006678100000002</v>
      </c>
      <c r="J37" s="49">
        <f t="shared" si="11"/>
        <v>41.289859900000003</v>
      </c>
      <c r="K37" s="49">
        <f t="shared" si="11"/>
        <v>45.839687400000003</v>
      </c>
      <c r="L37" s="49">
        <f t="shared" si="11"/>
        <v>39.932321000000002</v>
      </c>
      <c r="M37" s="49">
        <f t="shared" si="11"/>
        <v>45.235051200000001</v>
      </c>
      <c r="N37" s="49">
        <f t="shared" si="11"/>
        <v>80.533319599999999</v>
      </c>
      <c r="O37" s="49">
        <f t="shared" si="11"/>
        <v>40.006678100000002</v>
      </c>
    </row>
    <row r="38" spans="1:15" ht="14.65" customHeight="1">
      <c r="A38" s="10"/>
      <c r="B38" s="7" t="s">
        <v>119</v>
      </c>
      <c r="C38" s="8">
        <v>219.46238980000001</v>
      </c>
      <c r="D38" s="8">
        <v>250.41962270000002</v>
      </c>
      <c r="E38" s="8">
        <v>262.99217120000003</v>
      </c>
      <c r="F38" s="8">
        <v>322.35112190000001</v>
      </c>
      <c r="G38" s="8">
        <v>229.60655359999998</v>
      </c>
      <c r="H38" s="142">
        <f t="shared" ref="H38" si="12">H33+H34+H35+H36+H37</f>
        <v>243.41530489999997</v>
      </c>
      <c r="J38" s="103">
        <f>SUM(J33:J37)</f>
        <v>219.46238980000001</v>
      </c>
      <c r="K38" s="103">
        <f>SUM(K33:K37)</f>
        <v>250.41962270000002</v>
      </c>
      <c r="L38" s="103">
        <f t="shared" ref="L38:O38" si="13">SUM(L33:L37)</f>
        <v>262.99217120000003</v>
      </c>
      <c r="M38" s="103">
        <f t="shared" si="13"/>
        <v>322.35112190000001</v>
      </c>
      <c r="N38" s="103">
        <f t="shared" si="13"/>
        <v>229.60655359999998</v>
      </c>
      <c r="O38" s="103">
        <f t="shared" si="13"/>
        <v>243.41530489999997</v>
      </c>
    </row>
    <row r="39" spans="1:15" ht="14.65" customHeight="1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4.65" customHeight="1">
      <c r="A40" s="10">
        <v>7.3</v>
      </c>
      <c r="B40" s="7" t="s">
        <v>120</v>
      </c>
      <c r="C40" s="8">
        <v>89.423992799999994</v>
      </c>
      <c r="D40" s="8">
        <v>70.365526000000003</v>
      </c>
      <c r="E40" s="8">
        <v>29.237381899999999</v>
      </c>
      <c r="F40" s="8">
        <v>21.063161699999998</v>
      </c>
      <c r="G40" s="8">
        <v>-9.9999999999999995E-8</v>
      </c>
      <c r="H40" s="142">
        <v>0</v>
      </c>
      <c r="J40" s="49">
        <f t="shared" ref="J40:O43" si="14">C40*J$5/J$71</f>
        <v>89.423992799999994</v>
      </c>
      <c r="K40" s="49">
        <f t="shared" si="14"/>
        <v>70.365526000000003</v>
      </c>
      <c r="L40" s="49">
        <f t="shared" si="14"/>
        <v>29.237381899999999</v>
      </c>
      <c r="M40" s="49">
        <f t="shared" si="14"/>
        <v>21.063161699999998</v>
      </c>
      <c r="N40" s="49">
        <f t="shared" si="14"/>
        <v>-9.9999999999999995E-8</v>
      </c>
      <c r="O40" s="49">
        <f t="shared" si="14"/>
        <v>0</v>
      </c>
    </row>
    <row r="41" spans="1:15" ht="14.65" customHeight="1">
      <c r="A41" s="10">
        <v>7.4</v>
      </c>
      <c r="B41" s="16" t="s">
        <v>121</v>
      </c>
      <c r="C41" s="8">
        <v>0</v>
      </c>
      <c r="D41" s="8">
        <v>0</v>
      </c>
      <c r="E41" s="8">
        <v>25.377606400000001</v>
      </c>
      <c r="F41" s="8">
        <v>0</v>
      </c>
      <c r="G41" s="8">
        <v>0</v>
      </c>
      <c r="H41" s="142">
        <v>0</v>
      </c>
      <c r="J41" s="49">
        <f t="shared" si="14"/>
        <v>0</v>
      </c>
      <c r="K41" s="49">
        <f t="shared" si="14"/>
        <v>0</v>
      </c>
      <c r="L41" s="49">
        <f t="shared" si="14"/>
        <v>25.377606400000001</v>
      </c>
      <c r="M41" s="49">
        <f t="shared" si="14"/>
        <v>0</v>
      </c>
      <c r="N41" s="49">
        <f t="shared" si="14"/>
        <v>0</v>
      </c>
      <c r="O41" s="49">
        <f t="shared" si="14"/>
        <v>0</v>
      </c>
    </row>
    <row r="42" spans="1:15" ht="14.65" customHeight="1">
      <c r="A42" s="10">
        <v>7.5</v>
      </c>
      <c r="B42" s="16" t="s">
        <v>122</v>
      </c>
      <c r="C42" s="8">
        <v>43.679020000000001</v>
      </c>
      <c r="D42" s="8">
        <v>44.727700999999996</v>
      </c>
      <c r="E42" s="8">
        <v>78.929901900000004</v>
      </c>
      <c r="F42" s="8">
        <v>48.401367800000003</v>
      </c>
      <c r="G42" s="8">
        <v>48.399985999999998</v>
      </c>
      <c r="H42" s="375">
        <v>370.79954320000002</v>
      </c>
      <c r="J42" s="49">
        <f t="shared" si="14"/>
        <v>43.679020000000001</v>
      </c>
      <c r="K42" s="49">
        <f t="shared" si="14"/>
        <v>44.727700999999996</v>
      </c>
      <c r="L42" s="49">
        <f t="shared" si="14"/>
        <v>78.929901900000004</v>
      </c>
      <c r="M42" s="49">
        <f t="shared" si="14"/>
        <v>48.401367800000003</v>
      </c>
      <c r="N42" s="49">
        <f t="shared" si="14"/>
        <v>48.399985999999998</v>
      </c>
      <c r="O42" s="49">
        <f t="shared" si="14"/>
        <v>370.79954320000002</v>
      </c>
    </row>
    <row r="43" spans="1:15" ht="14.65" customHeight="1">
      <c r="A43" s="10">
        <v>7.6</v>
      </c>
      <c r="B43" s="16" t="s">
        <v>123</v>
      </c>
      <c r="C43" s="8">
        <v>189.37226629999998</v>
      </c>
      <c r="D43" s="8">
        <v>104.40372310000001</v>
      </c>
      <c r="E43" s="8">
        <v>181.84910660000003</v>
      </c>
      <c r="F43" s="8">
        <v>190.54337000000001</v>
      </c>
      <c r="G43" s="8">
        <v>190.07537810000002</v>
      </c>
      <c r="H43" s="376"/>
      <c r="J43" s="49">
        <f t="shared" si="14"/>
        <v>189.37226629999998</v>
      </c>
      <c r="K43" s="49">
        <f t="shared" si="14"/>
        <v>104.40372310000001</v>
      </c>
      <c r="L43" s="49">
        <f t="shared" si="14"/>
        <v>181.84910660000003</v>
      </c>
      <c r="M43" s="49">
        <f t="shared" si="14"/>
        <v>190.54337000000001</v>
      </c>
      <c r="N43" s="49">
        <f t="shared" si="14"/>
        <v>190.07537810000002</v>
      </c>
      <c r="O43" s="49">
        <f t="shared" si="14"/>
        <v>0</v>
      </c>
    </row>
    <row r="44" spans="1:15" ht="14.65" customHeight="1">
      <c r="A44" s="6"/>
      <c r="B44" s="16" t="s">
        <v>124</v>
      </c>
      <c r="C44" s="20">
        <v>2953.476525</v>
      </c>
      <c r="D44" s="20">
        <v>3483.5292743000005</v>
      </c>
      <c r="E44" s="20">
        <v>3284.3375948000003</v>
      </c>
      <c r="F44" s="20">
        <v>3174.8004949999995</v>
      </c>
      <c r="G44" s="20">
        <v>3617.5201021000012</v>
      </c>
      <c r="H44" s="146">
        <f t="shared" ref="H44" si="15">H26+H38+H40+H41+H42+H43+H27+H28+H29+H30</f>
        <v>3556.9796919999999</v>
      </c>
      <c r="J44" s="15">
        <f t="shared" ref="J44:O44" si="16">J43+J42+J41+J40+J38+J30+J29+J28+J27+J26</f>
        <v>2953.476525</v>
      </c>
      <c r="K44" s="15">
        <f t="shared" si="16"/>
        <v>3483.5292743</v>
      </c>
      <c r="L44" s="15">
        <f t="shared" si="16"/>
        <v>3284.3375948000003</v>
      </c>
      <c r="M44" s="15">
        <f t="shared" si="16"/>
        <v>3174.800495</v>
      </c>
      <c r="N44" s="15">
        <f t="shared" si="16"/>
        <v>3617.5201021000003</v>
      </c>
      <c r="O44" s="15">
        <f t="shared" si="16"/>
        <v>3556.9796919999999</v>
      </c>
    </row>
    <row r="45" spans="1:15" ht="14.65" customHeight="1">
      <c r="A45" s="6">
        <v>8</v>
      </c>
      <c r="B45" s="7" t="s">
        <v>125</v>
      </c>
      <c r="C45" s="8">
        <v>7.3997900000000005E-2</v>
      </c>
      <c r="D45" s="8">
        <v>0</v>
      </c>
      <c r="E45" s="8">
        <v>-9.9109000000000003E-2</v>
      </c>
      <c r="F45" s="8">
        <v>6.4084600000000005E-2</v>
      </c>
      <c r="G45" s="8">
        <v>0</v>
      </c>
      <c r="H45" s="142">
        <v>0</v>
      </c>
      <c r="J45" s="49">
        <f t="shared" ref="J45:O48" si="17">C45*J$7/J$72</f>
        <v>7.3997900000000005E-2</v>
      </c>
      <c r="K45" s="49">
        <f t="shared" si="17"/>
        <v>0</v>
      </c>
      <c r="L45" s="49">
        <f t="shared" si="17"/>
        <v>-9.9109000000000003E-2</v>
      </c>
      <c r="M45" s="49">
        <f t="shared" si="17"/>
        <v>6.4084600000000005E-2</v>
      </c>
      <c r="N45" s="49">
        <f t="shared" si="17"/>
        <v>0</v>
      </c>
      <c r="O45" s="49">
        <f t="shared" si="17"/>
        <v>0</v>
      </c>
    </row>
    <row r="46" spans="1:15" ht="14.65" customHeight="1">
      <c r="A46" s="6">
        <v>9</v>
      </c>
      <c r="B46" s="7" t="s">
        <v>126</v>
      </c>
      <c r="C46" s="8">
        <v>130.67239499999999</v>
      </c>
      <c r="D46" s="8">
        <v>39.796042</v>
      </c>
      <c r="E46" s="8">
        <v>31.657050000000002</v>
      </c>
      <c r="F46" s="8">
        <v>21.2253413</v>
      </c>
      <c r="G46" s="8">
        <v>49.702578099999997</v>
      </c>
      <c r="H46" s="142">
        <v>1.2236488000000001</v>
      </c>
      <c r="J46" s="49">
        <f t="shared" si="17"/>
        <v>130.67239499999999</v>
      </c>
      <c r="K46" s="49">
        <f t="shared" si="17"/>
        <v>39.796042</v>
      </c>
      <c r="L46" s="49">
        <f t="shared" si="17"/>
        <v>31.657049999999998</v>
      </c>
      <c r="M46" s="49">
        <f t="shared" si="17"/>
        <v>21.2253413</v>
      </c>
      <c r="N46" s="49">
        <f t="shared" si="17"/>
        <v>49.702578099999997</v>
      </c>
      <c r="O46" s="49">
        <f t="shared" si="17"/>
        <v>1.2236488000000001</v>
      </c>
    </row>
    <row r="47" spans="1:15" ht="14.65" customHeight="1">
      <c r="A47" s="6">
        <v>10</v>
      </c>
      <c r="B47" s="7" t="s">
        <v>127</v>
      </c>
      <c r="C47" s="8">
        <v>0</v>
      </c>
      <c r="D47" s="8">
        <v>0</v>
      </c>
      <c r="E47" s="8">
        <v>0</v>
      </c>
      <c r="F47" s="8">
        <v>-640.87148999999999</v>
      </c>
      <c r="G47" s="8">
        <v>0</v>
      </c>
      <c r="H47" s="142">
        <v>0</v>
      </c>
      <c r="J47" s="49">
        <f t="shared" si="17"/>
        <v>0</v>
      </c>
      <c r="K47" s="49">
        <f t="shared" si="17"/>
        <v>0</v>
      </c>
      <c r="L47" s="49">
        <f t="shared" si="17"/>
        <v>0</v>
      </c>
      <c r="M47" s="49">
        <f t="shared" si="17"/>
        <v>-640.87148999999999</v>
      </c>
      <c r="N47" s="49">
        <f t="shared" si="17"/>
        <v>0</v>
      </c>
      <c r="O47" s="49">
        <f t="shared" si="17"/>
        <v>0</v>
      </c>
    </row>
    <row r="48" spans="1:15" ht="14.65" customHeight="1">
      <c r="A48" s="6">
        <v>11</v>
      </c>
      <c r="B48" s="7" t="s">
        <v>128</v>
      </c>
      <c r="C48" s="8">
        <f>'CC Expenses'!I58</f>
        <v>1666.8620213086849</v>
      </c>
      <c r="D48" s="8">
        <f>'CC Expenses'!J58</f>
        <v>1682.4960616092856</v>
      </c>
      <c r="E48" s="8">
        <f>'CC Expenses'!K58</f>
        <v>1796.7536375634447</v>
      </c>
      <c r="F48" s="8">
        <f>'CC Expenses'!L58</f>
        <v>1849.5790905266995</v>
      </c>
      <c r="G48" s="8">
        <f>'CC Expenses'!M58</f>
        <v>1885.5511443186156</v>
      </c>
      <c r="H48" s="142">
        <f>2179.1190575*RAT</f>
        <v>2150.1367740352503</v>
      </c>
      <c r="J48" s="49">
        <f t="shared" si="17"/>
        <v>1666.8620213086849</v>
      </c>
      <c r="K48" s="49">
        <f t="shared" si="17"/>
        <v>1682.4960616092856</v>
      </c>
      <c r="L48" s="49">
        <f t="shared" si="17"/>
        <v>1796.753637563445</v>
      </c>
      <c r="M48" s="49">
        <f t="shared" si="17"/>
        <v>1849.5790905266995</v>
      </c>
      <c r="N48" s="49">
        <f t="shared" si="17"/>
        <v>1885.5511443186156</v>
      </c>
      <c r="O48" s="49">
        <f t="shared" si="17"/>
        <v>2150.1367740352503</v>
      </c>
    </row>
    <row r="49" spans="1:15" ht="14.65" customHeight="1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4.65" customHeight="1">
      <c r="A50" s="10">
        <v>12.1</v>
      </c>
      <c r="B50" s="7" t="s">
        <v>130</v>
      </c>
      <c r="C50" s="8">
        <v>38.119959999999999</v>
      </c>
      <c r="D50" s="8">
        <v>33.395859999999999</v>
      </c>
      <c r="E50" s="8">
        <v>36.193219999999997</v>
      </c>
      <c r="F50" s="8">
        <v>45.43835</v>
      </c>
      <c r="G50" s="8">
        <v>35.114980000000003</v>
      </c>
      <c r="H50" s="142">
        <v>132.93427489999999</v>
      </c>
      <c r="J50" s="49">
        <f t="shared" ref="J50:J63" si="18">C50*J$7/J$72</f>
        <v>38.119959999999999</v>
      </c>
      <c r="K50" s="49">
        <f t="shared" ref="K50:K63" si="19">D50*K$7/K$72</f>
        <v>33.395859999999999</v>
      </c>
      <c r="L50" s="49">
        <f t="shared" ref="L50:L63" si="20">E50*L$7/L$72</f>
        <v>36.193219999999997</v>
      </c>
      <c r="M50" s="49">
        <f t="shared" ref="M50:M63" si="21">F50*M$7/M$72</f>
        <v>45.43835</v>
      </c>
      <c r="N50" s="49">
        <f t="shared" ref="N50:N63" si="22">G50*N$7/N$72</f>
        <v>35.114980000000003</v>
      </c>
      <c r="O50" s="49">
        <f t="shared" ref="O50:O63" si="23">H50*O$7/O$72</f>
        <v>132.93427489999999</v>
      </c>
    </row>
    <row r="51" spans="1:15" ht="14.65" customHeight="1">
      <c r="A51" s="10">
        <v>12.2</v>
      </c>
      <c r="B51" s="7" t="s">
        <v>131</v>
      </c>
      <c r="C51" s="8">
        <v>644.17165</v>
      </c>
      <c r="D51" s="8">
        <v>321.77604000000002</v>
      </c>
      <c r="E51" s="8">
        <v>323.95710000000003</v>
      </c>
      <c r="F51" s="8">
        <v>0.1342285</v>
      </c>
      <c r="G51" s="8">
        <v>2.0911714999999997</v>
      </c>
      <c r="H51" s="142">
        <v>0.1724</v>
      </c>
      <c r="J51" s="49">
        <f t="shared" si="18"/>
        <v>644.17165</v>
      </c>
      <c r="K51" s="49">
        <f t="shared" si="19"/>
        <v>321.77604000000002</v>
      </c>
      <c r="L51" s="49">
        <f t="shared" si="20"/>
        <v>323.95710000000003</v>
      </c>
      <c r="M51" s="49">
        <f t="shared" si="21"/>
        <v>0.1342285</v>
      </c>
      <c r="N51" s="49">
        <f t="shared" si="22"/>
        <v>2.0911714999999997</v>
      </c>
      <c r="O51" s="49">
        <f t="shared" si="23"/>
        <v>0.1724</v>
      </c>
    </row>
    <row r="52" spans="1:15" ht="14.65" customHeight="1">
      <c r="A52" s="10">
        <v>12.3</v>
      </c>
      <c r="B52" s="7" t="s">
        <v>132</v>
      </c>
      <c r="C52" s="8">
        <v>17.300715299999997</v>
      </c>
      <c r="D52" s="8">
        <v>14.327243899999999</v>
      </c>
      <c r="E52" s="8">
        <v>21.970839999999999</v>
      </c>
      <c r="F52" s="8">
        <v>17.496980000000001</v>
      </c>
      <c r="G52" s="8">
        <v>15.681190000000001</v>
      </c>
      <c r="H52" s="142">
        <v>17.437855899999999</v>
      </c>
      <c r="J52" s="49">
        <f t="shared" si="18"/>
        <v>17.300715299999997</v>
      </c>
      <c r="K52" s="49">
        <f t="shared" si="19"/>
        <v>14.327243899999999</v>
      </c>
      <c r="L52" s="49">
        <f t="shared" si="20"/>
        <v>21.970839999999999</v>
      </c>
      <c r="M52" s="49">
        <f t="shared" si="21"/>
        <v>17.496980000000001</v>
      </c>
      <c r="N52" s="49">
        <f t="shared" si="22"/>
        <v>15.681190000000001</v>
      </c>
      <c r="O52" s="49">
        <f t="shared" si="23"/>
        <v>17.437855899999999</v>
      </c>
    </row>
    <row r="53" spans="1:15" ht="14.65" customHeight="1">
      <c r="A53" s="10">
        <v>12.4</v>
      </c>
      <c r="B53" s="7" t="s">
        <v>133</v>
      </c>
      <c r="C53" s="8">
        <v>2.0010599999999998</v>
      </c>
      <c r="D53" s="8">
        <v>32.716232999999995</v>
      </c>
      <c r="E53" s="8">
        <v>19.940300000000001</v>
      </c>
      <c r="F53" s="8">
        <v>24.32414</v>
      </c>
      <c r="G53" s="8">
        <v>14.36239</v>
      </c>
      <c r="H53" s="142">
        <v>9.7058700000000009</v>
      </c>
      <c r="J53" s="49">
        <f t="shared" si="18"/>
        <v>2.0010599999999998</v>
      </c>
      <c r="K53" s="49">
        <f t="shared" si="19"/>
        <v>32.716232999999995</v>
      </c>
      <c r="L53" s="49">
        <f t="shared" si="20"/>
        <v>19.940300000000001</v>
      </c>
      <c r="M53" s="49">
        <f t="shared" si="21"/>
        <v>24.32414</v>
      </c>
      <c r="N53" s="49">
        <f t="shared" si="22"/>
        <v>14.362389999999998</v>
      </c>
      <c r="O53" s="49">
        <f t="shared" si="23"/>
        <v>9.7058700000000009</v>
      </c>
    </row>
    <row r="54" spans="1:15" ht="14.65" customHeight="1">
      <c r="A54" s="10">
        <v>12.5</v>
      </c>
      <c r="B54" s="7" t="s">
        <v>134</v>
      </c>
      <c r="C54" s="8">
        <v>37.0978031</v>
      </c>
      <c r="D54" s="8">
        <v>39.524784500000003</v>
      </c>
      <c r="E54" s="8">
        <v>44.210223899999995</v>
      </c>
      <c r="F54" s="8">
        <v>32.197648600000001</v>
      </c>
      <c r="G54" s="8">
        <v>33.712520099999999</v>
      </c>
      <c r="H54" s="142">
        <v>61.248430599999999</v>
      </c>
      <c r="J54" s="49">
        <f t="shared" si="18"/>
        <v>37.0978031</v>
      </c>
      <c r="K54" s="49">
        <f t="shared" si="19"/>
        <v>39.524784500000003</v>
      </c>
      <c r="L54" s="49">
        <f t="shared" si="20"/>
        <v>44.210223899999995</v>
      </c>
      <c r="M54" s="49">
        <f t="shared" si="21"/>
        <v>32.197648600000001</v>
      </c>
      <c r="N54" s="49">
        <f t="shared" si="22"/>
        <v>33.712520099999999</v>
      </c>
      <c r="O54" s="49">
        <f t="shared" si="23"/>
        <v>61.248430599999999</v>
      </c>
    </row>
    <row r="55" spans="1:15" ht="14.65" customHeight="1">
      <c r="A55" s="10">
        <v>12.6</v>
      </c>
      <c r="B55" s="7" t="s">
        <v>135</v>
      </c>
      <c r="C55" s="8">
        <v>17.64406</v>
      </c>
      <c r="D55" s="8">
        <v>20.8262</v>
      </c>
      <c r="E55" s="8">
        <v>25.241779999999999</v>
      </c>
      <c r="F55" s="8">
        <v>-17.063880000000001</v>
      </c>
      <c r="G55" s="8">
        <v>9.10215</v>
      </c>
      <c r="H55" s="142">
        <v>9.7639454999999984</v>
      </c>
      <c r="J55" s="49">
        <f t="shared" si="18"/>
        <v>17.64406</v>
      </c>
      <c r="K55" s="49">
        <f t="shared" si="19"/>
        <v>20.8262</v>
      </c>
      <c r="L55" s="49">
        <f t="shared" si="20"/>
        <v>25.241779999999999</v>
      </c>
      <c r="M55" s="49">
        <f t="shared" si="21"/>
        <v>-17.063880000000001</v>
      </c>
      <c r="N55" s="49">
        <f t="shared" si="22"/>
        <v>9.10215</v>
      </c>
      <c r="O55" s="49">
        <f t="shared" si="23"/>
        <v>9.7639454999999984</v>
      </c>
    </row>
    <row r="56" spans="1:15" ht="14.65" customHeight="1">
      <c r="A56" s="10">
        <v>12.7</v>
      </c>
      <c r="B56" s="7" t="s">
        <v>136</v>
      </c>
      <c r="C56" s="8">
        <v>87.235134099999996</v>
      </c>
      <c r="D56" s="8">
        <v>116.6408685</v>
      </c>
      <c r="E56" s="8">
        <v>158.3936765</v>
      </c>
      <c r="F56" s="8">
        <v>532.39134129999991</v>
      </c>
      <c r="G56" s="8">
        <v>282.01329729999998</v>
      </c>
      <c r="H56" s="142">
        <v>128.41906929999999</v>
      </c>
      <c r="J56" s="49">
        <f t="shared" si="18"/>
        <v>87.235134099999996</v>
      </c>
      <c r="K56" s="49">
        <f t="shared" si="19"/>
        <v>116.6408685</v>
      </c>
      <c r="L56" s="49">
        <f t="shared" si="20"/>
        <v>158.3936765</v>
      </c>
      <c r="M56" s="49">
        <f t="shared" si="21"/>
        <v>532.39134129999991</v>
      </c>
      <c r="N56" s="49">
        <f t="shared" si="22"/>
        <v>282.01329729999998</v>
      </c>
      <c r="O56" s="49">
        <f t="shared" si="23"/>
        <v>128.41906929999999</v>
      </c>
    </row>
    <row r="57" spans="1:15" ht="14.65" customHeight="1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142">
        <v>0</v>
      </c>
      <c r="J57" s="49">
        <f t="shared" si="18"/>
        <v>0</v>
      </c>
      <c r="K57" s="49">
        <f t="shared" si="19"/>
        <v>0</v>
      </c>
      <c r="L57" s="49">
        <f t="shared" si="20"/>
        <v>0</v>
      </c>
      <c r="M57" s="49">
        <f t="shared" si="21"/>
        <v>0</v>
      </c>
      <c r="N57" s="49">
        <f t="shared" si="22"/>
        <v>0</v>
      </c>
      <c r="O57" s="49">
        <f t="shared" si="23"/>
        <v>0</v>
      </c>
    </row>
    <row r="58" spans="1:15" ht="14.65" customHeight="1">
      <c r="A58" s="10">
        <v>12.9</v>
      </c>
      <c r="B58" s="7" t="s">
        <v>138</v>
      </c>
      <c r="C58" s="8">
        <v>1.2394099999999999</v>
      </c>
      <c r="D58" s="8">
        <v>1.0326500000000001</v>
      </c>
      <c r="E58" s="8">
        <v>0.96431350000000005</v>
      </c>
      <c r="F58" s="8">
        <v>1.48003</v>
      </c>
      <c r="G58" s="8">
        <v>2.6845500000000002</v>
      </c>
      <c r="H58" s="142">
        <v>0.40906519999999996</v>
      </c>
      <c r="J58" s="49">
        <f t="shared" si="18"/>
        <v>1.2394099999999999</v>
      </c>
      <c r="K58" s="49">
        <f t="shared" si="19"/>
        <v>1.0326500000000001</v>
      </c>
      <c r="L58" s="49">
        <f t="shared" si="20"/>
        <v>0.96431350000000005</v>
      </c>
      <c r="M58" s="49">
        <f t="shared" si="21"/>
        <v>1.48003</v>
      </c>
      <c r="N58" s="49">
        <f t="shared" si="22"/>
        <v>2.6845500000000002</v>
      </c>
      <c r="O58" s="49">
        <f t="shared" si="23"/>
        <v>0.40906520000000002</v>
      </c>
    </row>
    <row r="59" spans="1:15" ht="14.65" customHeight="1">
      <c r="A59" s="18">
        <v>12.1</v>
      </c>
      <c r="B59" s="7" t="s">
        <v>139</v>
      </c>
      <c r="C59" s="8">
        <v>20.213533600000002</v>
      </c>
      <c r="D59" s="8">
        <v>23.303767499999999</v>
      </c>
      <c r="E59" s="8">
        <v>10.319885999999999</v>
      </c>
      <c r="F59" s="8">
        <v>18.225134600000001</v>
      </c>
      <c r="G59" s="8">
        <v>27.234275</v>
      </c>
      <c r="H59" s="142">
        <v>13.3315</v>
      </c>
      <c r="J59" s="49">
        <f t="shared" si="18"/>
        <v>20.213533600000002</v>
      </c>
      <c r="K59" s="49">
        <f t="shared" si="19"/>
        <v>23.303767499999999</v>
      </c>
      <c r="L59" s="49">
        <f t="shared" si="20"/>
        <v>10.319885999999999</v>
      </c>
      <c r="M59" s="49">
        <f t="shared" si="21"/>
        <v>18.225134600000001</v>
      </c>
      <c r="N59" s="49">
        <f t="shared" si="22"/>
        <v>27.234275</v>
      </c>
      <c r="O59" s="49">
        <f t="shared" si="23"/>
        <v>13.331500000000002</v>
      </c>
    </row>
    <row r="60" spans="1:15" ht="14.65" customHeight="1">
      <c r="A60" s="18">
        <v>12.11</v>
      </c>
      <c r="B60" s="7" t="s">
        <v>140</v>
      </c>
      <c r="C60" s="8">
        <v>7.8952855</v>
      </c>
      <c r="D60" s="8">
        <v>15.039996399999996</v>
      </c>
      <c r="E60" s="8">
        <v>35.8899355</v>
      </c>
      <c r="F60" s="8">
        <v>12.559119999999997</v>
      </c>
      <c r="G60" s="8">
        <v>6.6665899999999958</v>
      </c>
      <c r="H60" s="142">
        <v>11.38965</v>
      </c>
      <c r="J60" s="49">
        <f t="shared" si="18"/>
        <v>7.8952855</v>
      </c>
      <c r="K60" s="49">
        <f t="shared" si="19"/>
        <v>15.039996399999994</v>
      </c>
      <c r="L60" s="49">
        <f t="shared" si="20"/>
        <v>35.8899355</v>
      </c>
      <c r="M60" s="49">
        <f t="shared" si="21"/>
        <v>12.559119999999997</v>
      </c>
      <c r="N60" s="49">
        <f t="shared" si="22"/>
        <v>6.6665899999999958</v>
      </c>
      <c r="O60" s="49">
        <f t="shared" si="23"/>
        <v>11.38965</v>
      </c>
    </row>
    <row r="61" spans="1:15" ht="14.65" customHeight="1">
      <c r="A61" s="18">
        <v>12.12</v>
      </c>
      <c r="B61" s="7" t="s">
        <v>141</v>
      </c>
      <c r="C61" s="8">
        <v>4.5578653000000005</v>
      </c>
      <c r="D61" s="8">
        <v>6.4030500000000004</v>
      </c>
      <c r="E61" s="8">
        <v>6.49369</v>
      </c>
      <c r="F61" s="8">
        <v>7.0380396999999997</v>
      </c>
      <c r="G61" s="8">
        <v>16.842376999999999</v>
      </c>
      <c r="H61" s="142">
        <v>9.8514300000000006</v>
      </c>
      <c r="J61" s="49">
        <f t="shared" si="18"/>
        <v>4.5578653000000005</v>
      </c>
      <c r="K61" s="49">
        <f t="shared" si="19"/>
        <v>6.4030500000000004</v>
      </c>
      <c r="L61" s="49">
        <f t="shared" si="20"/>
        <v>6.49369</v>
      </c>
      <c r="M61" s="49">
        <f t="shared" si="21"/>
        <v>7.0380396999999997</v>
      </c>
      <c r="N61" s="49">
        <f t="shared" si="22"/>
        <v>16.842376999999999</v>
      </c>
      <c r="O61" s="49">
        <f t="shared" si="23"/>
        <v>9.8514300000000006</v>
      </c>
    </row>
    <row r="62" spans="1:15" ht="14.65" customHeight="1">
      <c r="A62" s="18">
        <v>12.13</v>
      </c>
      <c r="B62" s="7" t="s">
        <v>142</v>
      </c>
      <c r="C62" s="8">
        <v>10.531039300000002</v>
      </c>
      <c r="D62" s="8">
        <v>16.704030100000001</v>
      </c>
      <c r="E62" s="8">
        <v>14.810656000000002</v>
      </c>
      <c r="F62" s="8">
        <v>14.471279900000001</v>
      </c>
      <c r="G62" s="8">
        <v>8.3565293</v>
      </c>
      <c r="H62" s="142">
        <v>2.3968894999999999</v>
      </c>
      <c r="J62" s="49">
        <f t="shared" si="18"/>
        <v>10.531039300000002</v>
      </c>
      <c r="K62" s="49">
        <f t="shared" si="19"/>
        <v>16.704030100000001</v>
      </c>
      <c r="L62" s="49">
        <f t="shared" si="20"/>
        <v>14.810656000000002</v>
      </c>
      <c r="M62" s="49">
        <f t="shared" si="21"/>
        <v>14.471279900000001</v>
      </c>
      <c r="N62" s="49">
        <f t="shared" si="22"/>
        <v>8.3565293</v>
      </c>
      <c r="O62" s="49">
        <f t="shared" si="23"/>
        <v>2.3968894999999999</v>
      </c>
    </row>
    <row r="63" spans="1:15" ht="14.65" customHeight="1">
      <c r="A63" s="18">
        <v>12.14</v>
      </c>
      <c r="B63" s="7" t="s">
        <v>143</v>
      </c>
      <c r="C63" s="30">
        <f>C143+C145+C146+C147+C148+C151+C152</f>
        <v>163.20012540000002</v>
      </c>
      <c r="D63" s="30">
        <f t="shared" ref="D63:H63" si="24">D143+D145+D146+D147+D148+D151+D152</f>
        <v>194.56060380000002</v>
      </c>
      <c r="E63" s="30">
        <f t="shared" si="24"/>
        <v>204.20106699999999</v>
      </c>
      <c r="F63" s="30">
        <f>F143+F145+F146+F147+F148+F151+F152</f>
        <v>219.92197960000001</v>
      </c>
      <c r="G63" s="30">
        <f t="shared" si="24"/>
        <v>259.04290429999998</v>
      </c>
      <c r="H63" s="30">
        <f t="shared" si="24"/>
        <v>298.55849159999991</v>
      </c>
      <c r="J63" s="49">
        <f t="shared" si="18"/>
        <v>163.20012540000002</v>
      </c>
      <c r="K63" s="49">
        <f t="shared" si="19"/>
        <v>194.56060380000002</v>
      </c>
      <c r="L63" s="49">
        <f t="shared" si="20"/>
        <v>204.20106699999999</v>
      </c>
      <c r="M63" s="49">
        <f t="shared" si="21"/>
        <v>219.92197959999999</v>
      </c>
      <c r="N63" s="49">
        <f t="shared" si="22"/>
        <v>259.04290429999998</v>
      </c>
      <c r="O63" s="49">
        <f t="shared" si="23"/>
        <v>298.55849159999991</v>
      </c>
    </row>
    <row r="64" spans="1:15" ht="14.65" customHeight="1">
      <c r="A64" s="6"/>
      <c r="B64" s="7" t="s">
        <v>144</v>
      </c>
      <c r="C64" s="15">
        <f t="shared" ref="C64:H64" si="25">SUM(C50:C63)</f>
        <v>1051.2076416</v>
      </c>
      <c r="D64" s="15">
        <f t="shared" si="25"/>
        <v>836.25132770000005</v>
      </c>
      <c r="E64" s="15">
        <f t="shared" si="25"/>
        <v>902.58668839999996</v>
      </c>
      <c r="F64" s="15">
        <f t="shared" si="25"/>
        <v>908.6143922</v>
      </c>
      <c r="G64" s="15">
        <f t="shared" si="25"/>
        <v>712.90492449999988</v>
      </c>
      <c r="H64" s="15">
        <f t="shared" si="25"/>
        <v>695.61887249999995</v>
      </c>
      <c r="J64" s="15">
        <f t="shared" ref="J64:O64" si="26">SUM(J50:J63)</f>
        <v>1051.2076416</v>
      </c>
      <c r="K64" s="15">
        <f t="shared" si="26"/>
        <v>836.25132770000005</v>
      </c>
      <c r="L64" s="15">
        <f t="shared" si="26"/>
        <v>902.58668839999996</v>
      </c>
      <c r="M64" s="15">
        <f t="shared" si="26"/>
        <v>908.6143922</v>
      </c>
      <c r="N64" s="15">
        <f t="shared" si="26"/>
        <v>712.90492449999988</v>
      </c>
      <c r="O64" s="15">
        <f t="shared" si="26"/>
        <v>695.61887249999995</v>
      </c>
    </row>
    <row r="65" spans="1:15" ht="14.65" customHeight="1">
      <c r="A65" s="6">
        <v>13</v>
      </c>
      <c r="B65" s="7" t="s">
        <v>145</v>
      </c>
      <c r="C65" s="15">
        <f t="shared" ref="C65:H65" si="27">C64+C48+C47+C46+C45+C24+C13+C12+C11+C10+C9+C44</f>
        <v>9624.6982848086864</v>
      </c>
      <c r="D65" s="15">
        <f t="shared" si="27"/>
        <v>9475.6267993092861</v>
      </c>
      <c r="E65" s="15">
        <f t="shared" si="27"/>
        <v>9251.2650729634443</v>
      </c>
      <c r="F65" s="15">
        <f t="shared" si="27"/>
        <v>8376.8335136266978</v>
      </c>
      <c r="G65" s="15">
        <f t="shared" si="27"/>
        <v>10199.966786818615</v>
      </c>
      <c r="H65" s="15">
        <f t="shared" si="27"/>
        <v>10769.73527533525</v>
      </c>
      <c r="J65" s="15">
        <f t="shared" ref="J65:O65" si="28">J64+J48+J47+J46+J45+J24+J13+J12+J11+J10+J9+J44</f>
        <v>9624.6982848086864</v>
      </c>
      <c r="K65" s="15">
        <f t="shared" si="28"/>
        <v>9475.6267993092861</v>
      </c>
      <c r="L65" s="15">
        <f t="shared" si="28"/>
        <v>9251.2650729634443</v>
      </c>
      <c r="M65" s="15">
        <f t="shared" si="28"/>
        <v>8376.8335136266996</v>
      </c>
      <c r="N65" s="15">
        <f t="shared" si="28"/>
        <v>10199.966786818615</v>
      </c>
      <c r="O65" s="15">
        <f t="shared" si="28"/>
        <v>10769.73527533525</v>
      </c>
    </row>
    <row r="66" spans="1:15" ht="14.65" customHeight="1">
      <c r="A66" s="6">
        <v>14</v>
      </c>
      <c r="B66" s="7" t="s">
        <v>146</v>
      </c>
      <c r="C66" s="8">
        <v>-13.606422199999999</v>
      </c>
      <c r="D66" s="8">
        <v>-15.370484899999999</v>
      </c>
      <c r="E66" s="8">
        <v>-23.130928599999997</v>
      </c>
      <c r="F66" s="8">
        <v>-22.652214399999998</v>
      </c>
      <c r="G66" s="8">
        <v>-18.396597100000001</v>
      </c>
      <c r="H66" s="142">
        <v>-14.961867700000001</v>
      </c>
      <c r="J66" s="49">
        <f t="shared" ref="J66:O66" si="29">C66*J$7/J$72</f>
        <v>-13.606422200000001</v>
      </c>
      <c r="K66" s="49">
        <f t="shared" si="29"/>
        <v>-15.370484899999997</v>
      </c>
      <c r="L66" s="49">
        <f t="shared" si="29"/>
        <v>-23.130928599999997</v>
      </c>
      <c r="M66" s="49">
        <f t="shared" si="29"/>
        <v>-22.652214399999998</v>
      </c>
      <c r="N66" s="49">
        <f t="shared" si="29"/>
        <v>-18.396597100000001</v>
      </c>
      <c r="O66" s="49">
        <f t="shared" si="29"/>
        <v>-14.961867700000001</v>
      </c>
    </row>
    <row r="67" spans="1:15" ht="14.65" customHeight="1">
      <c r="A67" s="6">
        <v>15</v>
      </c>
      <c r="B67" s="7" t="s">
        <v>147</v>
      </c>
      <c r="C67" s="146">
        <f t="shared" ref="C67:G67" si="30">+C65+C66</f>
        <v>9611.0918626086859</v>
      </c>
      <c r="D67" s="146">
        <f t="shared" si="30"/>
        <v>9460.2563144092856</v>
      </c>
      <c r="E67" s="146">
        <f t="shared" si="30"/>
        <v>9228.1341443634446</v>
      </c>
      <c r="F67" s="146">
        <f t="shared" si="30"/>
        <v>8354.1812992266987</v>
      </c>
      <c r="G67" s="146">
        <f t="shared" si="30"/>
        <v>10181.570189718615</v>
      </c>
      <c r="H67" s="146">
        <f t="shared" ref="H67" si="31">+H65+H66</f>
        <v>10754.77340763525</v>
      </c>
      <c r="J67" s="46">
        <f>J65+J66</f>
        <v>9611.0918626086859</v>
      </c>
      <c r="K67" s="46">
        <f>K65+K66</f>
        <v>9460.2563144092856</v>
      </c>
      <c r="L67" s="46">
        <f t="shared" ref="L67:O67" si="32">L65+L66</f>
        <v>9228.1341443634446</v>
      </c>
      <c r="M67" s="46">
        <f t="shared" si="32"/>
        <v>8354.1812992267005</v>
      </c>
      <c r="N67" s="46">
        <f t="shared" si="32"/>
        <v>10181.570189718615</v>
      </c>
      <c r="O67" s="46">
        <f t="shared" si="32"/>
        <v>10754.77340763525</v>
      </c>
    </row>
    <row r="68" spans="1:15" ht="14.65" customHeight="1">
      <c r="A68" s="6">
        <v>16</v>
      </c>
      <c r="B68" s="7" t="s">
        <v>148</v>
      </c>
      <c r="C68" s="8">
        <v>108.66153589999999</v>
      </c>
      <c r="D68" s="8">
        <v>295.1206406</v>
      </c>
      <c r="E68" s="8">
        <v>64.690279799999999</v>
      </c>
      <c r="F68" s="8">
        <v>118.43674059999999</v>
      </c>
      <c r="G68" s="8">
        <v>500.58326789999961</v>
      </c>
      <c r="H68" s="147"/>
      <c r="J68" s="49">
        <f t="shared" ref="J68:O68" si="33">C68*J$7/J$72</f>
        <v>108.6615359</v>
      </c>
      <c r="K68" s="49">
        <f t="shared" si="33"/>
        <v>295.1206406</v>
      </c>
      <c r="L68" s="49">
        <f t="shared" si="33"/>
        <v>64.690279799999999</v>
      </c>
      <c r="M68" s="49">
        <f t="shared" si="33"/>
        <v>118.43674059999999</v>
      </c>
      <c r="N68" s="49">
        <f t="shared" si="33"/>
        <v>500.58326789999967</v>
      </c>
      <c r="O68" s="49">
        <f t="shared" si="33"/>
        <v>0</v>
      </c>
    </row>
    <row r="69" spans="1:15" ht="14.65" customHeight="1">
      <c r="A69" s="6"/>
      <c r="B69" s="7" t="s">
        <v>149</v>
      </c>
      <c r="C69" s="21">
        <f>C68+C67</f>
        <v>9719.7533985086866</v>
      </c>
      <c r="D69" s="21">
        <f t="shared" ref="D69:H69" si="34">D68+D67</f>
        <v>9755.3769550092857</v>
      </c>
      <c r="E69" s="21">
        <f t="shared" si="34"/>
        <v>9292.8244241634438</v>
      </c>
      <c r="F69" s="21">
        <f t="shared" si="34"/>
        <v>8472.6180398266988</v>
      </c>
      <c r="G69" s="21">
        <f t="shared" si="34"/>
        <v>10682.153457618615</v>
      </c>
      <c r="H69" s="21">
        <f t="shared" si="34"/>
        <v>10754.77340763525</v>
      </c>
      <c r="J69" s="21">
        <f t="shared" ref="J69:O69" si="35">J68+J67</f>
        <v>9719.7533985086866</v>
      </c>
      <c r="K69" s="21">
        <f t="shared" si="35"/>
        <v>9755.3769550092857</v>
      </c>
      <c r="L69" s="21">
        <f t="shared" si="35"/>
        <v>9292.8244241634438</v>
      </c>
      <c r="M69" s="21">
        <f t="shared" si="35"/>
        <v>8472.6180398267006</v>
      </c>
      <c r="N69" s="21">
        <f t="shared" si="35"/>
        <v>10682.153457618615</v>
      </c>
      <c r="O69" s="21">
        <f t="shared" si="35"/>
        <v>10754.77340763525</v>
      </c>
    </row>
    <row r="70" spans="1:15" ht="14.65" customHeight="1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14.785368500446747</v>
      </c>
      <c r="K70" s="93">
        <f t="shared" ref="K70:O70" si="36">K69/K7</f>
        <v>14.839557880419973</v>
      </c>
      <c r="L70" s="93">
        <f t="shared" si="36"/>
        <v>14.135938216528155</v>
      </c>
      <c r="M70" s="93">
        <f t="shared" si="36"/>
        <v>12.888267299208538</v>
      </c>
      <c r="N70" s="93">
        <f t="shared" si="36"/>
        <v>16.249339749035755</v>
      </c>
      <c r="O70" s="93">
        <f t="shared" si="36"/>
        <v>16.359806823400493</v>
      </c>
    </row>
    <row r="71" spans="1:15" ht="14.65" customHeight="1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7">D71</f>
        <v>1</v>
      </c>
      <c r="L71" s="19">
        <f t="shared" si="37"/>
        <v>1</v>
      </c>
      <c r="M71" s="19">
        <f t="shared" si="37"/>
        <v>1</v>
      </c>
      <c r="N71" s="19">
        <f t="shared" si="37"/>
        <v>1</v>
      </c>
      <c r="O71" s="19">
        <f t="shared" si="37"/>
        <v>1</v>
      </c>
    </row>
    <row r="72" spans="1:15" ht="14.65" customHeight="1">
      <c r="C72" s="62">
        <v>657.39</v>
      </c>
      <c r="D72" s="62">
        <v>657.39</v>
      </c>
      <c r="E72" s="62">
        <v>657.39</v>
      </c>
      <c r="F72" s="62">
        <v>657.39</v>
      </c>
      <c r="G72" s="62">
        <v>657.39</v>
      </c>
      <c r="H72" s="62">
        <v>657.39</v>
      </c>
      <c r="J72" s="19">
        <f>C72</f>
        <v>657.39</v>
      </c>
      <c r="K72" s="19">
        <f t="shared" si="37"/>
        <v>657.39</v>
      </c>
      <c r="L72" s="19">
        <f t="shared" si="37"/>
        <v>657.39</v>
      </c>
      <c r="M72" s="19">
        <f t="shared" si="37"/>
        <v>657.39</v>
      </c>
      <c r="N72" s="19">
        <f t="shared" si="37"/>
        <v>657.39</v>
      </c>
      <c r="O72" s="19">
        <f t="shared" si="37"/>
        <v>657.39</v>
      </c>
    </row>
    <row r="73" spans="1:15" ht="14.65" customHeight="1">
      <c r="J73" s="93"/>
      <c r="K73" s="93"/>
      <c r="L73" s="93"/>
      <c r="M73" s="93"/>
      <c r="N73" s="93"/>
    </row>
    <row r="74" spans="1:15" ht="14.65" customHeight="1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 ht="14.65" customHeight="1">
      <c r="A75" s="81">
        <v>1</v>
      </c>
      <c r="B75" s="79" t="s">
        <v>81</v>
      </c>
      <c r="C75" s="193">
        <f>Unchahar!C75</f>
        <v>1</v>
      </c>
      <c r="J75" s="30">
        <f>J9*$C75</f>
        <v>552.26711829999999</v>
      </c>
      <c r="K75" s="30">
        <f t="shared" ref="K75:O75" si="38">K9*$C75</f>
        <v>695.56650979999995</v>
      </c>
      <c r="L75" s="30">
        <f t="shared" si="38"/>
        <v>471.8244115</v>
      </c>
      <c r="M75" s="30">
        <f t="shared" si="38"/>
        <v>464.93636900000013</v>
      </c>
      <c r="N75" s="30">
        <f t="shared" si="38"/>
        <v>436.73514570000003</v>
      </c>
      <c r="O75" s="30">
        <f t="shared" si="38"/>
        <v>492.85269469999997</v>
      </c>
    </row>
    <row r="76" spans="1:15" ht="14.65" customHeight="1">
      <c r="A76" s="81">
        <v>2</v>
      </c>
      <c r="B76" s="79" t="s">
        <v>82</v>
      </c>
      <c r="C76" s="193">
        <f>Unchahar!C76</f>
        <v>1</v>
      </c>
      <c r="J76" s="30">
        <f t="shared" ref="J76:O79" si="39">J10*$C76</f>
        <v>1251.9122196000003</v>
      </c>
      <c r="K76" s="30">
        <f t="shared" si="39"/>
        <v>996.10135530000014</v>
      </c>
      <c r="L76" s="30">
        <f t="shared" si="39"/>
        <v>977.14108969999995</v>
      </c>
      <c r="M76" s="30">
        <f t="shared" si="39"/>
        <v>682.32475409999984</v>
      </c>
      <c r="N76" s="30">
        <f t="shared" si="39"/>
        <v>992.27633309999999</v>
      </c>
      <c r="O76" s="30">
        <f t="shared" si="39"/>
        <v>873.90416930000004</v>
      </c>
    </row>
    <row r="77" spans="1:15" ht="14.65" customHeight="1">
      <c r="A77" s="81">
        <v>3</v>
      </c>
      <c r="B77" s="79" t="s">
        <v>83</v>
      </c>
      <c r="C77" s="193">
        <f>Unchahar!C77</f>
        <v>1</v>
      </c>
      <c r="J77" s="30">
        <f t="shared" si="39"/>
        <v>154.61161000000001</v>
      </c>
      <c r="K77" s="30">
        <f t="shared" si="39"/>
        <v>159.10383970000001</v>
      </c>
      <c r="L77" s="30">
        <f t="shared" si="39"/>
        <v>158.481075</v>
      </c>
      <c r="M77" s="30">
        <f t="shared" si="39"/>
        <v>158.46383</v>
      </c>
      <c r="N77" s="30">
        <f t="shared" si="39"/>
        <v>165.16145</v>
      </c>
      <c r="O77" s="30">
        <f t="shared" si="39"/>
        <v>151.09466</v>
      </c>
    </row>
    <row r="78" spans="1:15" ht="14.65" customHeight="1">
      <c r="A78" s="81">
        <v>4</v>
      </c>
      <c r="B78" s="79" t="s">
        <v>84</v>
      </c>
      <c r="C78" s="194">
        <f>Unchahar!C78</f>
        <v>0</v>
      </c>
      <c r="J78" s="30">
        <f t="shared" si="39"/>
        <v>0</v>
      </c>
      <c r="K78" s="30">
        <f t="shared" si="39"/>
        <v>0</v>
      </c>
      <c r="L78" s="30">
        <f t="shared" si="39"/>
        <v>0</v>
      </c>
      <c r="M78" s="30">
        <f t="shared" si="39"/>
        <v>0</v>
      </c>
      <c r="N78" s="30">
        <f t="shared" si="39"/>
        <v>0</v>
      </c>
      <c r="O78" s="30">
        <f t="shared" si="39"/>
        <v>0</v>
      </c>
    </row>
    <row r="79" spans="1:15" ht="14.65" customHeight="1">
      <c r="A79" s="91">
        <v>5</v>
      </c>
      <c r="B79" s="88" t="s">
        <v>85</v>
      </c>
      <c r="C79" s="194">
        <f>Unchahar!C79</f>
        <v>0</v>
      </c>
      <c r="J79" s="89">
        <f t="shared" si="39"/>
        <v>0</v>
      </c>
      <c r="K79" s="90">
        <f t="shared" si="39"/>
        <v>0</v>
      </c>
      <c r="L79" s="90">
        <f t="shared" si="39"/>
        <v>0</v>
      </c>
      <c r="M79" s="90">
        <f t="shared" si="39"/>
        <v>0</v>
      </c>
      <c r="N79" s="90">
        <f t="shared" si="39"/>
        <v>0</v>
      </c>
      <c r="O79" s="90">
        <f t="shared" si="39"/>
        <v>0</v>
      </c>
    </row>
    <row r="80" spans="1:15" ht="14.65" customHeight="1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 ht="14.65" customHeight="1">
      <c r="A81" s="78">
        <v>6.1</v>
      </c>
      <c r="B81" s="79" t="s">
        <v>87</v>
      </c>
      <c r="C81" s="193">
        <f>Unchahar!C81</f>
        <v>1</v>
      </c>
      <c r="J81" s="30">
        <f t="shared" ref="J81:O89" si="40">J15*$C81</f>
        <v>7.6134599999999999</v>
      </c>
      <c r="K81" s="30">
        <f t="shared" si="40"/>
        <v>6.1853499999999997</v>
      </c>
      <c r="L81" s="30">
        <f t="shared" si="40"/>
        <v>5.5549999999999997</v>
      </c>
      <c r="M81" s="30">
        <f t="shared" si="40"/>
        <v>6.3479999999999999</v>
      </c>
      <c r="N81" s="30">
        <f t="shared" si="40"/>
        <v>7.8130000000000006</v>
      </c>
      <c r="O81" s="30">
        <f t="shared" si="40"/>
        <v>7.1979600000000001</v>
      </c>
    </row>
    <row r="82" spans="1:15" ht="14.65" customHeight="1">
      <c r="A82" s="78">
        <v>6.2</v>
      </c>
      <c r="B82" s="79" t="s">
        <v>88</v>
      </c>
      <c r="C82" s="193">
        <f>Unchahar!C82</f>
        <v>1</v>
      </c>
      <c r="J82" s="30">
        <f t="shared" si="40"/>
        <v>59.718670000000003</v>
      </c>
      <c r="K82" s="30">
        <f t="shared" si="40"/>
        <v>77.558980000000005</v>
      </c>
      <c r="L82" s="30">
        <f t="shared" si="40"/>
        <v>77.157449999999997</v>
      </c>
      <c r="M82" s="30">
        <f t="shared" si="40"/>
        <v>91.826790000000003</v>
      </c>
      <c r="N82" s="30">
        <f t="shared" si="40"/>
        <v>48.096253699999998</v>
      </c>
      <c r="O82" s="30">
        <f t="shared" si="40"/>
        <v>71.127420000000001</v>
      </c>
    </row>
    <row r="83" spans="1:15" ht="14.65" customHeight="1">
      <c r="A83" s="78">
        <v>6.3</v>
      </c>
      <c r="B83" s="79" t="s">
        <v>89</v>
      </c>
      <c r="C83" s="193">
        <f>Unchahar!C83</f>
        <v>1</v>
      </c>
      <c r="J83" s="30">
        <f t="shared" si="40"/>
        <v>162.89113620000001</v>
      </c>
      <c r="K83" s="30">
        <f t="shared" si="40"/>
        <v>164.57415320000001</v>
      </c>
      <c r="L83" s="30">
        <f t="shared" si="40"/>
        <v>171.47851540000002</v>
      </c>
      <c r="M83" s="30">
        <f t="shared" si="40"/>
        <v>155.5229521</v>
      </c>
      <c r="N83" s="30">
        <f t="shared" si="40"/>
        <v>132.79676240000001</v>
      </c>
      <c r="O83" s="30">
        <f t="shared" si="40"/>
        <v>127.97322229999999</v>
      </c>
    </row>
    <row r="84" spans="1:15" ht="14.65" customHeight="1">
      <c r="A84" s="78">
        <v>6.4</v>
      </c>
      <c r="B84" s="79" t="s">
        <v>90</v>
      </c>
      <c r="C84" s="193">
        <f>Unchahar!C84</f>
        <v>1</v>
      </c>
      <c r="J84" s="30">
        <f t="shared" si="40"/>
        <v>31.836767500000001</v>
      </c>
      <c r="K84" s="30">
        <f t="shared" si="40"/>
        <v>25.924661400000002</v>
      </c>
      <c r="L84" s="30">
        <f t="shared" si="40"/>
        <v>28.393766399999997</v>
      </c>
      <c r="M84" s="30">
        <f t="shared" si="40"/>
        <v>51.194398499999991</v>
      </c>
      <c r="N84" s="30">
        <f t="shared" si="40"/>
        <v>41.323292500000001</v>
      </c>
      <c r="O84" s="30">
        <f t="shared" si="40"/>
        <v>38.787530600000004</v>
      </c>
    </row>
    <row r="85" spans="1:15" ht="14.65" customHeight="1">
      <c r="A85" s="32">
        <v>6.5</v>
      </c>
      <c r="B85" s="29" t="s">
        <v>91</v>
      </c>
      <c r="C85" s="193">
        <f>Unchahar!C85</f>
        <v>1</v>
      </c>
      <c r="J85" s="30">
        <f t="shared" si="40"/>
        <v>2.0096240000000001</v>
      </c>
      <c r="K85" s="30">
        <f t="shared" si="40"/>
        <v>3.2325900000000001</v>
      </c>
      <c r="L85" s="30">
        <f t="shared" si="40"/>
        <v>6.4109299999999996</v>
      </c>
      <c r="M85" s="30">
        <f t="shared" si="40"/>
        <v>5.5717499999999998</v>
      </c>
      <c r="N85" s="30">
        <f t="shared" si="40"/>
        <v>5.0646599999999999</v>
      </c>
      <c r="O85" s="30">
        <f t="shared" si="40"/>
        <v>33.397963900000001</v>
      </c>
    </row>
    <row r="86" spans="1:15" ht="14.65" customHeight="1">
      <c r="A86" s="92">
        <v>6.6</v>
      </c>
      <c r="B86" s="88" t="s">
        <v>92</v>
      </c>
      <c r="C86" s="194">
        <f>Unchahar!C86</f>
        <v>0</v>
      </c>
      <c r="J86" s="89">
        <f t="shared" si="40"/>
        <v>0</v>
      </c>
      <c r="K86" s="89">
        <f t="shared" si="40"/>
        <v>0</v>
      </c>
      <c r="L86" s="89">
        <f t="shared" si="40"/>
        <v>0</v>
      </c>
      <c r="M86" s="89">
        <f t="shared" si="40"/>
        <v>0</v>
      </c>
      <c r="N86" s="89">
        <f t="shared" si="40"/>
        <v>0</v>
      </c>
      <c r="O86" s="89">
        <f t="shared" si="40"/>
        <v>0</v>
      </c>
    </row>
    <row r="87" spans="1:15" ht="14.65" customHeight="1">
      <c r="A87" s="92">
        <v>6.7</v>
      </c>
      <c r="B87" s="88" t="s">
        <v>93</v>
      </c>
      <c r="C87" s="194">
        <f>Unchahar!C87</f>
        <v>0</v>
      </c>
      <c r="J87" s="89">
        <f t="shared" si="40"/>
        <v>0</v>
      </c>
      <c r="K87" s="89">
        <f t="shared" si="40"/>
        <v>0</v>
      </c>
      <c r="L87" s="89">
        <f t="shared" si="40"/>
        <v>0</v>
      </c>
      <c r="M87" s="89">
        <f t="shared" si="40"/>
        <v>0</v>
      </c>
      <c r="N87" s="89">
        <f t="shared" si="40"/>
        <v>0</v>
      </c>
      <c r="O87" s="89">
        <f t="shared" si="40"/>
        <v>0</v>
      </c>
    </row>
    <row r="88" spans="1:15" ht="14.65" customHeight="1">
      <c r="A88" s="78">
        <v>6.8</v>
      </c>
      <c r="B88" s="79" t="s">
        <v>94</v>
      </c>
      <c r="C88" s="193">
        <f>Unchahar!C88</f>
        <v>1</v>
      </c>
      <c r="J88" s="30">
        <f t="shared" si="40"/>
        <v>49.886581700000001</v>
      </c>
      <c r="K88" s="30">
        <f t="shared" si="40"/>
        <v>52.556746199999999</v>
      </c>
      <c r="L88" s="30">
        <f t="shared" si="40"/>
        <v>57.858072999999997</v>
      </c>
      <c r="M88" s="30">
        <f t="shared" si="40"/>
        <v>54.2019728</v>
      </c>
      <c r="N88" s="30">
        <f t="shared" si="40"/>
        <v>58.262946500000005</v>
      </c>
      <c r="O88" s="30">
        <f t="shared" si="40"/>
        <v>70.797130999999993</v>
      </c>
    </row>
    <row r="89" spans="1:15" ht="14.65" customHeight="1">
      <c r="A89" s="92">
        <v>6.9</v>
      </c>
      <c r="B89" s="88" t="s">
        <v>95</v>
      </c>
      <c r="C89" s="194">
        <f>Unchahar!C89</f>
        <v>0</v>
      </c>
      <c r="J89" s="89">
        <f t="shared" si="40"/>
        <v>0</v>
      </c>
      <c r="K89" s="89">
        <f t="shared" si="40"/>
        <v>0</v>
      </c>
      <c r="L89" s="89">
        <f t="shared" si="40"/>
        <v>0</v>
      </c>
      <c r="M89" s="89">
        <f t="shared" si="40"/>
        <v>0</v>
      </c>
      <c r="N89" s="89">
        <f t="shared" si="40"/>
        <v>0</v>
      </c>
      <c r="O89" s="89">
        <f t="shared" si="40"/>
        <v>0</v>
      </c>
    </row>
    <row r="90" spans="1:15" ht="14.65" customHeight="1">
      <c r="A90" s="78"/>
      <c r="B90" s="79" t="s">
        <v>96</v>
      </c>
      <c r="C90" s="195">
        <f>Unchahar!C90</f>
        <v>0</v>
      </c>
      <c r="J90" s="15">
        <f>SUM(J81:J89)</f>
        <v>313.95623940000002</v>
      </c>
      <c r="K90" s="15">
        <f>SUM(K81:K89)</f>
        <v>330.03248080000003</v>
      </c>
      <c r="L90" s="15">
        <f t="shared" ref="L90:O90" si="41">SUM(L81:L89)</f>
        <v>346.85373479999998</v>
      </c>
      <c r="M90" s="15">
        <f t="shared" si="41"/>
        <v>364.66586340000003</v>
      </c>
      <c r="N90" s="15">
        <f t="shared" si="41"/>
        <v>293.35691510000004</v>
      </c>
      <c r="O90" s="15">
        <f t="shared" si="41"/>
        <v>349.28122779999995</v>
      </c>
    </row>
    <row r="91" spans="1:15" ht="14.65" customHeight="1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 ht="14.65" customHeight="1">
      <c r="A92" s="78" t="s">
        <v>98</v>
      </c>
      <c r="B92" s="79" t="s">
        <v>99</v>
      </c>
      <c r="C92" s="193">
        <f>Unchahar!C92</f>
        <v>1</v>
      </c>
      <c r="J92" s="30">
        <f t="shared" ref="J92:O96" si="42">J26*$C92</f>
        <v>1977.9912562</v>
      </c>
      <c r="K92" s="30">
        <f t="shared" si="42"/>
        <v>2059.2614626</v>
      </c>
      <c r="L92" s="30">
        <f t="shared" si="42"/>
        <v>2153.0388401</v>
      </c>
      <c r="M92" s="30">
        <f t="shared" si="42"/>
        <v>2019.3557128999998</v>
      </c>
      <c r="N92" s="30">
        <f t="shared" si="42"/>
        <v>2201.8749936000004</v>
      </c>
      <c r="O92" s="30">
        <f t="shared" si="42"/>
        <v>2335.1815492000001</v>
      </c>
    </row>
    <row r="93" spans="1:15" ht="14.65" customHeight="1">
      <c r="A93" s="78" t="s">
        <v>100</v>
      </c>
      <c r="B93" s="79" t="s">
        <v>101</v>
      </c>
      <c r="C93" s="193">
        <f>Unchahar!C93</f>
        <v>1</v>
      </c>
      <c r="J93" s="30">
        <f t="shared" si="42"/>
        <v>12.15103</v>
      </c>
      <c r="K93" s="30">
        <f t="shared" si="42"/>
        <v>526.19848780000007</v>
      </c>
      <c r="L93" s="30">
        <f t="shared" si="42"/>
        <v>184.57095409999999</v>
      </c>
      <c r="M93" s="30">
        <f t="shared" si="42"/>
        <v>181.56841</v>
      </c>
      <c r="N93" s="30">
        <f t="shared" si="42"/>
        <v>158.8859732</v>
      </c>
      <c r="O93" s="30">
        <f t="shared" si="42"/>
        <v>104.40070679999999</v>
      </c>
    </row>
    <row r="94" spans="1:15" ht="14.65" customHeight="1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2"/>
        <v>62.7693935</v>
      </c>
      <c r="K94" s="30">
        <f t="shared" si="42"/>
        <v>25.292214300000001</v>
      </c>
      <c r="L94" s="30">
        <f t="shared" si="42"/>
        <v>-10.7864559</v>
      </c>
      <c r="M94" s="30">
        <f t="shared" si="42"/>
        <v>-6.0670101000000001</v>
      </c>
      <c r="N94" s="30">
        <f>N28*$C94</f>
        <v>315.90111589999998</v>
      </c>
      <c r="O94" s="30">
        <f t="shared" si="42"/>
        <v>86.665624499999993</v>
      </c>
    </row>
    <row r="95" spans="1:15" ht="14.65" customHeight="1">
      <c r="A95" s="78" t="s">
        <v>104</v>
      </c>
      <c r="B95" s="79" t="s">
        <v>105</v>
      </c>
      <c r="C95" s="193">
        <f>Unchahar!C95</f>
        <v>1</v>
      </c>
      <c r="J95" s="30">
        <f t="shared" si="42"/>
        <v>149.9953587</v>
      </c>
      <c r="K95" s="30">
        <f t="shared" si="42"/>
        <v>171.84873170000003</v>
      </c>
      <c r="L95" s="30">
        <f t="shared" si="42"/>
        <v>173.26211010000003</v>
      </c>
      <c r="M95" s="30">
        <f t="shared" si="42"/>
        <v>165.39437319999999</v>
      </c>
      <c r="N95" s="30">
        <f t="shared" si="42"/>
        <v>153.20573590000001</v>
      </c>
      <c r="O95" s="30">
        <f t="shared" si="42"/>
        <v>144.6015357</v>
      </c>
    </row>
    <row r="96" spans="1:15" ht="14.65" customHeight="1">
      <c r="A96" s="78" t="s">
        <v>106</v>
      </c>
      <c r="B96" s="79" t="s">
        <v>107</v>
      </c>
      <c r="C96" s="193">
        <f>Unchahar!C96</f>
        <v>1</v>
      </c>
      <c r="J96" s="30">
        <f t="shared" si="42"/>
        <v>208.6318177</v>
      </c>
      <c r="K96" s="30">
        <f t="shared" si="42"/>
        <v>231.0118051</v>
      </c>
      <c r="L96" s="30">
        <f t="shared" si="42"/>
        <v>205.86597839999999</v>
      </c>
      <c r="M96" s="30">
        <f t="shared" si="42"/>
        <v>232.18998760000002</v>
      </c>
      <c r="N96" s="30">
        <f t="shared" si="42"/>
        <v>319.57036590000001</v>
      </c>
      <c r="O96" s="30">
        <f t="shared" si="42"/>
        <v>271.91542770000001</v>
      </c>
    </row>
    <row r="97" spans="1:15" ht="14.65" customHeight="1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 ht="14.65" customHeight="1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14.65" customHeight="1">
      <c r="A99" s="78" t="s">
        <v>109</v>
      </c>
      <c r="B99" s="79" t="s">
        <v>110</v>
      </c>
      <c r="C99" s="193">
        <f>Unchahar!C99</f>
        <v>1</v>
      </c>
      <c r="J99" s="30">
        <f t="shared" ref="J99:O103" si="43">J33*$C99</f>
        <v>2.2500985999999998</v>
      </c>
      <c r="K99" s="30">
        <f t="shared" si="43"/>
        <v>5.3717576000000005</v>
      </c>
      <c r="L99" s="30">
        <f t="shared" si="43"/>
        <v>4.7481209</v>
      </c>
      <c r="M99" s="30">
        <f t="shared" si="43"/>
        <v>8.2419084999999992</v>
      </c>
      <c r="N99" s="30">
        <f t="shared" si="43"/>
        <v>0</v>
      </c>
      <c r="O99" s="30">
        <f t="shared" si="43"/>
        <v>0</v>
      </c>
    </row>
    <row r="100" spans="1:15" ht="14.65" customHeight="1">
      <c r="A100" s="78" t="s">
        <v>111</v>
      </c>
      <c r="B100" s="79" t="s">
        <v>112</v>
      </c>
      <c r="C100" s="193">
        <f>Unchahar!C100</f>
        <v>1</v>
      </c>
      <c r="J100" s="30">
        <f t="shared" si="43"/>
        <v>162.36811129999998</v>
      </c>
      <c r="K100" s="30">
        <f t="shared" si="43"/>
        <v>157.82856770000001</v>
      </c>
      <c r="L100" s="30">
        <f t="shared" si="43"/>
        <v>180.92592930000001</v>
      </c>
      <c r="M100" s="30">
        <f t="shared" si="43"/>
        <v>234.9286022</v>
      </c>
      <c r="N100" s="30">
        <f t="shared" si="43"/>
        <v>108.56598399999999</v>
      </c>
      <c r="O100" s="30">
        <f t="shared" si="43"/>
        <v>170.4074268</v>
      </c>
    </row>
    <row r="101" spans="1:15" ht="14.65" customHeight="1">
      <c r="A101" s="78" t="s">
        <v>113</v>
      </c>
      <c r="B101" s="79" t="s">
        <v>114</v>
      </c>
      <c r="C101" s="193">
        <f>Unchahar!C101</f>
        <v>1</v>
      </c>
      <c r="J101" s="30">
        <f t="shared" si="43"/>
        <v>13.44272</v>
      </c>
      <c r="K101" s="30">
        <f t="shared" si="43"/>
        <v>41.02176</v>
      </c>
      <c r="L101" s="30">
        <f t="shared" si="43"/>
        <v>37.167400000000001</v>
      </c>
      <c r="M101" s="30">
        <f t="shared" si="43"/>
        <v>33.546289999999999</v>
      </c>
      <c r="N101" s="30">
        <f t="shared" si="43"/>
        <v>40.507249999999999</v>
      </c>
      <c r="O101" s="30">
        <f t="shared" si="43"/>
        <v>32.624989999999997</v>
      </c>
    </row>
    <row r="102" spans="1:15" ht="14.65" customHeight="1">
      <c r="A102" s="78" t="s">
        <v>115</v>
      </c>
      <c r="B102" s="79" t="s">
        <v>116</v>
      </c>
      <c r="C102" s="193">
        <f>Unchahar!C102</f>
        <v>1</v>
      </c>
      <c r="J102" s="30">
        <f t="shared" si="43"/>
        <v>0.1116</v>
      </c>
      <c r="K102" s="30">
        <f t="shared" si="43"/>
        <v>0.35785</v>
      </c>
      <c r="L102" s="30">
        <f t="shared" si="43"/>
        <v>0.21840000000000001</v>
      </c>
      <c r="M102" s="30">
        <f t="shared" si="43"/>
        <v>0.39927000000000001</v>
      </c>
      <c r="N102" s="30">
        <f t="shared" si="43"/>
        <v>0</v>
      </c>
      <c r="O102" s="30">
        <f t="shared" si="43"/>
        <v>0.37620999999999999</v>
      </c>
    </row>
    <row r="103" spans="1:15" ht="14.65" customHeight="1">
      <c r="A103" s="78" t="s">
        <v>117</v>
      </c>
      <c r="B103" s="79" t="s">
        <v>118</v>
      </c>
      <c r="C103" s="193">
        <f>Unchahar!C103</f>
        <v>1</v>
      </c>
      <c r="J103" s="30">
        <f t="shared" si="43"/>
        <v>41.289859900000003</v>
      </c>
      <c r="K103" s="30">
        <f t="shared" si="43"/>
        <v>45.839687400000003</v>
      </c>
      <c r="L103" s="30">
        <f t="shared" si="43"/>
        <v>39.932321000000002</v>
      </c>
      <c r="M103" s="30">
        <f t="shared" si="43"/>
        <v>45.235051200000001</v>
      </c>
      <c r="N103" s="30">
        <f t="shared" si="43"/>
        <v>80.533319599999999</v>
      </c>
      <c r="O103" s="30">
        <f t="shared" si="43"/>
        <v>40.006678100000002</v>
      </c>
    </row>
    <row r="104" spans="1:15" ht="14.65" customHeight="1">
      <c r="A104" s="78"/>
      <c r="B104" s="79" t="s">
        <v>119</v>
      </c>
      <c r="C104" s="195">
        <f>Unchahar!C104</f>
        <v>0</v>
      </c>
      <c r="J104" s="15">
        <f>SUM(J99:J103)</f>
        <v>219.46238980000001</v>
      </c>
      <c r="K104" s="15">
        <f t="shared" ref="K104:O104" si="44">SUM(K99:K103)</f>
        <v>250.41962270000002</v>
      </c>
      <c r="L104" s="15">
        <f t="shared" si="44"/>
        <v>262.99217120000003</v>
      </c>
      <c r="M104" s="15">
        <f t="shared" si="44"/>
        <v>322.35112190000001</v>
      </c>
      <c r="N104" s="15">
        <f t="shared" si="44"/>
        <v>229.60655359999998</v>
      </c>
      <c r="O104" s="15">
        <f t="shared" si="44"/>
        <v>243.41530489999997</v>
      </c>
    </row>
    <row r="105" spans="1:15" ht="14.65" customHeight="1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 ht="14.65" customHeight="1">
      <c r="A106" s="94">
        <v>7.3</v>
      </c>
      <c r="B106" s="95" t="s">
        <v>120</v>
      </c>
      <c r="C106" s="196">
        <f>Unchahar!C106</f>
        <v>1</v>
      </c>
      <c r="J106" s="96">
        <f t="shared" ref="J106:O109" si="45">J40*$C106</f>
        <v>89.423992799999994</v>
      </c>
      <c r="K106" s="96">
        <f t="shared" si="45"/>
        <v>70.365526000000003</v>
      </c>
      <c r="L106" s="96">
        <f t="shared" si="45"/>
        <v>29.237381899999999</v>
      </c>
      <c r="M106" s="96">
        <f t="shared" si="45"/>
        <v>21.063161699999998</v>
      </c>
      <c r="N106" s="96">
        <f t="shared" si="45"/>
        <v>-9.9999999999999995E-8</v>
      </c>
      <c r="O106" s="96">
        <f t="shared" si="45"/>
        <v>0</v>
      </c>
    </row>
    <row r="107" spans="1:15" ht="14.65" customHeight="1">
      <c r="A107" s="78">
        <v>7.4</v>
      </c>
      <c r="B107" s="79" t="s">
        <v>121</v>
      </c>
      <c r="C107" s="193">
        <f>Unchahar!C107</f>
        <v>1</v>
      </c>
      <c r="J107" s="30">
        <f t="shared" si="45"/>
        <v>0</v>
      </c>
      <c r="K107" s="30">
        <f t="shared" si="45"/>
        <v>0</v>
      </c>
      <c r="L107" s="30">
        <f t="shared" si="45"/>
        <v>25.377606400000001</v>
      </c>
      <c r="M107" s="30">
        <f t="shared" si="45"/>
        <v>0</v>
      </c>
      <c r="N107" s="30">
        <f t="shared" si="45"/>
        <v>0</v>
      </c>
      <c r="O107" s="30">
        <f t="shared" si="45"/>
        <v>0</v>
      </c>
    </row>
    <row r="108" spans="1:15" ht="14.65" customHeight="1">
      <c r="A108" s="94">
        <v>7.5</v>
      </c>
      <c r="B108" s="95" t="s">
        <v>122</v>
      </c>
      <c r="C108" s="196">
        <f>Unchahar!C108</f>
        <v>1</v>
      </c>
      <c r="J108" s="96">
        <f t="shared" si="45"/>
        <v>43.679020000000001</v>
      </c>
      <c r="K108" s="96">
        <f t="shared" si="45"/>
        <v>44.727700999999996</v>
      </c>
      <c r="L108" s="96">
        <f t="shared" si="45"/>
        <v>78.929901900000004</v>
      </c>
      <c r="M108" s="96">
        <f t="shared" si="45"/>
        <v>48.401367800000003</v>
      </c>
      <c r="N108" s="96">
        <f t="shared" si="45"/>
        <v>48.399985999999998</v>
      </c>
      <c r="O108" s="96">
        <f t="shared" si="45"/>
        <v>370.79954320000002</v>
      </c>
    </row>
    <row r="109" spans="1:15" ht="14.65" customHeight="1">
      <c r="A109" s="94">
        <v>7.6</v>
      </c>
      <c r="B109" s="95" t="s">
        <v>123</v>
      </c>
      <c r="C109" s="196">
        <f>Unchahar!C109</f>
        <v>1</v>
      </c>
      <c r="J109" s="96">
        <f t="shared" si="45"/>
        <v>189.37226629999998</v>
      </c>
      <c r="K109" s="96">
        <f t="shared" si="45"/>
        <v>104.40372310000001</v>
      </c>
      <c r="L109" s="96">
        <f t="shared" si="45"/>
        <v>181.84910660000003</v>
      </c>
      <c r="M109" s="96">
        <f t="shared" si="45"/>
        <v>190.54337000000001</v>
      </c>
      <c r="N109" s="96">
        <f t="shared" si="45"/>
        <v>190.07537810000002</v>
      </c>
      <c r="O109" s="96">
        <f t="shared" si="45"/>
        <v>0</v>
      </c>
    </row>
    <row r="110" spans="1:15" ht="14.65" customHeight="1">
      <c r="A110" s="81"/>
      <c r="B110" s="79" t="s">
        <v>124</v>
      </c>
      <c r="C110" s="195">
        <f>Unchahar!C110</f>
        <v>0</v>
      </c>
      <c r="J110" s="15">
        <f>J109+J108+J107+J106+J104+J96+J95+J94+J93+J92</f>
        <v>2953.476525</v>
      </c>
      <c r="K110" s="15">
        <f t="shared" ref="K110:O110" si="46">K109+K108+K107+K106+K104+K96+K95+K94+K93+K92</f>
        <v>3483.5292743</v>
      </c>
      <c r="L110" s="15">
        <f t="shared" si="46"/>
        <v>3284.3375948000003</v>
      </c>
      <c r="M110" s="15">
        <f t="shared" si="46"/>
        <v>3174.800495</v>
      </c>
      <c r="N110" s="15">
        <f t="shared" si="46"/>
        <v>3617.5201021000003</v>
      </c>
      <c r="O110" s="15">
        <f t="shared" si="46"/>
        <v>3556.9796919999999</v>
      </c>
    </row>
    <row r="111" spans="1:15" ht="14.65" customHeight="1">
      <c r="A111" s="91">
        <v>8</v>
      </c>
      <c r="B111" s="88" t="s">
        <v>125</v>
      </c>
      <c r="C111" s="194">
        <f>Unchahar!C111</f>
        <v>0</v>
      </c>
      <c r="J111" s="89">
        <f t="shared" ref="J111:O114" si="47">J45*$C111</f>
        <v>0</v>
      </c>
      <c r="K111" s="89">
        <f t="shared" si="47"/>
        <v>0</v>
      </c>
      <c r="L111" s="89">
        <f t="shared" si="47"/>
        <v>0</v>
      </c>
      <c r="M111" s="89">
        <f t="shared" si="47"/>
        <v>0</v>
      </c>
      <c r="N111" s="89">
        <f t="shared" si="47"/>
        <v>0</v>
      </c>
      <c r="O111" s="89">
        <f t="shared" si="47"/>
        <v>0</v>
      </c>
    </row>
    <row r="112" spans="1:15" ht="14.65" customHeight="1">
      <c r="A112" s="91">
        <v>9</v>
      </c>
      <c r="B112" s="88" t="s">
        <v>126</v>
      </c>
      <c r="C112" s="194">
        <f>Unchahar!C112</f>
        <v>1</v>
      </c>
      <c r="J112" s="89">
        <f t="shared" si="47"/>
        <v>130.67239499999999</v>
      </c>
      <c r="K112" s="89">
        <f t="shared" si="47"/>
        <v>39.796042</v>
      </c>
      <c r="L112" s="89">
        <f t="shared" si="47"/>
        <v>31.657049999999998</v>
      </c>
      <c r="M112" s="89">
        <f t="shared" si="47"/>
        <v>21.2253413</v>
      </c>
      <c r="N112" s="89">
        <f t="shared" si="47"/>
        <v>49.702578099999997</v>
      </c>
      <c r="O112" s="89">
        <f t="shared" si="47"/>
        <v>1.2236488000000001</v>
      </c>
    </row>
    <row r="113" spans="1:15" ht="14.65" customHeight="1">
      <c r="A113" s="91">
        <v>10</v>
      </c>
      <c r="B113" s="88" t="s">
        <v>127</v>
      </c>
      <c r="C113" s="194">
        <f>Unchahar!C113</f>
        <v>0</v>
      </c>
      <c r="J113" s="89">
        <f t="shared" si="47"/>
        <v>0</v>
      </c>
      <c r="K113" s="89">
        <f t="shared" si="47"/>
        <v>0</v>
      </c>
      <c r="L113" s="89">
        <f t="shared" si="47"/>
        <v>0</v>
      </c>
      <c r="M113" s="89">
        <f t="shared" si="47"/>
        <v>0</v>
      </c>
      <c r="N113" s="89">
        <f t="shared" si="47"/>
        <v>0</v>
      </c>
      <c r="O113" s="89">
        <f t="shared" si="47"/>
        <v>0</v>
      </c>
    </row>
    <row r="114" spans="1:15" ht="14.65" customHeight="1">
      <c r="A114" s="81">
        <v>11</v>
      </c>
      <c r="B114" s="79" t="s">
        <v>128</v>
      </c>
      <c r="C114" s="193">
        <f>Unchahar!C114</f>
        <v>1</v>
      </c>
      <c r="J114" s="30">
        <f t="shared" si="47"/>
        <v>1666.8620213086849</v>
      </c>
      <c r="K114" s="30">
        <f t="shared" si="47"/>
        <v>1682.4960616092856</v>
      </c>
      <c r="L114" s="30">
        <f t="shared" si="47"/>
        <v>1796.753637563445</v>
      </c>
      <c r="M114" s="30">
        <f t="shared" si="47"/>
        <v>1849.5790905266995</v>
      </c>
      <c r="N114" s="30">
        <f t="shared" si="47"/>
        <v>1885.5511443186156</v>
      </c>
      <c r="O114" s="30">
        <f t="shared" si="47"/>
        <v>2150.1367740352503</v>
      </c>
    </row>
    <row r="115" spans="1:15" ht="14.65" customHeight="1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 ht="14.65" customHeight="1">
      <c r="A116" s="78">
        <v>12.1</v>
      </c>
      <c r="B116" s="79" t="s">
        <v>130</v>
      </c>
      <c r="C116" s="193">
        <f>Unchahar!C116</f>
        <v>1</v>
      </c>
      <c r="J116" s="30">
        <f t="shared" ref="J116:O129" si="48">J50*$C116</f>
        <v>38.119959999999999</v>
      </c>
      <c r="K116" s="30">
        <f t="shared" si="48"/>
        <v>33.395859999999999</v>
      </c>
      <c r="L116" s="30">
        <f t="shared" si="48"/>
        <v>36.193219999999997</v>
      </c>
      <c r="M116" s="30">
        <f t="shared" si="48"/>
        <v>45.43835</v>
      </c>
      <c r="N116" s="30">
        <f t="shared" si="48"/>
        <v>35.114980000000003</v>
      </c>
      <c r="O116" s="30">
        <f t="shared" si="48"/>
        <v>132.93427489999999</v>
      </c>
    </row>
    <row r="117" spans="1:15" ht="14.65" customHeight="1">
      <c r="A117" s="78">
        <v>12.2</v>
      </c>
      <c r="B117" s="79" t="s">
        <v>131</v>
      </c>
      <c r="C117" s="193">
        <f>Unchahar!C117</f>
        <v>1</v>
      </c>
      <c r="J117" s="30">
        <f t="shared" si="48"/>
        <v>644.17165</v>
      </c>
      <c r="K117" s="30">
        <f t="shared" si="48"/>
        <v>321.77604000000002</v>
      </c>
      <c r="L117" s="30">
        <f t="shared" si="48"/>
        <v>323.95710000000003</v>
      </c>
      <c r="M117" s="30">
        <f t="shared" si="48"/>
        <v>0.1342285</v>
      </c>
      <c r="N117" s="30">
        <f t="shared" si="48"/>
        <v>2.0911714999999997</v>
      </c>
      <c r="O117" s="30">
        <f t="shared" si="48"/>
        <v>0.1724</v>
      </c>
    </row>
    <row r="118" spans="1:15" ht="14.65" customHeight="1">
      <c r="A118" s="78">
        <v>12.3</v>
      </c>
      <c r="B118" s="79" t="s">
        <v>132</v>
      </c>
      <c r="C118" s="193">
        <f>Unchahar!C118</f>
        <v>1</v>
      </c>
      <c r="J118" s="30">
        <f t="shared" si="48"/>
        <v>17.300715299999997</v>
      </c>
      <c r="K118" s="30">
        <f t="shared" si="48"/>
        <v>14.327243899999999</v>
      </c>
      <c r="L118" s="30">
        <f t="shared" si="48"/>
        <v>21.970839999999999</v>
      </c>
      <c r="M118" s="30">
        <f t="shared" si="48"/>
        <v>17.496980000000001</v>
      </c>
      <c r="N118" s="30">
        <f t="shared" si="48"/>
        <v>15.681190000000001</v>
      </c>
      <c r="O118" s="30">
        <f t="shared" si="48"/>
        <v>17.437855899999999</v>
      </c>
    </row>
    <row r="119" spans="1:15" ht="14.65" customHeight="1">
      <c r="A119" s="78">
        <v>12.4</v>
      </c>
      <c r="B119" s="79" t="s">
        <v>133</v>
      </c>
      <c r="C119" s="193">
        <f>Unchahar!C119</f>
        <v>1</v>
      </c>
      <c r="J119" s="30">
        <f t="shared" si="48"/>
        <v>2.0010599999999998</v>
      </c>
      <c r="K119" s="30">
        <f t="shared" si="48"/>
        <v>32.716232999999995</v>
      </c>
      <c r="L119" s="30">
        <f t="shared" si="48"/>
        <v>19.940300000000001</v>
      </c>
      <c r="M119" s="30">
        <f t="shared" si="48"/>
        <v>24.32414</v>
      </c>
      <c r="N119" s="30">
        <f t="shared" si="48"/>
        <v>14.362389999999998</v>
      </c>
      <c r="O119" s="30">
        <f t="shared" si="48"/>
        <v>9.7058700000000009</v>
      </c>
    </row>
    <row r="120" spans="1:15" ht="14.65" customHeight="1">
      <c r="A120" s="78">
        <v>12.5</v>
      </c>
      <c r="B120" s="79" t="s">
        <v>134</v>
      </c>
      <c r="C120" s="193">
        <f>Unchahar!C120</f>
        <v>1</v>
      </c>
      <c r="J120" s="30">
        <f t="shared" si="48"/>
        <v>37.0978031</v>
      </c>
      <c r="K120" s="30">
        <f t="shared" si="48"/>
        <v>39.524784500000003</v>
      </c>
      <c r="L120" s="30">
        <f t="shared" si="48"/>
        <v>44.210223899999995</v>
      </c>
      <c r="M120" s="30">
        <f t="shared" si="48"/>
        <v>32.197648600000001</v>
      </c>
      <c r="N120" s="30">
        <f t="shared" si="48"/>
        <v>33.712520099999999</v>
      </c>
      <c r="O120" s="30">
        <f t="shared" si="48"/>
        <v>61.248430599999999</v>
      </c>
    </row>
    <row r="121" spans="1:15" ht="14.65" customHeight="1">
      <c r="A121" s="78">
        <v>12.6</v>
      </c>
      <c r="B121" s="79" t="s">
        <v>135</v>
      </c>
      <c r="C121" s="193">
        <f>Unchahar!C121</f>
        <v>1</v>
      </c>
      <c r="J121" s="30">
        <f t="shared" si="48"/>
        <v>17.64406</v>
      </c>
      <c r="K121" s="30">
        <f t="shared" si="48"/>
        <v>20.8262</v>
      </c>
      <c r="L121" s="30">
        <f t="shared" si="48"/>
        <v>25.241779999999999</v>
      </c>
      <c r="M121" s="30">
        <f t="shared" si="48"/>
        <v>-17.063880000000001</v>
      </c>
      <c r="N121" s="30">
        <f t="shared" si="48"/>
        <v>9.10215</v>
      </c>
      <c r="O121" s="30">
        <f t="shared" si="48"/>
        <v>9.7639454999999984</v>
      </c>
    </row>
    <row r="122" spans="1:15" ht="14.65" customHeight="1">
      <c r="A122" s="94">
        <v>12.7</v>
      </c>
      <c r="B122" s="95" t="s">
        <v>136</v>
      </c>
      <c r="C122" s="196">
        <f>Unchahar!C122</f>
        <v>0</v>
      </c>
      <c r="J122" s="96">
        <f t="shared" si="48"/>
        <v>0</v>
      </c>
      <c r="K122" s="96">
        <f t="shared" si="48"/>
        <v>0</v>
      </c>
      <c r="L122" s="96">
        <f t="shared" si="48"/>
        <v>0</v>
      </c>
      <c r="M122" s="96">
        <f t="shared" si="48"/>
        <v>0</v>
      </c>
      <c r="N122" s="96">
        <f t="shared" si="48"/>
        <v>0</v>
      </c>
      <c r="O122" s="96">
        <f t="shared" si="48"/>
        <v>0</v>
      </c>
    </row>
    <row r="123" spans="1:15" ht="14.65" customHeight="1">
      <c r="A123" s="92">
        <v>12.8</v>
      </c>
      <c r="B123" s="88" t="s">
        <v>137</v>
      </c>
      <c r="C123" s="194">
        <f>Unchahar!C123</f>
        <v>1</v>
      </c>
      <c r="J123" s="89">
        <f t="shared" si="48"/>
        <v>0</v>
      </c>
      <c r="K123" s="89">
        <f t="shared" si="48"/>
        <v>0</v>
      </c>
      <c r="L123" s="89">
        <f t="shared" si="48"/>
        <v>0</v>
      </c>
      <c r="M123" s="89">
        <f t="shared" si="48"/>
        <v>0</v>
      </c>
      <c r="N123" s="89">
        <f t="shared" si="48"/>
        <v>0</v>
      </c>
      <c r="O123" s="89">
        <f t="shared" si="48"/>
        <v>0</v>
      </c>
    </row>
    <row r="124" spans="1:15" ht="14.65" customHeight="1">
      <c r="A124" s="78">
        <v>12.9</v>
      </c>
      <c r="B124" s="79" t="s">
        <v>138</v>
      </c>
      <c r="C124" s="193">
        <f>Unchahar!C124</f>
        <v>1</v>
      </c>
      <c r="J124" s="30">
        <f t="shared" si="48"/>
        <v>1.2394099999999999</v>
      </c>
      <c r="K124" s="30">
        <f t="shared" si="48"/>
        <v>1.0326500000000001</v>
      </c>
      <c r="L124" s="30">
        <f t="shared" si="48"/>
        <v>0.96431350000000005</v>
      </c>
      <c r="M124" s="30">
        <f t="shared" si="48"/>
        <v>1.48003</v>
      </c>
      <c r="N124" s="30">
        <f t="shared" si="48"/>
        <v>2.6845500000000002</v>
      </c>
      <c r="O124" s="30">
        <f t="shared" si="48"/>
        <v>0.40906520000000002</v>
      </c>
    </row>
    <row r="125" spans="1:15" ht="14.65" customHeight="1">
      <c r="A125" s="80">
        <v>12.1</v>
      </c>
      <c r="B125" s="79" t="s">
        <v>139</v>
      </c>
      <c r="C125" s="193">
        <f>Unchahar!C125</f>
        <v>1</v>
      </c>
      <c r="J125" s="30">
        <f t="shared" si="48"/>
        <v>20.213533600000002</v>
      </c>
      <c r="K125" s="30">
        <f t="shared" si="48"/>
        <v>23.303767499999999</v>
      </c>
      <c r="L125" s="30">
        <f t="shared" si="48"/>
        <v>10.319885999999999</v>
      </c>
      <c r="M125" s="30">
        <f t="shared" si="48"/>
        <v>18.225134600000001</v>
      </c>
      <c r="N125" s="30">
        <f t="shared" si="48"/>
        <v>27.234275</v>
      </c>
      <c r="O125" s="30">
        <f t="shared" si="48"/>
        <v>13.331500000000002</v>
      </c>
    </row>
    <row r="126" spans="1:15" ht="14.65" customHeight="1">
      <c r="A126" s="80">
        <v>12.11</v>
      </c>
      <c r="B126" s="79" t="s">
        <v>140</v>
      </c>
      <c r="C126" s="193">
        <f>Unchahar!C126</f>
        <v>1</v>
      </c>
      <c r="J126" s="30">
        <f t="shared" si="48"/>
        <v>7.8952855</v>
      </c>
      <c r="K126" s="30">
        <f t="shared" si="48"/>
        <v>15.039996399999994</v>
      </c>
      <c r="L126" s="30">
        <f t="shared" si="48"/>
        <v>35.8899355</v>
      </c>
      <c r="M126" s="30">
        <f t="shared" si="48"/>
        <v>12.559119999999997</v>
      </c>
      <c r="N126" s="30">
        <f t="shared" si="48"/>
        <v>6.6665899999999958</v>
      </c>
      <c r="O126" s="30">
        <f t="shared" si="48"/>
        <v>11.38965</v>
      </c>
    </row>
    <row r="127" spans="1:15" ht="14.65" customHeight="1">
      <c r="A127" s="80">
        <v>12.12</v>
      </c>
      <c r="B127" s="79" t="s">
        <v>141</v>
      </c>
      <c r="C127" s="193">
        <f>Unchahar!C127</f>
        <v>1</v>
      </c>
      <c r="J127" s="30">
        <f t="shared" si="48"/>
        <v>4.5578653000000005</v>
      </c>
      <c r="K127" s="30">
        <f t="shared" si="48"/>
        <v>6.4030500000000004</v>
      </c>
      <c r="L127" s="30">
        <f t="shared" si="48"/>
        <v>6.49369</v>
      </c>
      <c r="M127" s="30">
        <f t="shared" si="48"/>
        <v>7.0380396999999997</v>
      </c>
      <c r="N127" s="30">
        <f t="shared" si="48"/>
        <v>16.842376999999999</v>
      </c>
      <c r="O127" s="30">
        <f t="shared" si="48"/>
        <v>9.8514300000000006</v>
      </c>
    </row>
    <row r="128" spans="1:15" ht="14.65" customHeight="1">
      <c r="A128" s="80">
        <v>12.13</v>
      </c>
      <c r="B128" s="79" t="s">
        <v>142</v>
      </c>
      <c r="C128" s="193">
        <f>Unchahar!C128</f>
        <v>1</v>
      </c>
      <c r="J128" s="30">
        <f t="shared" si="48"/>
        <v>10.531039300000002</v>
      </c>
      <c r="K128" s="30">
        <f t="shared" si="48"/>
        <v>16.704030100000001</v>
      </c>
      <c r="L128" s="30">
        <f t="shared" si="48"/>
        <v>14.810656000000002</v>
      </c>
      <c r="M128" s="30">
        <f t="shared" si="48"/>
        <v>14.471279900000001</v>
      </c>
      <c r="N128" s="30">
        <f t="shared" si="48"/>
        <v>8.3565293</v>
      </c>
      <c r="O128" s="30">
        <f t="shared" si="48"/>
        <v>2.3968894999999999</v>
      </c>
    </row>
    <row r="129" spans="1:15" ht="14.65" customHeight="1">
      <c r="A129" s="80">
        <v>12.14</v>
      </c>
      <c r="B129" s="79" t="s">
        <v>143</v>
      </c>
      <c r="C129" s="193">
        <f>Unchahar!C129</f>
        <v>1</v>
      </c>
      <c r="J129" s="30">
        <f t="shared" si="48"/>
        <v>163.20012540000002</v>
      </c>
      <c r="K129" s="30">
        <f t="shared" si="48"/>
        <v>194.56060380000002</v>
      </c>
      <c r="L129" s="30">
        <f t="shared" si="48"/>
        <v>204.20106699999999</v>
      </c>
      <c r="M129" s="30">
        <f t="shared" si="48"/>
        <v>219.92197959999999</v>
      </c>
      <c r="N129" s="30">
        <f t="shared" si="48"/>
        <v>259.04290429999998</v>
      </c>
      <c r="O129" s="30">
        <f t="shared" si="48"/>
        <v>298.55849159999991</v>
      </c>
    </row>
    <row r="130" spans="1:15" ht="14.65" customHeight="1">
      <c r="A130" s="81"/>
      <c r="B130" s="79" t="s">
        <v>144</v>
      </c>
      <c r="C130" s="195">
        <f>Unchahar!C130</f>
        <v>0</v>
      </c>
      <c r="J130" s="15">
        <f>SUM(J116:J129)</f>
        <v>963.97250750000001</v>
      </c>
      <c r="K130" s="15">
        <f t="shared" ref="K130:O130" si="49">SUM(K116:K129)</f>
        <v>719.61045919999992</v>
      </c>
      <c r="L130" s="15">
        <f t="shared" si="49"/>
        <v>744.19301189999999</v>
      </c>
      <c r="M130" s="15">
        <f t="shared" si="49"/>
        <v>376.22305090000003</v>
      </c>
      <c r="N130" s="15">
        <f t="shared" si="49"/>
        <v>430.89162719999996</v>
      </c>
      <c r="O130" s="15">
        <f t="shared" si="49"/>
        <v>567.19980319999991</v>
      </c>
    </row>
    <row r="131" spans="1:15" ht="14.65" customHeight="1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7987.7306361086848</v>
      </c>
      <c r="K131" s="15">
        <f t="shared" ref="K131:O131" si="50">K130+K114+K113+K112+K111+K90+K79+K78+K77+K76+K75+K110</f>
        <v>8106.2360227092859</v>
      </c>
      <c r="L131" s="15">
        <f t="shared" si="50"/>
        <v>7811.2416052634453</v>
      </c>
      <c r="M131" s="15">
        <f t="shared" si="50"/>
        <v>7092.2187942266992</v>
      </c>
      <c r="N131" s="15">
        <f t="shared" si="50"/>
        <v>7871.1952956186169</v>
      </c>
      <c r="O131" s="15">
        <f t="shared" si="50"/>
        <v>8142.6726698352495</v>
      </c>
    </row>
    <row r="132" spans="1:15" ht="14.65" customHeight="1">
      <c r="A132" s="81">
        <v>14</v>
      </c>
      <c r="B132" s="79" t="s">
        <v>146</v>
      </c>
      <c r="C132" s="193">
        <f>Unchahar!C132</f>
        <v>1</v>
      </c>
      <c r="J132" s="30">
        <f t="shared" ref="J132:O132" si="51">J66*$C132</f>
        <v>-13.606422200000001</v>
      </c>
      <c r="K132" s="30">
        <f t="shared" si="51"/>
        <v>-15.370484899999997</v>
      </c>
      <c r="L132" s="30">
        <f t="shared" si="51"/>
        <v>-23.130928599999997</v>
      </c>
      <c r="M132" s="30">
        <f t="shared" si="51"/>
        <v>-22.652214399999998</v>
      </c>
      <c r="N132" s="30">
        <f t="shared" si="51"/>
        <v>-18.396597100000001</v>
      </c>
      <c r="O132" s="30">
        <f t="shared" si="51"/>
        <v>-14.961867700000001</v>
      </c>
    </row>
    <row r="133" spans="1:15" ht="14.65" customHeight="1">
      <c r="A133" s="81">
        <v>15</v>
      </c>
      <c r="B133" s="79" t="s">
        <v>147</v>
      </c>
      <c r="C133" s="195">
        <f>Unchahar!C133</f>
        <v>0</v>
      </c>
      <c r="J133" s="15">
        <f>J131+J132</f>
        <v>7974.1242139086844</v>
      </c>
      <c r="K133" s="15">
        <f t="shared" ref="K133:O133" si="52">K131+K132</f>
        <v>8090.8655378092863</v>
      </c>
      <c r="L133" s="15">
        <f t="shared" si="52"/>
        <v>7788.1106766634457</v>
      </c>
      <c r="M133" s="15">
        <f t="shared" si="52"/>
        <v>7069.5665798266991</v>
      </c>
      <c r="N133" s="15">
        <f t="shared" si="52"/>
        <v>7852.7986985186171</v>
      </c>
      <c r="O133" s="15">
        <f t="shared" si="52"/>
        <v>8127.7108021352497</v>
      </c>
    </row>
    <row r="134" spans="1:15" ht="14.65" customHeight="1">
      <c r="A134" s="91">
        <v>16</v>
      </c>
      <c r="B134" s="88" t="s">
        <v>148</v>
      </c>
      <c r="C134" s="194">
        <f>Unchahar!C134</f>
        <v>0</v>
      </c>
      <c r="J134" s="89">
        <f t="shared" ref="J134:O134" si="53">J68*$C134</f>
        <v>0</v>
      </c>
      <c r="K134" s="89">
        <f t="shared" si="53"/>
        <v>0</v>
      </c>
      <c r="L134" s="89">
        <f t="shared" si="53"/>
        <v>0</v>
      </c>
      <c r="M134" s="89">
        <f t="shared" si="53"/>
        <v>0</v>
      </c>
      <c r="N134" s="89">
        <f t="shared" si="53"/>
        <v>0</v>
      </c>
      <c r="O134" s="89">
        <f t="shared" si="53"/>
        <v>0</v>
      </c>
    </row>
    <row r="135" spans="1:15" ht="14.65" customHeight="1">
      <c r="A135" s="81"/>
      <c r="B135" s="79" t="s">
        <v>149</v>
      </c>
      <c r="C135" s="197">
        <f>Unchahar!C135</f>
        <v>0</v>
      </c>
      <c r="J135" s="83">
        <f>J134+J133</f>
        <v>7974.1242139086844</v>
      </c>
      <c r="K135" s="83">
        <f t="shared" ref="K135:O136" si="54">K134+K133</f>
        <v>8090.8655378092863</v>
      </c>
      <c r="L135" s="83">
        <f t="shared" si="54"/>
        <v>7788.1106766634457</v>
      </c>
      <c r="M135" s="83">
        <f t="shared" si="54"/>
        <v>7069.5665798266991</v>
      </c>
      <c r="N135" s="83">
        <f t="shared" si="54"/>
        <v>7852.7986985186171</v>
      </c>
      <c r="O135" s="83">
        <f t="shared" si="54"/>
        <v>8127.7108021352497</v>
      </c>
    </row>
    <row r="136" spans="1:15" ht="14.65" customHeight="1">
      <c r="A136" s="84"/>
      <c r="B136" s="84"/>
      <c r="C136" s="69">
        <f>Unchahar!C136</f>
        <v>0</v>
      </c>
      <c r="J136" s="83">
        <f>J135+J134</f>
        <v>7974.1242139086844</v>
      </c>
      <c r="K136" s="83">
        <f t="shared" si="54"/>
        <v>8090.8655378092863</v>
      </c>
      <c r="L136" s="83">
        <f t="shared" si="54"/>
        <v>7788.1106766634457</v>
      </c>
      <c r="M136" s="83">
        <f t="shared" si="54"/>
        <v>7069.5665798266991</v>
      </c>
      <c r="N136" s="83">
        <f t="shared" si="54"/>
        <v>7852.7986985186171</v>
      </c>
      <c r="O136" s="83">
        <f t="shared" si="54"/>
        <v>8127.7108021352497</v>
      </c>
    </row>
    <row r="138" spans="1:15" ht="14.65" customHeight="1">
      <c r="J138" s="93"/>
      <c r="K138" s="93"/>
      <c r="L138" s="93"/>
      <c r="M138" s="93"/>
      <c r="N138" s="93"/>
      <c r="O138" s="93"/>
    </row>
    <row r="139" spans="1:15" ht="14.65" customHeight="1">
      <c r="J139" s="93">
        <f t="shared" ref="J139:O139" si="55">J135/J7</f>
        <v>12.129974921901283</v>
      </c>
      <c r="K139" s="93">
        <f t="shared" si="55"/>
        <v>12.307557975949264</v>
      </c>
      <c r="L139" s="93">
        <f t="shared" si="55"/>
        <v>11.847017260170441</v>
      </c>
      <c r="M139" s="93">
        <f t="shared" si="55"/>
        <v>10.753991663741004</v>
      </c>
      <c r="N139" s="93">
        <f t="shared" si="55"/>
        <v>11.945418546857447</v>
      </c>
      <c r="O139" s="93">
        <f t="shared" si="55"/>
        <v>12.363605777598153</v>
      </c>
    </row>
    <row r="140" spans="1:15" ht="14.65" customHeight="1">
      <c r="J140" s="161"/>
      <c r="K140" s="162"/>
      <c r="L140" s="162"/>
      <c r="M140" s="162"/>
      <c r="N140" s="161">
        <f>N29/10/N7</f>
        <v>2.3305151569083801E-2</v>
      </c>
      <c r="O140" s="93"/>
    </row>
    <row r="143" spans="1:15" ht="14.65" customHeight="1">
      <c r="A143" s="140" t="s">
        <v>160</v>
      </c>
      <c r="B143" s="141" t="s">
        <v>161</v>
      </c>
      <c r="C143" s="142">
        <v>47.894817800000006</v>
      </c>
      <c r="D143" s="142">
        <v>52.793033299999998</v>
      </c>
      <c r="E143" s="142">
        <v>62.7551749</v>
      </c>
      <c r="F143" s="142">
        <v>76.169794699999997</v>
      </c>
      <c r="G143" s="142">
        <v>82.677899299999993</v>
      </c>
      <c r="H143" s="142">
        <v>92.457603699999993</v>
      </c>
    </row>
    <row r="144" spans="1:15" ht="14.65" customHeight="1">
      <c r="A144" s="140" t="s">
        <v>162</v>
      </c>
      <c r="B144" s="141" t="s">
        <v>163</v>
      </c>
      <c r="C144" s="142">
        <v>70.282049999999998</v>
      </c>
      <c r="D144" s="142">
        <v>185.39358999999999</v>
      </c>
      <c r="E144" s="142">
        <v>50.076259999999998</v>
      </c>
      <c r="F144" s="142">
        <v>2.0136799999999999</v>
      </c>
      <c r="G144" s="142">
        <v>20.429469999999998</v>
      </c>
      <c r="H144" s="142">
        <v>16.284790000000001</v>
      </c>
    </row>
    <row r="145" spans="1:8" ht="14.65" customHeight="1">
      <c r="A145" s="140" t="s">
        <v>164</v>
      </c>
      <c r="B145" s="141" t="s">
        <v>165</v>
      </c>
      <c r="C145" s="142">
        <v>0.9405</v>
      </c>
      <c r="D145" s="142">
        <v>1.0347930999999999</v>
      </c>
      <c r="E145" s="142">
        <v>0.78763000000000005</v>
      </c>
      <c r="F145" s="142">
        <v>0</v>
      </c>
      <c r="G145" s="142">
        <v>30.971679999999999</v>
      </c>
      <c r="H145" s="142">
        <v>2.1813664999999998</v>
      </c>
    </row>
    <row r="146" spans="1:8" ht="14.65" customHeight="1">
      <c r="A146" s="140" t="s">
        <v>166</v>
      </c>
      <c r="B146" s="141" t="s">
        <v>167</v>
      </c>
      <c r="C146" s="142">
        <v>9.2141970999999998</v>
      </c>
      <c r="D146" s="142">
        <v>8.7366818000000013</v>
      </c>
      <c r="E146" s="142">
        <v>15.892518699999998</v>
      </c>
      <c r="F146" s="142">
        <v>4.3415499999999998</v>
      </c>
      <c r="G146" s="142">
        <v>2.7566908999999997</v>
      </c>
      <c r="H146" s="142">
        <v>3.2575558999999998</v>
      </c>
    </row>
    <row r="147" spans="1:8" ht="14.65" customHeight="1">
      <c r="A147" s="140" t="s">
        <v>168</v>
      </c>
      <c r="B147" s="141" t="s">
        <v>169</v>
      </c>
      <c r="C147" s="142">
        <v>81.084824999999995</v>
      </c>
      <c r="D147" s="142">
        <v>104.0191799</v>
      </c>
      <c r="E147" s="142">
        <v>98.428808500000017</v>
      </c>
      <c r="F147" s="142">
        <v>119.78094870000001</v>
      </c>
      <c r="G147" s="142">
        <v>113.05174600000001</v>
      </c>
      <c r="H147" s="142">
        <v>139.08195649999999</v>
      </c>
    </row>
    <row r="148" spans="1:8" ht="14.65" customHeight="1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0</v>
      </c>
      <c r="H148" s="142">
        <v>0</v>
      </c>
    </row>
    <row r="149" spans="1:8" ht="14.65" customHeight="1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4.65" customHeight="1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4.65" customHeight="1">
      <c r="A151" s="140" t="s">
        <v>176</v>
      </c>
      <c r="B151" s="141" t="s">
        <v>177</v>
      </c>
      <c r="C151" s="142">
        <v>5.8413081000000009</v>
      </c>
      <c r="D151" s="142">
        <v>9.5362822000000005</v>
      </c>
      <c r="E151" s="142">
        <v>4.6742034000000006</v>
      </c>
      <c r="F151" s="142">
        <v>3.7924954</v>
      </c>
      <c r="G151" s="142">
        <v>2.9194665000000004</v>
      </c>
      <c r="H151" s="142">
        <v>1.9268725</v>
      </c>
    </row>
    <row r="152" spans="1:8" ht="14.65" customHeight="1">
      <c r="A152" s="140" t="s">
        <v>178</v>
      </c>
      <c r="B152" s="141" t="s">
        <v>179</v>
      </c>
      <c r="C152" s="142">
        <v>18.22447740000004</v>
      </c>
      <c r="D152" s="142">
        <v>18.440633500000047</v>
      </c>
      <c r="E152" s="142">
        <v>21.662731499999978</v>
      </c>
      <c r="F152" s="142">
        <v>15.837190800000002</v>
      </c>
      <c r="G152" s="142">
        <v>26.665421599999974</v>
      </c>
      <c r="H152" s="142">
        <v>59.65313649999996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workbookViewId="0">
      <selection activeCell="A6" sqref="A6:XFD6"/>
    </sheetView>
  </sheetViews>
  <sheetFormatPr defaultColWidth="8.85546875" defaultRowHeight="14.25"/>
  <cols>
    <col min="1" max="1" width="9" style="1" bestFit="1" customWidth="1"/>
    <col min="2" max="2" width="33.28515625" style="1" customWidth="1"/>
    <col min="3" max="7" width="10.140625" style="1" customWidth="1"/>
    <col min="8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180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265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431.59</v>
      </c>
      <c r="K7" s="1">
        <f t="shared" ref="K7:O7" si="0">D72</f>
        <v>431.59</v>
      </c>
      <c r="L7" s="1">
        <f t="shared" si="0"/>
        <v>431.59</v>
      </c>
      <c r="M7" s="1">
        <f t="shared" si="0"/>
        <v>431.59</v>
      </c>
      <c r="N7" s="1">
        <f t="shared" si="0"/>
        <v>431.59</v>
      </c>
      <c r="O7" s="1">
        <f t="shared" si="0"/>
        <v>431.59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13">
        <v>405.1687483</v>
      </c>
      <c r="D9" s="13">
        <v>303.50005529999999</v>
      </c>
      <c r="E9" s="13">
        <v>1011.7986115999998</v>
      </c>
      <c r="F9" s="13">
        <v>457.28642130000003</v>
      </c>
      <c r="G9" s="13">
        <v>373.6596533</v>
      </c>
      <c r="H9" s="142">
        <v>587.21713590000002</v>
      </c>
      <c r="J9" s="49">
        <f t="shared" ref="J9:O13" si="1">C9*J$7/J$72</f>
        <v>405.1687483</v>
      </c>
      <c r="K9" s="49">
        <f t="shared" si="1"/>
        <v>303.50005529999999</v>
      </c>
      <c r="L9" s="49">
        <f t="shared" si="1"/>
        <v>1011.7986115999998</v>
      </c>
      <c r="M9" s="49">
        <f t="shared" si="1"/>
        <v>457.28642130000003</v>
      </c>
      <c r="N9" s="49">
        <f t="shared" si="1"/>
        <v>373.6596533</v>
      </c>
      <c r="O9" s="49">
        <f t="shared" si="1"/>
        <v>587.21713590000002</v>
      </c>
    </row>
    <row r="10" spans="1:15" ht="15.75">
      <c r="A10" s="6">
        <v>2</v>
      </c>
      <c r="B10" s="7" t="s">
        <v>82</v>
      </c>
      <c r="C10" s="13">
        <v>756.76039300000014</v>
      </c>
      <c r="D10" s="13">
        <v>1400.6783679999999</v>
      </c>
      <c r="E10" s="13">
        <v>1095.5343938000001</v>
      </c>
      <c r="F10" s="13">
        <v>926.75880010000003</v>
      </c>
      <c r="G10" s="13">
        <v>932.04619909999997</v>
      </c>
      <c r="H10" s="142">
        <v>1863.3121557999998</v>
      </c>
      <c r="J10" s="49">
        <f t="shared" si="1"/>
        <v>756.76039300000002</v>
      </c>
      <c r="K10" s="49">
        <f t="shared" si="1"/>
        <v>1400.6783679999999</v>
      </c>
      <c r="L10" s="49">
        <f t="shared" si="1"/>
        <v>1095.5343938000001</v>
      </c>
      <c r="M10" s="49">
        <f t="shared" si="1"/>
        <v>926.75880010000003</v>
      </c>
      <c r="N10" s="49">
        <f t="shared" si="1"/>
        <v>932.04619909999997</v>
      </c>
      <c r="O10" s="49">
        <f t="shared" si="1"/>
        <v>1863.3121557999996</v>
      </c>
    </row>
    <row r="11" spans="1:15" ht="15.75">
      <c r="A11" s="6">
        <v>3</v>
      </c>
      <c r="B11" s="7" t="s">
        <v>83</v>
      </c>
      <c r="C11" s="13">
        <v>95.828479999999999</v>
      </c>
      <c r="D11" s="13">
        <v>104.07101449999999</v>
      </c>
      <c r="E11" s="13">
        <v>106.58976379999999</v>
      </c>
      <c r="F11" s="13">
        <v>110.79134289999999</v>
      </c>
      <c r="G11" s="13">
        <v>114.29267</v>
      </c>
      <c r="H11" s="142">
        <v>102.82634</v>
      </c>
      <c r="J11" s="49">
        <f t="shared" si="1"/>
        <v>95.828479999999999</v>
      </c>
      <c r="K11" s="49">
        <f t="shared" si="1"/>
        <v>104.0710145</v>
      </c>
      <c r="L11" s="49">
        <f t="shared" si="1"/>
        <v>106.58976379999999</v>
      </c>
      <c r="M11" s="49">
        <f t="shared" si="1"/>
        <v>110.79134289999999</v>
      </c>
      <c r="N11" s="49">
        <f t="shared" si="1"/>
        <v>114.29267</v>
      </c>
      <c r="O11" s="49">
        <f t="shared" si="1"/>
        <v>102.82633999999999</v>
      </c>
    </row>
    <row r="12" spans="1:15" ht="15.75">
      <c r="A12" s="6">
        <v>4</v>
      </c>
      <c r="B12" s="7" t="s">
        <v>84</v>
      </c>
      <c r="C12" s="13">
        <v>514.57952360000002</v>
      </c>
      <c r="D12" s="13">
        <v>583.90503550000005</v>
      </c>
      <c r="E12" s="13">
        <v>627.43531590000009</v>
      </c>
      <c r="F12" s="13">
        <v>812.75154199999986</v>
      </c>
      <c r="G12" s="13">
        <v>966.00832020000007</v>
      </c>
      <c r="H12" s="142">
        <v>1045.2638803</v>
      </c>
      <c r="J12" s="49">
        <f t="shared" si="1"/>
        <v>514.57952360000002</v>
      </c>
      <c r="K12" s="49">
        <f t="shared" si="1"/>
        <v>583.90503550000005</v>
      </c>
      <c r="L12" s="49">
        <f t="shared" si="1"/>
        <v>627.43531590000009</v>
      </c>
      <c r="M12" s="49">
        <f t="shared" si="1"/>
        <v>812.75154199999986</v>
      </c>
      <c r="N12" s="49">
        <f t="shared" si="1"/>
        <v>966.00832020000007</v>
      </c>
      <c r="O12" s="49">
        <f t="shared" si="1"/>
        <v>1045.2638803</v>
      </c>
    </row>
    <row r="13" spans="1:15" ht="15.75">
      <c r="A13" s="6">
        <v>5</v>
      </c>
      <c r="B13" s="7" t="s">
        <v>85</v>
      </c>
      <c r="C13" s="13">
        <v>146.76666</v>
      </c>
      <c r="D13" s="45">
        <v>112.32794</v>
      </c>
      <c r="E13" s="45">
        <v>109.7569</v>
      </c>
      <c r="F13" s="45">
        <v>76.15692</v>
      </c>
      <c r="G13" s="45">
        <v>70.223590000000002</v>
      </c>
      <c r="H13" s="150">
        <v>59.663580000000003</v>
      </c>
      <c r="J13" s="49">
        <f t="shared" si="1"/>
        <v>146.76666</v>
      </c>
      <c r="K13" s="49">
        <f t="shared" si="1"/>
        <v>112.32794</v>
      </c>
      <c r="L13" s="49">
        <f t="shared" si="1"/>
        <v>109.7569</v>
      </c>
      <c r="M13" s="49">
        <f t="shared" si="1"/>
        <v>76.15692</v>
      </c>
      <c r="N13" s="49">
        <f t="shared" si="1"/>
        <v>70.223590000000002</v>
      </c>
      <c r="O13" s="49">
        <f t="shared" si="1"/>
        <v>59.663580000000003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142">
        <v>0</v>
      </c>
      <c r="J15" s="49">
        <f t="shared" ref="J15:J23" si="2">C15*J$7/J$72</f>
        <v>0</v>
      </c>
      <c r="K15" s="49">
        <f t="shared" ref="K15:K23" si="3">D15*K$7/K$72</f>
        <v>0</v>
      </c>
      <c r="L15" s="49">
        <f t="shared" ref="L15:L23" si="4">E15*L$7/L$72</f>
        <v>0</v>
      </c>
      <c r="M15" s="49">
        <f t="shared" ref="M15:M23" si="5">F15*M$7/M$72</f>
        <v>0</v>
      </c>
      <c r="N15" s="49">
        <f t="shared" ref="N15:N23" si="6">G15*N$7/N$72</f>
        <v>0</v>
      </c>
      <c r="O15" s="49">
        <f t="shared" ref="O15:O23" si="7">H15*O$7/O$72</f>
        <v>0</v>
      </c>
    </row>
    <row r="16" spans="1:15" ht="15.75">
      <c r="A16" s="10">
        <v>6.2</v>
      </c>
      <c r="B16" s="7" t="s">
        <v>88</v>
      </c>
      <c r="C16" s="8">
        <v>64.468410000000006</v>
      </c>
      <c r="D16" s="8">
        <v>41.744140000000002</v>
      </c>
      <c r="E16" s="8">
        <v>42.51587</v>
      </c>
      <c r="F16" s="8">
        <v>42.176749999999998</v>
      </c>
      <c r="G16" s="8">
        <v>34.338230000000003</v>
      </c>
      <c r="H16" s="142">
        <v>30.666889999999999</v>
      </c>
      <c r="J16" s="49">
        <f t="shared" si="2"/>
        <v>64.468410000000006</v>
      </c>
      <c r="K16" s="49">
        <f t="shared" si="3"/>
        <v>41.744140000000002</v>
      </c>
      <c r="L16" s="49">
        <f t="shared" si="4"/>
        <v>42.51587</v>
      </c>
      <c r="M16" s="49">
        <f t="shared" si="5"/>
        <v>42.176749999999991</v>
      </c>
      <c r="N16" s="49">
        <f t="shared" si="6"/>
        <v>34.338230000000003</v>
      </c>
      <c r="O16" s="49">
        <f t="shared" si="7"/>
        <v>30.666889999999999</v>
      </c>
    </row>
    <row r="17" spans="1:15" ht="15.75">
      <c r="A17" s="10">
        <v>6.3</v>
      </c>
      <c r="B17" s="7" t="s">
        <v>89</v>
      </c>
      <c r="C17" s="8">
        <v>110.8512399</v>
      </c>
      <c r="D17" s="8">
        <v>112.67603720000001</v>
      </c>
      <c r="E17" s="8">
        <v>119.95933909999998</v>
      </c>
      <c r="F17" s="8">
        <v>95.351521999999989</v>
      </c>
      <c r="G17" s="8">
        <v>87.42650780000001</v>
      </c>
      <c r="H17" s="142">
        <v>79.955126699999994</v>
      </c>
      <c r="J17" s="49">
        <f t="shared" si="2"/>
        <v>110.8512399</v>
      </c>
      <c r="K17" s="49">
        <f t="shared" si="3"/>
        <v>112.67603720000001</v>
      </c>
      <c r="L17" s="49">
        <f t="shared" si="4"/>
        <v>119.95933909999999</v>
      </c>
      <c r="M17" s="49">
        <f t="shared" si="5"/>
        <v>95.351521999999989</v>
      </c>
      <c r="N17" s="49">
        <f t="shared" si="6"/>
        <v>87.42650780000001</v>
      </c>
      <c r="O17" s="49">
        <f t="shared" si="7"/>
        <v>79.955126699999994</v>
      </c>
    </row>
    <row r="18" spans="1:15" ht="15.75">
      <c r="A18" s="10">
        <v>6.4</v>
      </c>
      <c r="B18" s="7" t="s">
        <v>90</v>
      </c>
      <c r="C18" s="8">
        <v>37.332886000000009</v>
      </c>
      <c r="D18" s="8">
        <v>26.628012600000002</v>
      </c>
      <c r="E18" s="8">
        <v>24.384680299999999</v>
      </c>
      <c r="F18" s="8">
        <v>46.864510899999999</v>
      </c>
      <c r="G18" s="8">
        <v>43.419788500000003</v>
      </c>
      <c r="H18" s="142">
        <v>45.978143100000004</v>
      </c>
      <c r="J18" s="49">
        <f t="shared" si="2"/>
        <v>37.332886000000009</v>
      </c>
      <c r="K18" s="49">
        <f t="shared" si="3"/>
        <v>26.628012600000005</v>
      </c>
      <c r="L18" s="49">
        <f t="shared" si="4"/>
        <v>24.384680299999999</v>
      </c>
      <c r="M18" s="49">
        <f t="shared" si="5"/>
        <v>46.864510899999999</v>
      </c>
      <c r="N18" s="49">
        <f t="shared" si="6"/>
        <v>43.419788500000003</v>
      </c>
      <c r="O18" s="49">
        <f t="shared" si="7"/>
        <v>45.978143099999997</v>
      </c>
    </row>
    <row r="19" spans="1:15" s="14" customFormat="1" ht="15.75">
      <c r="A19" s="11">
        <v>6.5</v>
      </c>
      <c r="B19" s="12" t="s">
        <v>91</v>
      </c>
      <c r="C19" s="13">
        <v>9.5590299999999999</v>
      </c>
      <c r="D19" s="13">
        <v>4.5276899999999998</v>
      </c>
      <c r="E19" s="13">
        <v>0.59067999999999998</v>
      </c>
      <c r="F19" s="13">
        <v>3.4278043999999999</v>
      </c>
      <c r="G19" s="13">
        <v>0.22209999999999999</v>
      </c>
      <c r="H19" s="142">
        <v>1.5</v>
      </c>
      <c r="J19" s="49">
        <f t="shared" si="2"/>
        <v>9.5590299999999999</v>
      </c>
      <c r="K19" s="49">
        <f t="shared" si="3"/>
        <v>4.5276899999999998</v>
      </c>
      <c r="L19" s="49">
        <f t="shared" si="4"/>
        <v>0.59067999999999998</v>
      </c>
      <c r="M19" s="49">
        <f t="shared" si="5"/>
        <v>3.4278043999999999</v>
      </c>
      <c r="N19" s="49">
        <f t="shared" si="6"/>
        <v>0.22209999999999996</v>
      </c>
      <c r="O19" s="49">
        <f t="shared" si="7"/>
        <v>1.5</v>
      </c>
    </row>
    <row r="20" spans="1:15" ht="15.75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8">
        <v>18.400042599999999</v>
      </c>
      <c r="D22" s="8">
        <v>16.1046212</v>
      </c>
      <c r="E22" s="8">
        <v>26.354124700000003</v>
      </c>
      <c r="F22" s="8">
        <v>22.806865699999999</v>
      </c>
      <c r="G22" s="8">
        <v>26.5953689</v>
      </c>
      <c r="H22" s="142">
        <v>26.154693700000003</v>
      </c>
      <c r="J22" s="49">
        <f t="shared" si="2"/>
        <v>18.400042599999999</v>
      </c>
      <c r="K22" s="49">
        <f t="shared" si="3"/>
        <v>16.1046212</v>
      </c>
      <c r="L22" s="49">
        <f t="shared" si="4"/>
        <v>26.354124700000003</v>
      </c>
      <c r="M22" s="49">
        <f t="shared" si="5"/>
        <v>22.806865699999999</v>
      </c>
      <c r="N22" s="49">
        <f t="shared" si="6"/>
        <v>26.5953689</v>
      </c>
      <c r="O22" s="49">
        <f t="shared" si="7"/>
        <v>26.154693700000006</v>
      </c>
    </row>
    <row r="23" spans="1:15" ht="15.75">
      <c r="A23" s="10">
        <v>6.9</v>
      </c>
      <c r="B23" s="7" t="s">
        <v>95</v>
      </c>
      <c r="C23" s="8">
        <v>17.263439999999999</v>
      </c>
      <c r="D23" s="8">
        <v>18.98978</v>
      </c>
      <c r="E23" s="8">
        <v>18.98978</v>
      </c>
      <c r="F23" s="8">
        <v>18.98978</v>
      </c>
      <c r="G23" s="8">
        <v>18.989999999999998</v>
      </c>
      <c r="H23" s="142">
        <v>18.989999999999998</v>
      </c>
      <c r="J23" s="49">
        <f t="shared" si="2"/>
        <v>17.263439999999999</v>
      </c>
      <c r="K23" s="49">
        <f t="shared" si="3"/>
        <v>18.98978</v>
      </c>
      <c r="L23" s="49">
        <f t="shared" si="4"/>
        <v>18.98978</v>
      </c>
      <c r="M23" s="49">
        <f t="shared" si="5"/>
        <v>18.98978</v>
      </c>
      <c r="N23" s="49">
        <f t="shared" si="6"/>
        <v>18.989999999999998</v>
      </c>
      <c r="O23" s="49">
        <f t="shared" si="7"/>
        <v>18.989999999999998</v>
      </c>
    </row>
    <row r="24" spans="1:15" ht="15.75">
      <c r="A24" s="10"/>
      <c r="B24" s="7" t="s">
        <v>96</v>
      </c>
      <c r="C24" s="20">
        <v>257.87504849999999</v>
      </c>
      <c r="D24" s="20">
        <v>220.67028100000002</v>
      </c>
      <c r="E24" s="20">
        <v>232.79447409999997</v>
      </c>
      <c r="F24" s="20">
        <v>229.617233</v>
      </c>
      <c r="G24" s="20">
        <v>210.99199520000005</v>
      </c>
      <c r="H24" s="146">
        <f t="shared" ref="H24" si="8">+SUM(H15:H23)</f>
        <v>203.2448535</v>
      </c>
      <c r="J24" s="15">
        <f t="shared" ref="J24:O24" si="9">SUM(J15:J23)</f>
        <v>257.87504849999999</v>
      </c>
      <c r="K24" s="15">
        <f t="shared" si="9"/>
        <v>220.67028100000002</v>
      </c>
      <c r="L24" s="15">
        <f t="shared" si="9"/>
        <v>232.79447409999997</v>
      </c>
      <c r="M24" s="15">
        <f t="shared" si="9"/>
        <v>229.617233</v>
      </c>
      <c r="N24" s="15">
        <f t="shared" si="9"/>
        <v>210.99199520000005</v>
      </c>
      <c r="O24" s="15">
        <f t="shared" si="9"/>
        <v>203.24485349999998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>
        <v>2038.8713462999999</v>
      </c>
      <c r="D26" s="8">
        <v>2028.7107778</v>
      </c>
      <c r="E26" s="8">
        <v>2031.2069887</v>
      </c>
      <c r="F26" s="8">
        <v>1890.1125299000005</v>
      </c>
      <c r="G26" s="8">
        <v>2057.0264409999995</v>
      </c>
      <c r="H26" s="142">
        <v>2142.0276071000003</v>
      </c>
      <c r="J26" s="49">
        <f t="shared" ref="J26:O30" si="10">C26*J$5/J$71</f>
        <v>2038.8713462999999</v>
      </c>
      <c r="K26" s="49">
        <f t="shared" si="10"/>
        <v>2028.7107778</v>
      </c>
      <c r="L26" s="49">
        <f t="shared" si="10"/>
        <v>2031.2069887</v>
      </c>
      <c r="M26" s="49">
        <f t="shared" si="10"/>
        <v>1890.1125299000005</v>
      </c>
      <c r="N26" s="49">
        <f t="shared" si="10"/>
        <v>2057.0264409999995</v>
      </c>
      <c r="O26" s="49">
        <f t="shared" si="10"/>
        <v>2142.0276071000003</v>
      </c>
    </row>
    <row r="27" spans="1:15" ht="15.75">
      <c r="A27" s="10" t="s">
        <v>100</v>
      </c>
      <c r="B27" s="7" t="s">
        <v>101</v>
      </c>
      <c r="C27" s="8">
        <v>9.5053699999999992</v>
      </c>
      <c r="D27" s="8">
        <v>535.69102009999995</v>
      </c>
      <c r="E27" s="8">
        <v>166.24610970000001</v>
      </c>
      <c r="F27" s="8">
        <v>157.69854000000001</v>
      </c>
      <c r="G27" s="8">
        <v>145.24444130000001</v>
      </c>
      <c r="H27" s="142">
        <v>93.244468700000013</v>
      </c>
      <c r="J27" s="49">
        <f t="shared" si="10"/>
        <v>9.5053699999999992</v>
      </c>
      <c r="K27" s="49">
        <f t="shared" si="10"/>
        <v>535.69102009999995</v>
      </c>
      <c r="L27" s="49">
        <f t="shared" si="10"/>
        <v>166.24610970000001</v>
      </c>
      <c r="M27" s="49">
        <f t="shared" si="10"/>
        <v>157.69854000000001</v>
      </c>
      <c r="N27" s="49">
        <f t="shared" si="10"/>
        <v>145.24444130000001</v>
      </c>
      <c r="O27" s="49">
        <f t="shared" si="10"/>
        <v>93.244468700000013</v>
      </c>
    </row>
    <row r="28" spans="1:15" ht="15.75">
      <c r="A28" s="10" t="s">
        <v>102</v>
      </c>
      <c r="B28" s="7" t="s">
        <v>103</v>
      </c>
      <c r="C28" s="8">
        <v>72.895371400000002</v>
      </c>
      <c r="D28" s="8">
        <v>27.0671891</v>
      </c>
      <c r="E28" s="8">
        <v>-10.9354101</v>
      </c>
      <c r="F28" s="8">
        <v>-4.2336118000000003</v>
      </c>
      <c r="G28" s="8">
        <v>315.22836460000002</v>
      </c>
      <c r="H28" s="142">
        <v>81.9610579</v>
      </c>
      <c r="J28" s="49">
        <f t="shared" si="10"/>
        <v>72.895371400000002</v>
      </c>
      <c r="K28" s="49">
        <f t="shared" si="10"/>
        <v>27.0671891</v>
      </c>
      <c r="L28" s="49">
        <f t="shared" si="10"/>
        <v>-10.9354101</v>
      </c>
      <c r="M28" s="49">
        <f t="shared" si="10"/>
        <v>-4.2336118000000003</v>
      </c>
      <c r="N28" s="49">
        <f t="shared" si="10"/>
        <v>315.22836460000002</v>
      </c>
      <c r="O28" s="49">
        <f t="shared" si="10"/>
        <v>81.9610579</v>
      </c>
    </row>
    <row r="29" spans="1:15" ht="15.75">
      <c r="A29" s="10" t="s">
        <v>104</v>
      </c>
      <c r="B29" s="7" t="s">
        <v>105</v>
      </c>
      <c r="C29" s="8">
        <v>148.46798100000001</v>
      </c>
      <c r="D29" s="8">
        <v>165.42344850000001</v>
      </c>
      <c r="E29" s="8">
        <v>163.96288580000001</v>
      </c>
      <c r="F29" s="8">
        <v>152.21145099999998</v>
      </c>
      <c r="G29" s="8">
        <v>147.05552699999998</v>
      </c>
      <c r="H29" s="142">
        <v>136.42654730000001</v>
      </c>
      <c r="J29" s="49">
        <f t="shared" si="10"/>
        <v>148.46798100000001</v>
      </c>
      <c r="K29" s="49">
        <f t="shared" si="10"/>
        <v>165.42344850000001</v>
      </c>
      <c r="L29" s="49">
        <f t="shared" si="10"/>
        <v>163.96288580000001</v>
      </c>
      <c r="M29" s="49">
        <f t="shared" si="10"/>
        <v>152.21145099999998</v>
      </c>
      <c r="N29" s="49">
        <f t="shared" si="10"/>
        <v>147.05552699999998</v>
      </c>
      <c r="O29" s="49">
        <f t="shared" si="10"/>
        <v>136.42654730000001</v>
      </c>
    </row>
    <row r="30" spans="1:15" ht="15.75">
      <c r="A30" s="10" t="s">
        <v>106</v>
      </c>
      <c r="B30" s="7" t="s">
        <v>107</v>
      </c>
      <c r="C30" s="8">
        <v>278.39418449999999</v>
      </c>
      <c r="D30" s="8">
        <v>209.4393724</v>
      </c>
      <c r="E30" s="8">
        <v>232.08824519999999</v>
      </c>
      <c r="F30" s="8">
        <v>243.04283899999999</v>
      </c>
      <c r="G30" s="8">
        <v>285.37727890000002</v>
      </c>
      <c r="H30" s="142">
        <v>212.6467763</v>
      </c>
      <c r="J30" s="49">
        <f t="shared" si="10"/>
        <v>278.39418449999999</v>
      </c>
      <c r="K30" s="49">
        <f t="shared" si="10"/>
        <v>209.4393724</v>
      </c>
      <c r="L30" s="49">
        <f t="shared" si="10"/>
        <v>232.08824519999999</v>
      </c>
      <c r="M30" s="49">
        <f t="shared" si="10"/>
        <v>243.04283899999999</v>
      </c>
      <c r="N30" s="49">
        <f t="shared" si="10"/>
        <v>285.37727890000002</v>
      </c>
      <c r="O30" s="49">
        <f t="shared" si="10"/>
        <v>212.6467763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>
        <v>7.8113450000000002</v>
      </c>
      <c r="D33" s="8">
        <v>16.681429999999999</v>
      </c>
      <c r="E33" s="8">
        <v>30.00234</v>
      </c>
      <c r="F33" s="8">
        <v>71.509324599999999</v>
      </c>
      <c r="G33" s="8">
        <v>0</v>
      </c>
      <c r="H33" s="142">
        <v>0</v>
      </c>
      <c r="J33" s="49">
        <f t="shared" ref="J33:O37" si="11">C33*J$5/J$71</f>
        <v>7.8113450000000002</v>
      </c>
      <c r="K33" s="49">
        <f t="shared" si="11"/>
        <v>16.681429999999999</v>
      </c>
      <c r="L33" s="49">
        <f t="shared" si="11"/>
        <v>30.00234</v>
      </c>
      <c r="M33" s="49">
        <f t="shared" si="11"/>
        <v>71.509324599999999</v>
      </c>
      <c r="N33" s="49">
        <f t="shared" si="11"/>
        <v>0</v>
      </c>
      <c r="O33" s="49">
        <f t="shared" si="11"/>
        <v>0</v>
      </c>
    </row>
    <row r="34" spans="1:15" ht="25.5">
      <c r="A34" s="10" t="s">
        <v>111</v>
      </c>
      <c r="B34" s="7" t="s">
        <v>112</v>
      </c>
      <c r="C34" s="8">
        <v>162.4184497</v>
      </c>
      <c r="D34" s="8">
        <v>163.75206320000001</v>
      </c>
      <c r="E34" s="8">
        <v>206.05126829999998</v>
      </c>
      <c r="F34" s="8">
        <v>216.26148740000002</v>
      </c>
      <c r="G34" s="8">
        <v>129.95705719999998</v>
      </c>
      <c r="H34" s="142">
        <v>146.48711950000001</v>
      </c>
      <c r="J34" s="49">
        <f t="shared" si="11"/>
        <v>162.4184497</v>
      </c>
      <c r="K34" s="49">
        <f t="shared" si="11"/>
        <v>163.75206320000001</v>
      </c>
      <c r="L34" s="49">
        <f t="shared" si="11"/>
        <v>206.05126829999998</v>
      </c>
      <c r="M34" s="49">
        <f t="shared" si="11"/>
        <v>216.26148740000002</v>
      </c>
      <c r="N34" s="49">
        <f t="shared" si="11"/>
        <v>129.95705719999998</v>
      </c>
      <c r="O34" s="49">
        <f t="shared" si="11"/>
        <v>146.48711950000001</v>
      </c>
    </row>
    <row r="35" spans="1:15" ht="15.75">
      <c r="A35" s="10" t="s">
        <v>113</v>
      </c>
      <c r="B35" s="7" t="s">
        <v>114</v>
      </c>
      <c r="C35" s="8">
        <v>15.641633000000001</v>
      </c>
      <c r="D35" s="8">
        <v>36.792157699999997</v>
      </c>
      <c r="E35" s="8">
        <v>34.839183999999996</v>
      </c>
      <c r="F35" s="8">
        <v>34.346931300000001</v>
      </c>
      <c r="G35" s="8">
        <v>35.676499</v>
      </c>
      <c r="H35" s="142">
        <v>20.5621799</v>
      </c>
      <c r="J35" s="49">
        <f t="shared" si="11"/>
        <v>15.641633000000001</v>
      </c>
      <c r="K35" s="49">
        <f t="shared" si="11"/>
        <v>36.792157699999997</v>
      </c>
      <c r="L35" s="49">
        <f t="shared" si="11"/>
        <v>34.839183999999996</v>
      </c>
      <c r="M35" s="49">
        <f t="shared" si="11"/>
        <v>34.346931300000001</v>
      </c>
      <c r="N35" s="49">
        <f t="shared" si="11"/>
        <v>35.676499</v>
      </c>
      <c r="O35" s="49">
        <f t="shared" si="11"/>
        <v>20.5621799</v>
      </c>
    </row>
    <row r="36" spans="1:15" ht="15.75">
      <c r="A36" s="10" t="s">
        <v>115</v>
      </c>
      <c r="B36" s="7" t="s">
        <v>116</v>
      </c>
      <c r="C36" s="8">
        <v>42.72672</v>
      </c>
      <c r="D36" s="8">
        <v>45.920679400000004</v>
      </c>
      <c r="E36" s="8">
        <v>47.395290000000003</v>
      </c>
      <c r="F36" s="8">
        <v>50.789219000000003</v>
      </c>
      <c r="G36" s="8">
        <v>56.025779100000001</v>
      </c>
      <c r="H36" s="142">
        <v>79.039164</v>
      </c>
      <c r="J36" s="49">
        <f t="shared" si="11"/>
        <v>42.72672</v>
      </c>
      <c r="K36" s="49">
        <f t="shared" si="11"/>
        <v>45.920679400000004</v>
      </c>
      <c r="L36" s="49">
        <f t="shared" si="11"/>
        <v>47.395290000000003</v>
      </c>
      <c r="M36" s="49">
        <f t="shared" si="11"/>
        <v>50.789219000000003</v>
      </c>
      <c r="N36" s="49">
        <f t="shared" si="11"/>
        <v>56.025779100000001</v>
      </c>
      <c r="O36" s="49">
        <f t="shared" si="11"/>
        <v>79.039164</v>
      </c>
    </row>
    <row r="37" spans="1:15" ht="15.75">
      <c r="A37" s="10" t="s">
        <v>117</v>
      </c>
      <c r="B37" s="7" t="s">
        <v>118</v>
      </c>
      <c r="C37" s="8">
        <v>39.722446100000006</v>
      </c>
      <c r="D37" s="8">
        <v>28.427319500000003</v>
      </c>
      <c r="E37" s="8">
        <v>36.411042500000001</v>
      </c>
      <c r="F37" s="8">
        <v>35.631621000000003</v>
      </c>
      <c r="G37" s="8">
        <v>60.400481899999996</v>
      </c>
      <c r="H37" s="142">
        <v>35.318888700000002</v>
      </c>
      <c r="J37" s="49">
        <f t="shared" si="11"/>
        <v>39.722446100000006</v>
      </c>
      <c r="K37" s="49">
        <f t="shared" si="11"/>
        <v>28.427319500000003</v>
      </c>
      <c r="L37" s="49">
        <f t="shared" si="11"/>
        <v>36.411042500000001</v>
      </c>
      <c r="M37" s="49">
        <f t="shared" si="11"/>
        <v>35.631621000000003</v>
      </c>
      <c r="N37" s="49">
        <f t="shared" si="11"/>
        <v>60.400481899999996</v>
      </c>
      <c r="O37" s="49">
        <f t="shared" si="11"/>
        <v>35.318888700000002</v>
      </c>
    </row>
    <row r="38" spans="1:15" ht="15.75">
      <c r="A38" s="10"/>
      <c r="B38" s="7" t="s">
        <v>119</v>
      </c>
      <c r="C38" s="8">
        <v>268.32059379999998</v>
      </c>
      <c r="D38" s="8">
        <v>291.5736498</v>
      </c>
      <c r="E38" s="8">
        <v>354.69912479999999</v>
      </c>
      <c r="F38" s="8">
        <v>408.53858330000003</v>
      </c>
      <c r="G38" s="8">
        <v>282.0598172</v>
      </c>
      <c r="H38" s="142">
        <f t="shared" ref="H38" si="12">H33+H34+H35+H36+H37</f>
        <v>281.40735210000003</v>
      </c>
      <c r="J38" s="103">
        <f>SUM(J33:J37)</f>
        <v>268.32059379999998</v>
      </c>
      <c r="K38" s="103">
        <f>SUM(K33:K37)</f>
        <v>291.5736498</v>
      </c>
      <c r="L38" s="103">
        <f t="shared" ref="L38:O38" si="13">SUM(L33:L37)</f>
        <v>354.69912479999999</v>
      </c>
      <c r="M38" s="103">
        <f t="shared" si="13"/>
        <v>408.53858330000003</v>
      </c>
      <c r="N38" s="103">
        <f t="shared" si="13"/>
        <v>282.0598172</v>
      </c>
      <c r="O38" s="103">
        <f t="shared" si="13"/>
        <v>281.40735210000003</v>
      </c>
    </row>
    <row r="39" spans="1:15" ht="15.75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8">
        <v>102.23876</v>
      </c>
      <c r="D40" s="8">
        <v>74.110525100000004</v>
      </c>
      <c r="E40" s="8">
        <v>17.0800676</v>
      </c>
      <c r="F40" s="8">
        <v>13.165206100000001</v>
      </c>
      <c r="G40" s="8">
        <v>6.0523E-3</v>
      </c>
      <c r="H40" s="142">
        <v>3.5340500000000004E-2</v>
      </c>
      <c r="J40" s="49">
        <f t="shared" ref="J40:O43" si="14">C40*J$5/J$71</f>
        <v>102.23876</v>
      </c>
      <c r="K40" s="49">
        <f t="shared" si="14"/>
        <v>74.110525100000004</v>
      </c>
      <c r="L40" s="49">
        <f t="shared" si="14"/>
        <v>17.0800676</v>
      </c>
      <c r="M40" s="49">
        <f t="shared" si="14"/>
        <v>13.165206100000001</v>
      </c>
      <c r="N40" s="49">
        <f t="shared" si="14"/>
        <v>6.0523E-3</v>
      </c>
      <c r="O40" s="49">
        <f t="shared" si="14"/>
        <v>3.5340500000000004E-2</v>
      </c>
    </row>
    <row r="41" spans="1:15" ht="15.75">
      <c r="A41" s="10">
        <v>7.4</v>
      </c>
      <c r="B41" s="7" t="s">
        <v>121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142">
        <v>0</v>
      </c>
      <c r="J41" s="49">
        <f t="shared" si="14"/>
        <v>0</v>
      </c>
      <c r="K41" s="49">
        <f t="shared" si="14"/>
        <v>0</v>
      </c>
      <c r="L41" s="49">
        <f t="shared" si="14"/>
        <v>0</v>
      </c>
      <c r="M41" s="49">
        <f t="shared" si="14"/>
        <v>0</v>
      </c>
      <c r="N41" s="49">
        <f t="shared" si="14"/>
        <v>0</v>
      </c>
      <c r="O41" s="49">
        <f t="shared" si="14"/>
        <v>0</v>
      </c>
    </row>
    <row r="42" spans="1:15" ht="12.75">
      <c r="A42" s="10">
        <v>7.5</v>
      </c>
      <c r="B42" s="7" t="s">
        <v>122</v>
      </c>
      <c r="C42" s="8">
        <v>26.832162499999999</v>
      </c>
      <c r="D42" s="8">
        <v>26.273166600000003</v>
      </c>
      <c r="E42" s="8">
        <v>42.540146700000001</v>
      </c>
      <c r="F42" s="8">
        <v>25.0079548</v>
      </c>
      <c r="G42" s="8">
        <v>21.985481699999998</v>
      </c>
      <c r="H42" s="375">
        <v>410.99805880000002</v>
      </c>
      <c r="J42" s="49">
        <f t="shared" si="14"/>
        <v>26.832162499999999</v>
      </c>
      <c r="K42" s="49">
        <f t="shared" si="14"/>
        <v>26.273166600000003</v>
      </c>
      <c r="L42" s="49">
        <f t="shared" si="14"/>
        <v>42.540146700000001</v>
      </c>
      <c r="M42" s="49">
        <f t="shared" si="14"/>
        <v>25.0079548</v>
      </c>
      <c r="N42" s="49">
        <f t="shared" si="14"/>
        <v>21.985481699999998</v>
      </c>
      <c r="O42" s="49">
        <f t="shared" si="14"/>
        <v>410.99805880000002</v>
      </c>
    </row>
    <row r="43" spans="1:15" ht="12.75">
      <c r="A43" s="10">
        <v>7.6</v>
      </c>
      <c r="B43" s="7" t="s">
        <v>123</v>
      </c>
      <c r="C43" s="8">
        <v>216.47244689999999</v>
      </c>
      <c r="D43" s="8">
        <v>108.29909039999998</v>
      </c>
      <c r="E43" s="8">
        <v>201.2387334</v>
      </c>
      <c r="F43" s="8">
        <v>200.5233795</v>
      </c>
      <c r="G43" s="8">
        <v>227.8381637</v>
      </c>
      <c r="H43" s="376"/>
      <c r="J43" s="49">
        <f t="shared" si="14"/>
        <v>216.47244689999999</v>
      </c>
      <c r="K43" s="49">
        <f t="shared" si="14"/>
        <v>108.29909039999998</v>
      </c>
      <c r="L43" s="49">
        <f t="shared" si="14"/>
        <v>201.2387334</v>
      </c>
      <c r="M43" s="49">
        <f t="shared" si="14"/>
        <v>200.5233795</v>
      </c>
      <c r="N43" s="49">
        <f t="shared" si="14"/>
        <v>227.8381637</v>
      </c>
      <c r="O43" s="49">
        <f t="shared" si="14"/>
        <v>0</v>
      </c>
    </row>
    <row r="44" spans="1:15" ht="15.75">
      <c r="A44" s="6"/>
      <c r="B44" s="7" t="s">
        <v>124</v>
      </c>
      <c r="C44" s="20">
        <v>3161.9982164000003</v>
      </c>
      <c r="D44" s="20">
        <v>3466.5882398000003</v>
      </c>
      <c r="E44" s="20">
        <v>3198.1268918000005</v>
      </c>
      <c r="F44" s="20">
        <v>3086.0668718000006</v>
      </c>
      <c r="G44" s="20">
        <v>3481.8215676999994</v>
      </c>
      <c r="H44" s="146">
        <f t="shared" ref="H44" si="15">H26+H38+H40+H41+H42+H43+H27+H28+H29+H30</f>
        <v>3358.7472087000006</v>
      </c>
      <c r="J44" s="15">
        <f t="shared" ref="J44:O44" si="16">J43+J42+J41+J40+J38+J30+J29+J28+J27+J26</f>
        <v>3161.9982163999998</v>
      </c>
      <c r="K44" s="15">
        <f t="shared" si="16"/>
        <v>3466.5882397999999</v>
      </c>
      <c r="L44" s="15">
        <f t="shared" si="16"/>
        <v>3198.1268917999996</v>
      </c>
      <c r="M44" s="15">
        <f t="shared" si="16"/>
        <v>3086.0668718000006</v>
      </c>
      <c r="N44" s="15">
        <f t="shared" si="16"/>
        <v>3481.8215676999998</v>
      </c>
      <c r="O44" s="15">
        <f t="shared" si="16"/>
        <v>3358.7472087000006</v>
      </c>
    </row>
    <row r="45" spans="1:15" ht="15.75">
      <c r="A45" s="6">
        <v>8</v>
      </c>
      <c r="B45" s="7" t="s">
        <v>125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142">
        <v>0</v>
      </c>
      <c r="J45" s="49">
        <f t="shared" ref="J45:O48" si="17">C45*J$7/J$72</f>
        <v>0</v>
      </c>
      <c r="K45" s="49">
        <f t="shared" si="17"/>
        <v>0</v>
      </c>
      <c r="L45" s="49">
        <f t="shared" si="17"/>
        <v>0</v>
      </c>
      <c r="M45" s="49">
        <f t="shared" si="17"/>
        <v>0</v>
      </c>
      <c r="N45" s="49">
        <f t="shared" si="17"/>
        <v>0</v>
      </c>
      <c r="O45" s="49">
        <f t="shared" si="17"/>
        <v>0</v>
      </c>
    </row>
    <row r="46" spans="1:15" ht="15.75">
      <c r="A46" s="6">
        <v>9</v>
      </c>
      <c r="B46" s="7" t="s">
        <v>126</v>
      </c>
      <c r="C46" s="8">
        <v>0.38734979999999997</v>
      </c>
      <c r="D46" s="8">
        <v>0.1696009</v>
      </c>
      <c r="E46" s="8">
        <v>4.5221184999999995</v>
      </c>
      <c r="F46" s="8">
        <v>0</v>
      </c>
      <c r="G46" s="8">
        <v>2.3850029999999998</v>
      </c>
      <c r="H46" s="142">
        <v>9.5601699999999994</v>
      </c>
      <c r="J46" s="49">
        <f t="shared" si="17"/>
        <v>0.38734979999999997</v>
      </c>
      <c r="K46" s="49">
        <f t="shared" si="17"/>
        <v>0.1696009</v>
      </c>
      <c r="L46" s="49">
        <f t="shared" si="17"/>
        <v>4.5221184999999995</v>
      </c>
      <c r="M46" s="49">
        <f t="shared" si="17"/>
        <v>0</v>
      </c>
      <c r="N46" s="49">
        <f t="shared" si="17"/>
        <v>2.3850029999999998</v>
      </c>
      <c r="O46" s="49">
        <f t="shared" si="17"/>
        <v>9.5601699999999994</v>
      </c>
    </row>
    <row r="47" spans="1:15" ht="15.75">
      <c r="A47" s="6">
        <v>10</v>
      </c>
      <c r="B47" s="7" t="s">
        <v>127</v>
      </c>
      <c r="C47" s="8">
        <v>0</v>
      </c>
      <c r="D47" s="8">
        <v>3.2699574999999999</v>
      </c>
      <c r="E47" s="8">
        <v>0</v>
      </c>
      <c r="F47" s="8">
        <v>0</v>
      </c>
      <c r="G47" s="8">
        <v>0</v>
      </c>
      <c r="H47" s="142">
        <v>0</v>
      </c>
      <c r="J47" s="49">
        <f t="shared" si="17"/>
        <v>0</v>
      </c>
      <c r="K47" s="49">
        <f t="shared" si="17"/>
        <v>3.2699574999999999</v>
      </c>
      <c r="L47" s="49">
        <f t="shared" si="17"/>
        <v>0</v>
      </c>
      <c r="M47" s="49">
        <f t="shared" si="17"/>
        <v>0</v>
      </c>
      <c r="N47" s="49">
        <f t="shared" si="17"/>
        <v>0</v>
      </c>
      <c r="O47" s="49">
        <f t="shared" si="17"/>
        <v>0</v>
      </c>
    </row>
    <row r="48" spans="1:15" ht="15.75">
      <c r="A48" s="6">
        <v>11</v>
      </c>
      <c r="B48" s="7" t="s">
        <v>128</v>
      </c>
      <c r="C48" s="8">
        <f>'CC Expenses'!I53</f>
        <v>1095.3825395001224</v>
      </c>
      <c r="D48" s="8">
        <f>'CC Expenses'!J53</f>
        <v>1109.7301868641873</v>
      </c>
      <c r="E48" s="8">
        <f>'CC Expenses'!K53</f>
        <v>1186.7464537101303</v>
      </c>
      <c r="F48" s="8">
        <f>'CC Expenses'!L53</f>
        <v>1222.6556925853347</v>
      </c>
      <c r="G48" s="8">
        <f>'CC Expenses'!M53</f>
        <v>1251.5824262284707</v>
      </c>
      <c r="H48" s="142">
        <f>1198.6199504*RAT</f>
        <v>1182.67830505968</v>
      </c>
      <c r="J48" s="49">
        <f t="shared" si="17"/>
        <v>1095.3825395001224</v>
      </c>
      <c r="K48" s="49">
        <f t="shared" si="17"/>
        <v>1109.7301868641873</v>
      </c>
      <c r="L48" s="49">
        <f t="shared" si="17"/>
        <v>1186.7464537101303</v>
      </c>
      <c r="M48" s="49">
        <f t="shared" si="17"/>
        <v>1222.6556925853347</v>
      </c>
      <c r="N48" s="49">
        <f t="shared" si="17"/>
        <v>1251.5824262284707</v>
      </c>
      <c r="O48" s="49">
        <f t="shared" si="17"/>
        <v>1182.67830505968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>
        <v>2.9838499999999999</v>
      </c>
      <c r="D50" s="8">
        <v>5.3161399999999999</v>
      </c>
      <c r="E50" s="8">
        <v>3.9888300000000001</v>
      </c>
      <c r="F50" s="8">
        <v>6.5157800000000003</v>
      </c>
      <c r="G50" s="8">
        <v>6.8768000000000002</v>
      </c>
      <c r="H50" s="142">
        <v>50.998988600000004</v>
      </c>
      <c r="J50" s="49">
        <f t="shared" ref="J50:J63" si="18">C50*J$7/J$72</f>
        <v>2.9838499999999994</v>
      </c>
      <c r="K50" s="49">
        <f t="shared" ref="K50:K63" si="19">D50*K$7/K$72</f>
        <v>5.3161399999999999</v>
      </c>
      <c r="L50" s="49">
        <f t="shared" ref="L50:L63" si="20">E50*L$7/L$72</f>
        <v>3.9888300000000001</v>
      </c>
      <c r="M50" s="49">
        <f t="shared" ref="M50:M63" si="21">F50*M$7/M$72</f>
        <v>6.5157800000000003</v>
      </c>
      <c r="N50" s="49">
        <f t="shared" ref="N50:N63" si="22">G50*N$7/N$72</f>
        <v>6.8768000000000002</v>
      </c>
      <c r="O50" s="49">
        <f t="shared" ref="O50:O63" si="23">H50*O$7/O$72</f>
        <v>50.998988600000004</v>
      </c>
    </row>
    <row r="51" spans="1:15" ht="15.75">
      <c r="A51" s="10">
        <v>12.2</v>
      </c>
      <c r="B51" s="7" t="s">
        <v>131</v>
      </c>
      <c r="C51" s="8">
        <v>5.8403200000000002</v>
      </c>
      <c r="D51" s="8">
        <v>4.6943999999999999</v>
      </c>
      <c r="E51" s="8">
        <v>4.4750300000000003</v>
      </c>
      <c r="F51" s="8">
        <v>1.6282399999999999</v>
      </c>
      <c r="G51" s="8">
        <v>3.0869599999999999</v>
      </c>
      <c r="H51" s="142">
        <v>0.42752000000000001</v>
      </c>
      <c r="J51" s="49">
        <f t="shared" si="18"/>
        <v>5.8403200000000002</v>
      </c>
      <c r="K51" s="49">
        <f t="shared" si="19"/>
        <v>4.6943999999999999</v>
      </c>
      <c r="L51" s="49">
        <f t="shared" si="20"/>
        <v>4.4750300000000003</v>
      </c>
      <c r="M51" s="49">
        <f t="shared" si="21"/>
        <v>1.6282399999999999</v>
      </c>
      <c r="N51" s="49">
        <f t="shared" si="22"/>
        <v>3.0869599999999999</v>
      </c>
      <c r="O51" s="49">
        <f t="shared" si="23"/>
        <v>0.42752000000000001</v>
      </c>
    </row>
    <row r="52" spans="1:15" ht="15.75">
      <c r="A52" s="10">
        <v>12.3</v>
      </c>
      <c r="B52" s="7" t="s">
        <v>132</v>
      </c>
      <c r="C52" s="8">
        <v>16.551128899999998</v>
      </c>
      <c r="D52" s="8">
        <v>10.012290999999999</v>
      </c>
      <c r="E52" s="8">
        <v>7.0008999999999997</v>
      </c>
      <c r="F52" s="8">
        <v>13.469728199999999</v>
      </c>
      <c r="G52" s="8">
        <v>9.7965397000000003</v>
      </c>
      <c r="H52" s="142">
        <v>14.773799799999999</v>
      </c>
      <c r="J52" s="49">
        <f t="shared" si="18"/>
        <v>16.551128899999998</v>
      </c>
      <c r="K52" s="49">
        <f t="shared" si="19"/>
        <v>10.012290999999999</v>
      </c>
      <c r="L52" s="49">
        <f t="shared" si="20"/>
        <v>7.0008999999999997</v>
      </c>
      <c r="M52" s="49">
        <f t="shared" si="21"/>
        <v>13.469728199999999</v>
      </c>
      <c r="N52" s="49">
        <f t="shared" si="22"/>
        <v>9.7965397000000003</v>
      </c>
      <c r="O52" s="49">
        <f t="shared" si="23"/>
        <v>14.773799799999999</v>
      </c>
    </row>
    <row r="53" spans="1:15" ht="15.75">
      <c r="A53" s="10">
        <v>12.4</v>
      </c>
      <c r="B53" s="7" t="s">
        <v>133</v>
      </c>
      <c r="C53" s="8">
        <v>23.771450000000002</v>
      </c>
      <c r="D53" s="8">
        <v>52.043959999999998</v>
      </c>
      <c r="E53" s="8">
        <v>26.297989999999999</v>
      </c>
      <c r="F53" s="8">
        <v>15.4698156</v>
      </c>
      <c r="G53" s="8">
        <v>16.66067</v>
      </c>
      <c r="H53" s="142">
        <v>6.3523399999999999</v>
      </c>
      <c r="J53" s="49">
        <f t="shared" si="18"/>
        <v>23.771450000000002</v>
      </c>
      <c r="K53" s="49">
        <f t="shared" si="19"/>
        <v>52.043959999999998</v>
      </c>
      <c r="L53" s="49">
        <f t="shared" si="20"/>
        <v>26.297989999999999</v>
      </c>
      <c r="M53" s="49">
        <f t="shared" si="21"/>
        <v>15.4698156</v>
      </c>
      <c r="N53" s="49">
        <f t="shared" si="22"/>
        <v>16.66067</v>
      </c>
      <c r="O53" s="49">
        <f t="shared" si="23"/>
        <v>6.3523399999999999</v>
      </c>
    </row>
    <row r="54" spans="1:15" ht="15.75">
      <c r="A54" s="10">
        <v>12.5</v>
      </c>
      <c r="B54" s="7" t="s">
        <v>134</v>
      </c>
      <c r="C54" s="8">
        <v>25.532983900000001</v>
      </c>
      <c r="D54" s="8">
        <v>23.030852500000002</v>
      </c>
      <c r="E54" s="8">
        <v>23.932107500000001</v>
      </c>
      <c r="F54" s="8">
        <v>25.946762499999998</v>
      </c>
      <c r="G54" s="8">
        <v>28.700902799999998</v>
      </c>
      <c r="H54" s="142">
        <v>44.2592</v>
      </c>
      <c r="J54" s="49">
        <f t="shared" si="18"/>
        <v>25.532983900000001</v>
      </c>
      <c r="K54" s="49">
        <f t="shared" si="19"/>
        <v>23.030852500000002</v>
      </c>
      <c r="L54" s="49">
        <f t="shared" si="20"/>
        <v>23.932107500000001</v>
      </c>
      <c r="M54" s="49">
        <f t="shared" si="21"/>
        <v>25.946762499999998</v>
      </c>
      <c r="N54" s="49">
        <f t="shared" si="22"/>
        <v>28.700902799999998</v>
      </c>
      <c r="O54" s="49">
        <f t="shared" si="23"/>
        <v>44.2592</v>
      </c>
    </row>
    <row r="55" spans="1:15" ht="15.75">
      <c r="A55" s="10">
        <v>12.6</v>
      </c>
      <c r="B55" s="7" t="s">
        <v>135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142">
        <v>0</v>
      </c>
      <c r="J55" s="49">
        <f t="shared" si="18"/>
        <v>0</v>
      </c>
      <c r="K55" s="49">
        <f t="shared" si="19"/>
        <v>0</v>
      </c>
      <c r="L55" s="49">
        <f t="shared" si="20"/>
        <v>0</v>
      </c>
      <c r="M55" s="49">
        <f t="shared" si="21"/>
        <v>0</v>
      </c>
      <c r="N55" s="49">
        <f t="shared" si="22"/>
        <v>0</v>
      </c>
      <c r="O55" s="49">
        <f t="shared" si="23"/>
        <v>0</v>
      </c>
    </row>
    <row r="56" spans="1:15" ht="15.75">
      <c r="A56" s="10">
        <v>12.7</v>
      </c>
      <c r="B56" s="7" t="s">
        <v>136</v>
      </c>
      <c r="C56" s="8">
        <v>60.313769800000003</v>
      </c>
      <c r="D56" s="8">
        <v>107.88045539999999</v>
      </c>
      <c r="E56" s="8">
        <v>148.5585346</v>
      </c>
      <c r="F56" s="8">
        <v>128.9135344</v>
      </c>
      <c r="G56" s="8">
        <v>124.13623</v>
      </c>
      <c r="H56" s="142">
        <v>132.8470672</v>
      </c>
      <c r="J56" s="49">
        <f t="shared" si="18"/>
        <v>60.313769800000003</v>
      </c>
      <c r="K56" s="49">
        <f t="shared" si="19"/>
        <v>107.88045539999999</v>
      </c>
      <c r="L56" s="49">
        <f t="shared" si="20"/>
        <v>148.5585346</v>
      </c>
      <c r="M56" s="49">
        <f t="shared" si="21"/>
        <v>128.9135344</v>
      </c>
      <c r="N56" s="49">
        <f t="shared" si="22"/>
        <v>124.13623</v>
      </c>
      <c r="O56" s="49">
        <f t="shared" si="23"/>
        <v>132.8470672</v>
      </c>
    </row>
    <row r="57" spans="1:15" ht="15.75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142">
        <v>0</v>
      </c>
      <c r="J57" s="49">
        <f t="shared" si="18"/>
        <v>0</v>
      </c>
      <c r="K57" s="49">
        <f t="shared" si="19"/>
        <v>0</v>
      </c>
      <c r="L57" s="49">
        <f t="shared" si="20"/>
        <v>0</v>
      </c>
      <c r="M57" s="49">
        <f t="shared" si="21"/>
        <v>0</v>
      </c>
      <c r="N57" s="49">
        <f t="shared" si="22"/>
        <v>0</v>
      </c>
      <c r="O57" s="49">
        <f t="shared" si="23"/>
        <v>0</v>
      </c>
    </row>
    <row r="58" spans="1:15" ht="15.75">
      <c r="A58" s="10">
        <v>12.9</v>
      </c>
      <c r="B58" s="7" t="s">
        <v>138</v>
      </c>
      <c r="C58" s="8">
        <v>0.43046000000000001</v>
      </c>
      <c r="D58" s="8">
        <v>1.3072600000000001</v>
      </c>
      <c r="E58" s="8">
        <v>1.3385100000000001</v>
      </c>
      <c r="F58" s="8">
        <v>0.70435999999999999</v>
      </c>
      <c r="G58" s="8">
        <v>0.80528</v>
      </c>
      <c r="H58" s="142">
        <v>0</v>
      </c>
      <c r="J58" s="49">
        <f t="shared" si="18"/>
        <v>0.43046000000000001</v>
      </c>
      <c r="K58" s="49">
        <f t="shared" si="19"/>
        <v>1.3072599999999999</v>
      </c>
      <c r="L58" s="49">
        <f t="shared" si="20"/>
        <v>1.3385099999999999</v>
      </c>
      <c r="M58" s="49">
        <f t="shared" si="21"/>
        <v>0.70435999999999999</v>
      </c>
      <c r="N58" s="49">
        <f t="shared" si="22"/>
        <v>0.80528</v>
      </c>
      <c r="O58" s="49">
        <f t="shared" si="23"/>
        <v>0</v>
      </c>
    </row>
    <row r="59" spans="1:15" ht="15.75">
      <c r="A59" s="18">
        <v>12.1</v>
      </c>
      <c r="B59" s="7" t="s">
        <v>139</v>
      </c>
      <c r="C59" s="8">
        <v>38.608572500000001</v>
      </c>
      <c r="D59" s="8">
        <v>25.318505299999998</v>
      </c>
      <c r="E59" s="8">
        <v>10.80335</v>
      </c>
      <c r="F59" s="8">
        <v>4.7536085999999997</v>
      </c>
      <c r="G59" s="8">
        <v>4.4822100000000002</v>
      </c>
      <c r="H59" s="142">
        <v>19.589209799999999</v>
      </c>
      <c r="J59" s="49">
        <f t="shared" si="18"/>
        <v>38.608572500000001</v>
      </c>
      <c r="K59" s="49">
        <f t="shared" si="19"/>
        <v>25.318505299999995</v>
      </c>
      <c r="L59" s="49">
        <f t="shared" si="20"/>
        <v>10.80335</v>
      </c>
      <c r="M59" s="49">
        <f t="shared" si="21"/>
        <v>4.7536085999999997</v>
      </c>
      <c r="N59" s="49">
        <f t="shared" si="22"/>
        <v>4.4822100000000002</v>
      </c>
      <c r="O59" s="49">
        <f t="shared" si="23"/>
        <v>19.589209799999999</v>
      </c>
    </row>
    <row r="60" spans="1:15" ht="15.75">
      <c r="A60" s="18">
        <v>12.11</v>
      </c>
      <c r="B60" s="7" t="s">
        <v>140</v>
      </c>
      <c r="C60" s="8">
        <v>4.9980100000000007</v>
      </c>
      <c r="D60" s="8">
        <v>1.7934044</v>
      </c>
      <c r="E60" s="8">
        <v>10.081740800000002</v>
      </c>
      <c r="F60" s="8">
        <v>2.3432700000000004</v>
      </c>
      <c r="G60" s="8">
        <v>47.174914999999999</v>
      </c>
      <c r="H60" s="142">
        <v>16.615010000000002</v>
      </c>
      <c r="J60" s="49">
        <f t="shared" si="18"/>
        <v>4.9980100000000007</v>
      </c>
      <c r="K60" s="49">
        <f t="shared" si="19"/>
        <v>1.7934044</v>
      </c>
      <c r="L60" s="49">
        <f t="shared" si="20"/>
        <v>10.081740800000002</v>
      </c>
      <c r="M60" s="49">
        <f t="shared" si="21"/>
        <v>2.3432700000000004</v>
      </c>
      <c r="N60" s="49">
        <f t="shared" si="22"/>
        <v>47.174914999999999</v>
      </c>
      <c r="O60" s="49">
        <f t="shared" si="23"/>
        <v>16.615010000000002</v>
      </c>
    </row>
    <row r="61" spans="1:15" ht="15.75">
      <c r="A61" s="18">
        <v>12.12</v>
      </c>
      <c r="B61" s="7" t="s">
        <v>141</v>
      </c>
      <c r="C61" s="8">
        <v>44.554306199999999</v>
      </c>
      <c r="D61" s="8">
        <v>50.491787800000004</v>
      </c>
      <c r="E61" s="8">
        <v>56.105462000000003</v>
      </c>
      <c r="F61" s="8">
        <v>54.008312599999996</v>
      </c>
      <c r="G61" s="8">
        <v>55.070537999999999</v>
      </c>
      <c r="H61" s="142">
        <v>73.086482799999999</v>
      </c>
      <c r="J61" s="49">
        <f t="shared" si="18"/>
        <v>44.554306199999999</v>
      </c>
      <c r="K61" s="49">
        <f t="shared" si="19"/>
        <v>50.491787800000004</v>
      </c>
      <c r="L61" s="49">
        <f t="shared" si="20"/>
        <v>56.105462000000003</v>
      </c>
      <c r="M61" s="49">
        <f t="shared" si="21"/>
        <v>54.008312599999996</v>
      </c>
      <c r="N61" s="49">
        <f t="shared" si="22"/>
        <v>55.070537999999999</v>
      </c>
      <c r="O61" s="49">
        <f t="shared" si="23"/>
        <v>73.086482799999999</v>
      </c>
    </row>
    <row r="62" spans="1:15" ht="15.75">
      <c r="A62" s="18">
        <v>12.13</v>
      </c>
      <c r="B62" s="7" t="s">
        <v>142</v>
      </c>
      <c r="C62" s="8">
        <v>9.8421462000000002</v>
      </c>
      <c r="D62" s="8">
        <v>13.614940199999999</v>
      </c>
      <c r="E62" s="8">
        <v>9.7397211000000006</v>
      </c>
      <c r="F62" s="8">
        <v>7.9901493999999991</v>
      </c>
      <c r="G62" s="8">
        <v>8.4077900000000003</v>
      </c>
      <c r="H62" s="142">
        <v>9.1454050000000002</v>
      </c>
      <c r="J62" s="49">
        <f t="shared" si="18"/>
        <v>9.8421462000000002</v>
      </c>
      <c r="K62" s="49">
        <f t="shared" si="19"/>
        <v>13.614940199999999</v>
      </c>
      <c r="L62" s="49">
        <f t="shared" si="20"/>
        <v>9.7397211000000006</v>
      </c>
      <c r="M62" s="49">
        <f t="shared" si="21"/>
        <v>7.9901493999999991</v>
      </c>
      <c r="N62" s="49">
        <f t="shared" si="22"/>
        <v>8.4077900000000003</v>
      </c>
      <c r="O62" s="49">
        <f t="shared" si="23"/>
        <v>9.1454050000000002</v>
      </c>
    </row>
    <row r="63" spans="1:15">
      <c r="A63" s="18">
        <v>12.14</v>
      </c>
      <c r="B63" s="7" t="s">
        <v>143</v>
      </c>
      <c r="C63" s="30">
        <f>C143+C145+C146+C147+C148+C151+C152</f>
        <v>103.062765</v>
      </c>
      <c r="D63" s="30">
        <f t="shared" ref="D63:H63" si="24">D143+D145+D146+D147+D148+D151+D152</f>
        <v>112.1430526</v>
      </c>
      <c r="E63" s="30">
        <f t="shared" si="24"/>
        <v>131.20069170000002</v>
      </c>
      <c r="F63" s="30">
        <f>F143+F145+F146+F147+F148+F151+F152</f>
        <v>129.34176010000002</v>
      </c>
      <c r="G63" s="30">
        <f t="shared" si="24"/>
        <v>162.57243059999999</v>
      </c>
      <c r="H63" s="30">
        <f t="shared" si="24"/>
        <v>157.71792499999992</v>
      </c>
      <c r="J63" s="49">
        <f t="shared" si="18"/>
        <v>103.06276499999998</v>
      </c>
      <c r="K63" s="49">
        <f t="shared" si="19"/>
        <v>112.1430526</v>
      </c>
      <c r="L63" s="49">
        <f t="shared" si="20"/>
        <v>131.20069170000002</v>
      </c>
      <c r="M63" s="49">
        <f t="shared" si="21"/>
        <v>129.34176010000002</v>
      </c>
      <c r="N63" s="49">
        <f t="shared" si="22"/>
        <v>162.57243059999999</v>
      </c>
      <c r="O63" s="49">
        <f t="shared" si="23"/>
        <v>157.71792499999992</v>
      </c>
    </row>
    <row r="64" spans="1:15" ht="15">
      <c r="A64" s="6"/>
      <c r="B64" s="7" t="s">
        <v>144</v>
      </c>
      <c r="C64" s="15">
        <f t="shared" ref="C64:H64" si="25">SUM(C50:C63)</f>
        <v>336.48976250000004</v>
      </c>
      <c r="D64" s="15">
        <f t="shared" si="25"/>
        <v>407.64704919999997</v>
      </c>
      <c r="E64" s="15">
        <f t="shared" si="25"/>
        <v>433.52286770000001</v>
      </c>
      <c r="F64" s="15">
        <f t="shared" si="25"/>
        <v>391.0853214</v>
      </c>
      <c r="G64" s="15">
        <f t="shared" si="25"/>
        <v>467.77126609999993</v>
      </c>
      <c r="H64" s="15">
        <f t="shared" si="25"/>
        <v>525.81294819999994</v>
      </c>
      <c r="J64" s="15">
        <f t="shared" ref="J64:O64" si="26">SUM(J50:J63)</f>
        <v>336.48976249999998</v>
      </c>
      <c r="K64" s="15">
        <f t="shared" si="26"/>
        <v>407.64704919999997</v>
      </c>
      <c r="L64" s="15">
        <f t="shared" si="26"/>
        <v>433.52286770000001</v>
      </c>
      <c r="M64" s="15">
        <f t="shared" si="26"/>
        <v>391.0853214</v>
      </c>
      <c r="N64" s="15">
        <f t="shared" si="26"/>
        <v>467.77126609999993</v>
      </c>
      <c r="O64" s="15">
        <f t="shared" si="26"/>
        <v>525.81294819999994</v>
      </c>
    </row>
    <row r="65" spans="1:15" ht="15">
      <c r="A65" s="6">
        <v>13</v>
      </c>
      <c r="B65" s="7" t="s">
        <v>145</v>
      </c>
      <c r="C65" s="15">
        <f t="shared" ref="C65:H65" si="27">C64+C48+C47+C46+C45+C24+C13+C12+C11+C10+C9+C44</f>
        <v>6771.236721600123</v>
      </c>
      <c r="D65" s="15">
        <f t="shared" si="27"/>
        <v>7712.5577285641875</v>
      </c>
      <c r="E65" s="15">
        <f t="shared" si="27"/>
        <v>8006.8277909101307</v>
      </c>
      <c r="F65" s="15">
        <f t="shared" si="27"/>
        <v>7313.1701450853352</v>
      </c>
      <c r="G65" s="15">
        <f t="shared" si="27"/>
        <v>7870.7826908284696</v>
      </c>
      <c r="H65" s="15">
        <f t="shared" si="27"/>
        <v>8938.3265774596803</v>
      </c>
      <c r="J65" s="15">
        <f t="shared" ref="J65:O65" si="28">J64+J48+J47+J46+J45+J24+J13+J12+J11+J10+J9+J44</f>
        <v>6771.2367216001221</v>
      </c>
      <c r="K65" s="15">
        <f t="shared" si="28"/>
        <v>7712.5577285641866</v>
      </c>
      <c r="L65" s="15">
        <f t="shared" si="28"/>
        <v>8006.8277909101298</v>
      </c>
      <c r="M65" s="15">
        <f t="shared" si="28"/>
        <v>7313.1701450853352</v>
      </c>
      <c r="N65" s="15">
        <f t="shared" si="28"/>
        <v>7870.7826908284705</v>
      </c>
      <c r="O65" s="15">
        <f t="shared" si="28"/>
        <v>8938.3265774596803</v>
      </c>
    </row>
    <row r="66" spans="1:15" ht="15.75">
      <c r="A66" s="6">
        <v>14</v>
      </c>
      <c r="B66" s="7" t="s">
        <v>146</v>
      </c>
      <c r="C66" s="8">
        <v>-10.479224199999999</v>
      </c>
      <c r="D66" s="8">
        <v>-10.22758</v>
      </c>
      <c r="E66" s="8">
        <v>-13.096442099999999</v>
      </c>
      <c r="F66" s="8">
        <v>-10.099168799999999</v>
      </c>
      <c r="G66" s="8">
        <v>-8.3284281</v>
      </c>
      <c r="H66" s="142">
        <v>-10.2126748</v>
      </c>
      <c r="J66" s="49">
        <f t="shared" ref="J66:O66" si="29">C66*J$7/J$72</f>
        <v>-10.479224199999999</v>
      </c>
      <c r="K66" s="49">
        <f t="shared" si="29"/>
        <v>-10.22758</v>
      </c>
      <c r="L66" s="49">
        <f t="shared" si="29"/>
        <v>-13.096442099999999</v>
      </c>
      <c r="M66" s="49">
        <f t="shared" si="29"/>
        <v>-10.099168799999999</v>
      </c>
      <c r="N66" s="49">
        <f t="shared" si="29"/>
        <v>-8.3284281</v>
      </c>
      <c r="O66" s="49">
        <f t="shared" si="29"/>
        <v>-10.2126748</v>
      </c>
    </row>
    <row r="67" spans="1:15" ht="15.75">
      <c r="A67" s="6">
        <v>15</v>
      </c>
      <c r="B67" s="7" t="s">
        <v>147</v>
      </c>
      <c r="C67" s="146">
        <f t="shared" ref="C67:G67" si="30">+C65+C66</f>
        <v>6760.7574974001227</v>
      </c>
      <c r="D67" s="146">
        <f t="shared" si="30"/>
        <v>7702.3301485641878</v>
      </c>
      <c r="E67" s="146">
        <f t="shared" si="30"/>
        <v>7993.7313488101308</v>
      </c>
      <c r="F67" s="146">
        <f t="shared" si="30"/>
        <v>7303.0709762853348</v>
      </c>
      <c r="G67" s="146">
        <f t="shared" si="30"/>
        <v>7862.45426272847</v>
      </c>
      <c r="H67" s="146">
        <f t="shared" ref="H67" si="31">+H65+H66</f>
        <v>8928.1139026596811</v>
      </c>
      <c r="J67" s="46">
        <f>J65+J66</f>
        <v>6760.7574974001218</v>
      </c>
      <c r="K67" s="46">
        <f>K65+K66</f>
        <v>7702.3301485641869</v>
      </c>
      <c r="L67" s="46">
        <f t="shared" ref="L67:O67" si="32">L65+L66</f>
        <v>7993.7313488101299</v>
      </c>
      <c r="M67" s="46">
        <f t="shared" si="32"/>
        <v>7303.0709762853348</v>
      </c>
      <c r="N67" s="46">
        <f t="shared" si="32"/>
        <v>7862.4542627284709</v>
      </c>
      <c r="O67" s="46">
        <f t="shared" si="32"/>
        <v>8928.1139026596811</v>
      </c>
    </row>
    <row r="68" spans="1:15" ht="15.75">
      <c r="A68" s="6">
        <v>16</v>
      </c>
      <c r="B68" s="7" t="s">
        <v>148</v>
      </c>
      <c r="C68" s="8">
        <v>174.42624819999997</v>
      </c>
      <c r="D68" s="8">
        <v>39.100918800000009</v>
      </c>
      <c r="E68" s="8">
        <v>486.85798270000004</v>
      </c>
      <c r="F68" s="8">
        <v>101.45690500000001</v>
      </c>
      <c r="G68" s="8">
        <v>52.401424460000001</v>
      </c>
      <c r="H68" s="147"/>
      <c r="J68" s="49">
        <f t="shared" ref="J68:O68" si="33">C68*J$7/J$72</f>
        <v>174.4262482</v>
      </c>
      <c r="K68" s="49">
        <f t="shared" si="33"/>
        <v>39.100918800000009</v>
      </c>
      <c r="L68" s="49">
        <f t="shared" si="33"/>
        <v>486.85798270000004</v>
      </c>
      <c r="M68" s="49">
        <f t="shared" si="33"/>
        <v>101.45690500000001</v>
      </c>
      <c r="N68" s="49">
        <f t="shared" si="33"/>
        <v>52.401424460000008</v>
      </c>
      <c r="O68" s="49">
        <f t="shared" si="33"/>
        <v>0</v>
      </c>
    </row>
    <row r="69" spans="1:15" ht="12.75">
      <c r="A69" s="6"/>
      <c r="B69" s="7" t="s">
        <v>149</v>
      </c>
      <c r="C69" s="21">
        <f>C68+C67</f>
        <v>6935.1837456001231</v>
      </c>
      <c r="D69" s="21">
        <f t="shared" ref="D69:H69" si="34">D68+D67</f>
        <v>7741.4310673641876</v>
      </c>
      <c r="E69" s="21">
        <f t="shared" si="34"/>
        <v>8480.5893315101312</v>
      </c>
      <c r="F69" s="21">
        <f t="shared" si="34"/>
        <v>7404.5278812853348</v>
      </c>
      <c r="G69" s="21">
        <f t="shared" si="34"/>
        <v>7914.8556871884703</v>
      </c>
      <c r="H69" s="21">
        <f t="shared" si="34"/>
        <v>8928.1139026596811</v>
      </c>
      <c r="J69" s="21">
        <f t="shared" ref="J69:O69" si="35">J68+J67</f>
        <v>6935.1837456001222</v>
      </c>
      <c r="K69" s="21">
        <f t="shared" si="35"/>
        <v>7741.4310673641867</v>
      </c>
      <c r="L69" s="21">
        <f t="shared" si="35"/>
        <v>8480.5893315101293</v>
      </c>
      <c r="M69" s="21">
        <f t="shared" si="35"/>
        <v>7404.5278812853348</v>
      </c>
      <c r="N69" s="21">
        <f t="shared" si="35"/>
        <v>7914.8556871884712</v>
      </c>
      <c r="O69" s="21">
        <f t="shared" si="35"/>
        <v>8928.1139026596811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16.068916669988003</v>
      </c>
      <c r="K70" s="93">
        <f t="shared" ref="K70:O70" si="36">K69/K7</f>
        <v>17.937002866989939</v>
      </c>
      <c r="L70" s="93">
        <f t="shared" si="36"/>
        <v>19.649642789476424</v>
      </c>
      <c r="M70" s="93">
        <f t="shared" si="36"/>
        <v>17.156393524607463</v>
      </c>
      <c r="N70" s="93">
        <f t="shared" si="36"/>
        <v>18.338830110031445</v>
      </c>
      <c r="O70" s="93">
        <f t="shared" si="36"/>
        <v>20.686563411246048</v>
      </c>
    </row>
    <row r="71" spans="1:15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7">D71</f>
        <v>1</v>
      </c>
      <c r="L71" s="19">
        <f t="shared" si="37"/>
        <v>1</v>
      </c>
      <c r="M71" s="19">
        <f t="shared" si="37"/>
        <v>1</v>
      </c>
      <c r="N71" s="19">
        <f t="shared" si="37"/>
        <v>1</v>
      </c>
      <c r="O71" s="19">
        <f t="shared" si="37"/>
        <v>1</v>
      </c>
    </row>
    <row r="72" spans="1:15" ht="12.75">
      <c r="C72" s="1">
        <v>431.59</v>
      </c>
      <c r="D72" s="1">
        <v>431.59</v>
      </c>
      <c r="E72" s="1">
        <v>431.59</v>
      </c>
      <c r="F72" s="1">
        <v>431.59</v>
      </c>
      <c r="G72" s="1">
        <v>431.59</v>
      </c>
      <c r="H72" s="1">
        <v>431.59</v>
      </c>
      <c r="J72" s="19">
        <f>C72</f>
        <v>431.59</v>
      </c>
      <c r="K72" s="19">
        <f t="shared" si="37"/>
        <v>431.59</v>
      </c>
      <c r="L72" s="19">
        <f t="shared" si="37"/>
        <v>431.59</v>
      </c>
      <c r="M72" s="19">
        <f t="shared" si="37"/>
        <v>431.59</v>
      </c>
      <c r="N72" s="19">
        <f t="shared" si="37"/>
        <v>431.59</v>
      </c>
      <c r="O72" s="19">
        <f t="shared" si="37"/>
        <v>431.59</v>
      </c>
    </row>
    <row r="73" spans="1:15">
      <c r="J73" s="93"/>
      <c r="K73" s="93"/>
      <c r="L73" s="93"/>
      <c r="M73" s="93"/>
      <c r="N73" s="93"/>
    </row>
    <row r="74" spans="1:15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J75" s="30">
        <f>J9*$C75</f>
        <v>405.1687483</v>
      </c>
      <c r="K75" s="30">
        <f t="shared" ref="K75:O75" si="38">K9*$C75</f>
        <v>303.50005529999999</v>
      </c>
      <c r="L75" s="30">
        <f t="shared" si="38"/>
        <v>1011.7986115999998</v>
      </c>
      <c r="M75" s="30">
        <f t="shared" si="38"/>
        <v>457.28642130000003</v>
      </c>
      <c r="N75" s="30">
        <f t="shared" si="38"/>
        <v>373.6596533</v>
      </c>
      <c r="O75" s="30">
        <f t="shared" si="38"/>
        <v>587.21713590000002</v>
      </c>
    </row>
    <row r="76" spans="1:15">
      <c r="A76" s="81">
        <v>2</v>
      </c>
      <c r="B76" s="79" t="s">
        <v>82</v>
      </c>
      <c r="C76" s="193">
        <f>Unchahar!C76</f>
        <v>1</v>
      </c>
      <c r="J76" s="30">
        <f t="shared" ref="J76:O79" si="39">J10*$C76</f>
        <v>756.76039300000002</v>
      </c>
      <c r="K76" s="30">
        <f t="shared" si="39"/>
        <v>1400.6783679999999</v>
      </c>
      <c r="L76" s="30">
        <f t="shared" si="39"/>
        <v>1095.5343938000001</v>
      </c>
      <c r="M76" s="30">
        <f t="shared" si="39"/>
        <v>926.75880010000003</v>
      </c>
      <c r="N76" s="30">
        <f t="shared" si="39"/>
        <v>932.04619909999997</v>
      </c>
      <c r="O76" s="30">
        <f t="shared" si="39"/>
        <v>1863.3121557999996</v>
      </c>
    </row>
    <row r="77" spans="1:15">
      <c r="A77" s="81">
        <v>3</v>
      </c>
      <c r="B77" s="79" t="s">
        <v>83</v>
      </c>
      <c r="C77" s="193">
        <f>Unchahar!C77</f>
        <v>1</v>
      </c>
      <c r="J77" s="30">
        <f t="shared" si="39"/>
        <v>95.828479999999999</v>
      </c>
      <c r="K77" s="30">
        <f t="shared" si="39"/>
        <v>104.0710145</v>
      </c>
      <c r="L77" s="30">
        <f t="shared" si="39"/>
        <v>106.58976379999999</v>
      </c>
      <c r="M77" s="30">
        <f t="shared" si="39"/>
        <v>110.79134289999999</v>
      </c>
      <c r="N77" s="30">
        <f t="shared" si="39"/>
        <v>114.29267</v>
      </c>
      <c r="O77" s="30">
        <f t="shared" si="39"/>
        <v>102.82633999999999</v>
      </c>
    </row>
    <row r="78" spans="1:15">
      <c r="A78" s="81">
        <v>4</v>
      </c>
      <c r="B78" s="79" t="s">
        <v>84</v>
      </c>
      <c r="C78" s="194">
        <f>Unchahar!C78</f>
        <v>0</v>
      </c>
      <c r="J78" s="30">
        <f t="shared" si="39"/>
        <v>0</v>
      </c>
      <c r="K78" s="30">
        <f t="shared" si="39"/>
        <v>0</v>
      </c>
      <c r="L78" s="30">
        <f t="shared" si="39"/>
        <v>0</v>
      </c>
      <c r="M78" s="30">
        <f t="shared" si="39"/>
        <v>0</v>
      </c>
      <c r="N78" s="30">
        <f t="shared" si="39"/>
        <v>0</v>
      </c>
      <c r="O78" s="30">
        <f t="shared" si="39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J79" s="89">
        <f t="shared" si="39"/>
        <v>0</v>
      </c>
      <c r="K79" s="90">
        <f t="shared" si="39"/>
        <v>0</v>
      </c>
      <c r="L79" s="90">
        <f t="shared" si="39"/>
        <v>0</v>
      </c>
      <c r="M79" s="90">
        <f t="shared" si="39"/>
        <v>0</v>
      </c>
      <c r="N79" s="90">
        <f t="shared" si="39"/>
        <v>0</v>
      </c>
      <c r="O79" s="90">
        <f t="shared" si="39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J81" s="30">
        <f t="shared" ref="J81:O89" si="40">J15*$C81</f>
        <v>0</v>
      </c>
      <c r="K81" s="30">
        <f t="shared" si="40"/>
        <v>0</v>
      </c>
      <c r="L81" s="30">
        <f t="shared" si="40"/>
        <v>0</v>
      </c>
      <c r="M81" s="30">
        <f t="shared" si="40"/>
        <v>0</v>
      </c>
      <c r="N81" s="30">
        <f t="shared" si="40"/>
        <v>0</v>
      </c>
      <c r="O81" s="30">
        <f t="shared" si="40"/>
        <v>0</v>
      </c>
    </row>
    <row r="82" spans="1:15">
      <c r="A82" s="78">
        <v>6.2</v>
      </c>
      <c r="B82" s="79" t="s">
        <v>88</v>
      </c>
      <c r="C82" s="193">
        <f>Unchahar!C82</f>
        <v>1</v>
      </c>
      <c r="J82" s="30">
        <f t="shared" si="40"/>
        <v>64.468410000000006</v>
      </c>
      <c r="K82" s="30">
        <f t="shared" si="40"/>
        <v>41.744140000000002</v>
      </c>
      <c r="L82" s="30">
        <f t="shared" si="40"/>
        <v>42.51587</v>
      </c>
      <c r="M82" s="30">
        <f t="shared" si="40"/>
        <v>42.176749999999991</v>
      </c>
      <c r="N82" s="30">
        <f t="shared" si="40"/>
        <v>34.338230000000003</v>
      </c>
      <c r="O82" s="30">
        <f t="shared" si="40"/>
        <v>30.666889999999999</v>
      </c>
    </row>
    <row r="83" spans="1:15">
      <c r="A83" s="78">
        <v>6.3</v>
      </c>
      <c r="B83" s="79" t="s">
        <v>89</v>
      </c>
      <c r="C83" s="193">
        <f>Unchahar!C83</f>
        <v>1</v>
      </c>
      <c r="J83" s="30">
        <f t="shared" si="40"/>
        <v>110.8512399</v>
      </c>
      <c r="K83" s="30">
        <f t="shared" si="40"/>
        <v>112.67603720000001</v>
      </c>
      <c r="L83" s="30">
        <f t="shared" si="40"/>
        <v>119.95933909999999</v>
      </c>
      <c r="M83" s="30">
        <f t="shared" si="40"/>
        <v>95.351521999999989</v>
      </c>
      <c r="N83" s="30">
        <f t="shared" si="40"/>
        <v>87.42650780000001</v>
      </c>
      <c r="O83" s="30">
        <f t="shared" si="40"/>
        <v>79.955126699999994</v>
      </c>
    </row>
    <row r="84" spans="1:15">
      <c r="A84" s="78">
        <v>6.4</v>
      </c>
      <c r="B84" s="79" t="s">
        <v>90</v>
      </c>
      <c r="C84" s="193">
        <f>Unchahar!C84</f>
        <v>1</v>
      </c>
      <c r="J84" s="30">
        <f t="shared" si="40"/>
        <v>37.332886000000009</v>
      </c>
      <c r="K84" s="30">
        <f t="shared" si="40"/>
        <v>26.628012600000005</v>
      </c>
      <c r="L84" s="30">
        <f t="shared" si="40"/>
        <v>24.384680299999999</v>
      </c>
      <c r="M84" s="30">
        <f t="shared" si="40"/>
        <v>46.864510899999999</v>
      </c>
      <c r="N84" s="30">
        <f t="shared" si="40"/>
        <v>43.419788500000003</v>
      </c>
      <c r="O84" s="30">
        <f t="shared" si="40"/>
        <v>45.978143099999997</v>
      </c>
    </row>
    <row r="85" spans="1:15">
      <c r="A85" s="32">
        <v>6.5</v>
      </c>
      <c r="B85" s="29" t="s">
        <v>91</v>
      </c>
      <c r="C85" s="193">
        <f>Unchahar!C85</f>
        <v>1</v>
      </c>
      <c r="J85" s="30">
        <f t="shared" si="40"/>
        <v>9.5590299999999999</v>
      </c>
      <c r="K85" s="30">
        <f t="shared" si="40"/>
        <v>4.5276899999999998</v>
      </c>
      <c r="L85" s="30">
        <f t="shared" si="40"/>
        <v>0.59067999999999998</v>
      </c>
      <c r="M85" s="30">
        <f t="shared" si="40"/>
        <v>3.4278043999999999</v>
      </c>
      <c r="N85" s="30">
        <f t="shared" si="40"/>
        <v>0.22209999999999996</v>
      </c>
      <c r="O85" s="30">
        <f t="shared" si="40"/>
        <v>1.5</v>
      </c>
    </row>
    <row r="86" spans="1:15">
      <c r="A86" s="92">
        <v>6.6</v>
      </c>
      <c r="B86" s="88" t="s">
        <v>92</v>
      </c>
      <c r="C86" s="194">
        <f>Unchahar!C86</f>
        <v>0</v>
      </c>
      <c r="J86" s="89">
        <f t="shared" si="40"/>
        <v>0</v>
      </c>
      <c r="K86" s="89">
        <f t="shared" si="40"/>
        <v>0</v>
      </c>
      <c r="L86" s="89">
        <f t="shared" si="40"/>
        <v>0</v>
      </c>
      <c r="M86" s="89">
        <f t="shared" si="40"/>
        <v>0</v>
      </c>
      <c r="N86" s="89">
        <f t="shared" si="40"/>
        <v>0</v>
      </c>
      <c r="O86" s="89">
        <f t="shared" si="40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J87" s="89">
        <f t="shared" si="40"/>
        <v>0</v>
      </c>
      <c r="K87" s="89">
        <f t="shared" si="40"/>
        <v>0</v>
      </c>
      <c r="L87" s="89">
        <f t="shared" si="40"/>
        <v>0</v>
      </c>
      <c r="M87" s="89">
        <f t="shared" si="40"/>
        <v>0</v>
      </c>
      <c r="N87" s="89">
        <f t="shared" si="40"/>
        <v>0</v>
      </c>
      <c r="O87" s="89">
        <f t="shared" si="40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J88" s="30">
        <f t="shared" si="40"/>
        <v>18.400042599999999</v>
      </c>
      <c r="K88" s="30">
        <f t="shared" si="40"/>
        <v>16.1046212</v>
      </c>
      <c r="L88" s="30">
        <f t="shared" si="40"/>
        <v>26.354124700000003</v>
      </c>
      <c r="M88" s="30">
        <f t="shared" si="40"/>
        <v>22.806865699999999</v>
      </c>
      <c r="N88" s="30">
        <f t="shared" si="40"/>
        <v>26.5953689</v>
      </c>
      <c r="O88" s="30">
        <f t="shared" si="40"/>
        <v>26.154693700000006</v>
      </c>
    </row>
    <row r="89" spans="1:15">
      <c r="A89" s="92">
        <v>6.9</v>
      </c>
      <c r="B89" s="88" t="s">
        <v>95</v>
      </c>
      <c r="C89" s="194">
        <f>Unchahar!C89</f>
        <v>0</v>
      </c>
      <c r="J89" s="89">
        <f t="shared" si="40"/>
        <v>0</v>
      </c>
      <c r="K89" s="89">
        <f t="shared" si="40"/>
        <v>0</v>
      </c>
      <c r="L89" s="89">
        <f t="shared" si="40"/>
        <v>0</v>
      </c>
      <c r="M89" s="89">
        <f t="shared" si="40"/>
        <v>0</v>
      </c>
      <c r="N89" s="89">
        <f t="shared" si="40"/>
        <v>0</v>
      </c>
      <c r="O89" s="89">
        <f t="shared" si="40"/>
        <v>0</v>
      </c>
    </row>
    <row r="90" spans="1:15" ht="28.5">
      <c r="A90" s="78"/>
      <c r="B90" s="79" t="s">
        <v>96</v>
      </c>
      <c r="C90" s="195">
        <f>Unchahar!C90</f>
        <v>0</v>
      </c>
      <c r="J90" s="15">
        <f>SUM(J81:J89)</f>
        <v>240.61160850000002</v>
      </c>
      <c r="K90" s="15">
        <f>SUM(K81:K89)</f>
        <v>201.68050100000002</v>
      </c>
      <c r="L90" s="15">
        <f t="shared" ref="L90:O90" si="41">SUM(L81:L89)</f>
        <v>213.80469409999998</v>
      </c>
      <c r="M90" s="15">
        <f t="shared" si="41"/>
        <v>210.627453</v>
      </c>
      <c r="N90" s="15">
        <f t="shared" si="41"/>
        <v>192.00199520000004</v>
      </c>
      <c r="O90" s="15">
        <f t="shared" si="41"/>
        <v>184.25485349999997</v>
      </c>
    </row>
    <row r="91" spans="1:15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J92" s="30">
        <f t="shared" ref="J92:O96" si="42">J26*$C92</f>
        <v>2038.8713462999999</v>
      </c>
      <c r="K92" s="30">
        <f t="shared" si="42"/>
        <v>2028.7107778</v>
      </c>
      <c r="L92" s="30">
        <f t="shared" si="42"/>
        <v>2031.2069887</v>
      </c>
      <c r="M92" s="30">
        <f t="shared" si="42"/>
        <v>1890.1125299000005</v>
      </c>
      <c r="N92" s="30">
        <f t="shared" si="42"/>
        <v>2057.0264409999995</v>
      </c>
      <c r="O92" s="30">
        <f t="shared" si="42"/>
        <v>2142.0276071000003</v>
      </c>
    </row>
    <row r="93" spans="1:15">
      <c r="A93" s="78" t="s">
        <v>100</v>
      </c>
      <c r="B93" s="79" t="s">
        <v>101</v>
      </c>
      <c r="C93" s="193">
        <f>Unchahar!C93</f>
        <v>1</v>
      </c>
      <c r="J93" s="30">
        <f t="shared" si="42"/>
        <v>9.5053699999999992</v>
      </c>
      <c r="K93" s="30">
        <f t="shared" si="42"/>
        <v>535.69102009999995</v>
      </c>
      <c r="L93" s="30">
        <f t="shared" si="42"/>
        <v>166.24610970000001</v>
      </c>
      <c r="M93" s="30">
        <f t="shared" si="42"/>
        <v>157.69854000000001</v>
      </c>
      <c r="N93" s="30">
        <f t="shared" si="42"/>
        <v>145.24444130000001</v>
      </c>
      <c r="O93" s="30">
        <f t="shared" si="42"/>
        <v>93.244468700000013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2"/>
        <v>72.895371400000002</v>
      </c>
      <c r="K94" s="30">
        <f t="shared" si="42"/>
        <v>27.0671891</v>
      </c>
      <c r="L94" s="30">
        <f t="shared" si="42"/>
        <v>-10.9354101</v>
      </c>
      <c r="M94" s="30">
        <f t="shared" si="42"/>
        <v>-4.2336118000000003</v>
      </c>
      <c r="N94" s="30">
        <f>N28*$C94</f>
        <v>315.22836460000002</v>
      </c>
      <c r="O94" s="30">
        <f t="shared" si="42"/>
        <v>81.9610579</v>
      </c>
    </row>
    <row r="95" spans="1:15">
      <c r="A95" s="78" t="s">
        <v>104</v>
      </c>
      <c r="B95" s="79" t="s">
        <v>105</v>
      </c>
      <c r="C95" s="193">
        <f>Unchahar!C95</f>
        <v>1</v>
      </c>
      <c r="J95" s="30">
        <f t="shared" si="42"/>
        <v>148.46798100000001</v>
      </c>
      <c r="K95" s="30">
        <f t="shared" si="42"/>
        <v>165.42344850000001</v>
      </c>
      <c r="L95" s="30">
        <f t="shared" si="42"/>
        <v>163.96288580000001</v>
      </c>
      <c r="M95" s="30">
        <f t="shared" si="42"/>
        <v>152.21145099999998</v>
      </c>
      <c r="N95" s="30">
        <f t="shared" si="42"/>
        <v>147.05552699999998</v>
      </c>
      <c r="O95" s="30">
        <f t="shared" si="42"/>
        <v>136.42654730000001</v>
      </c>
    </row>
    <row r="96" spans="1:15">
      <c r="A96" s="78" t="s">
        <v>106</v>
      </c>
      <c r="B96" s="79" t="s">
        <v>107</v>
      </c>
      <c r="C96" s="193">
        <f>Unchahar!C96</f>
        <v>1</v>
      </c>
      <c r="J96" s="30">
        <f t="shared" si="42"/>
        <v>278.39418449999999</v>
      </c>
      <c r="K96" s="30">
        <f t="shared" si="42"/>
        <v>209.4393724</v>
      </c>
      <c r="L96" s="30">
        <f t="shared" si="42"/>
        <v>232.08824519999999</v>
      </c>
      <c r="M96" s="30">
        <f t="shared" si="42"/>
        <v>243.04283899999999</v>
      </c>
      <c r="N96" s="30">
        <f t="shared" si="42"/>
        <v>285.37727890000002</v>
      </c>
      <c r="O96" s="30">
        <f t="shared" si="42"/>
        <v>212.6467763</v>
      </c>
    </row>
    <row r="97" spans="1:15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J99" s="30">
        <f t="shared" ref="J99:O103" si="43">J33*$C99</f>
        <v>7.8113450000000002</v>
      </c>
      <c r="K99" s="30">
        <f t="shared" si="43"/>
        <v>16.681429999999999</v>
      </c>
      <c r="L99" s="30">
        <f t="shared" si="43"/>
        <v>30.00234</v>
      </c>
      <c r="M99" s="30">
        <f t="shared" si="43"/>
        <v>71.509324599999999</v>
      </c>
      <c r="N99" s="30">
        <f t="shared" si="43"/>
        <v>0</v>
      </c>
      <c r="O99" s="30">
        <f t="shared" si="43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J100" s="30">
        <f t="shared" si="43"/>
        <v>162.4184497</v>
      </c>
      <c r="K100" s="30">
        <f t="shared" si="43"/>
        <v>163.75206320000001</v>
      </c>
      <c r="L100" s="30">
        <f t="shared" si="43"/>
        <v>206.05126829999998</v>
      </c>
      <c r="M100" s="30">
        <f t="shared" si="43"/>
        <v>216.26148740000002</v>
      </c>
      <c r="N100" s="30">
        <f t="shared" si="43"/>
        <v>129.95705719999998</v>
      </c>
      <c r="O100" s="30">
        <f t="shared" si="43"/>
        <v>146.48711950000001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J101" s="30">
        <f t="shared" si="43"/>
        <v>15.641633000000001</v>
      </c>
      <c r="K101" s="30">
        <f t="shared" si="43"/>
        <v>36.792157699999997</v>
      </c>
      <c r="L101" s="30">
        <f t="shared" si="43"/>
        <v>34.839183999999996</v>
      </c>
      <c r="M101" s="30">
        <f t="shared" si="43"/>
        <v>34.346931300000001</v>
      </c>
      <c r="N101" s="30">
        <f t="shared" si="43"/>
        <v>35.676499</v>
      </c>
      <c r="O101" s="30">
        <f t="shared" si="43"/>
        <v>20.5621799</v>
      </c>
    </row>
    <row r="102" spans="1:15">
      <c r="A102" s="78" t="s">
        <v>115</v>
      </c>
      <c r="B102" s="79" t="s">
        <v>116</v>
      </c>
      <c r="C102" s="193">
        <f>Unchahar!C102</f>
        <v>1</v>
      </c>
      <c r="J102" s="30">
        <f t="shared" si="43"/>
        <v>42.72672</v>
      </c>
      <c r="K102" s="30">
        <f t="shared" si="43"/>
        <v>45.920679400000004</v>
      </c>
      <c r="L102" s="30">
        <f t="shared" si="43"/>
        <v>47.395290000000003</v>
      </c>
      <c r="M102" s="30">
        <f t="shared" si="43"/>
        <v>50.789219000000003</v>
      </c>
      <c r="N102" s="30">
        <f t="shared" si="43"/>
        <v>56.025779100000001</v>
      </c>
      <c r="O102" s="30">
        <f t="shared" si="43"/>
        <v>79.039164</v>
      </c>
    </row>
    <row r="103" spans="1:15">
      <c r="A103" s="78" t="s">
        <v>117</v>
      </c>
      <c r="B103" s="79" t="s">
        <v>118</v>
      </c>
      <c r="C103" s="193">
        <f>Unchahar!C103</f>
        <v>1</v>
      </c>
      <c r="J103" s="30">
        <f t="shared" si="43"/>
        <v>39.722446100000006</v>
      </c>
      <c r="K103" s="30">
        <f t="shared" si="43"/>
        <v>28.427319500000003</v>
      </c>
      <c r="L103" s="30">
        <f t="shared" si="43"/>
        <v>36.411042500000001</v>
      </c>
      <c r="M103" s="30">
        <f t="shared" si="43"/>
        <v>35.631621000000003</v>
      </c>
      <c r="N103" s="30">
        <f t="shared" si="43"/>
        <v>60.400481899999996</v>
      </c>
      <c r="O103" s="30">
        <f t="shared" si="43"/>
        <v>35.318888700000002</v>
      </c>
    </row>
    <row r="104" spans="1:15" ht="15">
      <c r="A104" s="78"/>
      <c r="B104" s="79" t="s">
        <v>119</v>
      </c>
      <c r="C104" s="195">
        <f>Unchahar!C104</f>
        <v>0</v>
      </c>
      <c r="J104" s="15">
        <f>SUM(J99:J103)</f>
        <v>268.32059379999998</v>
      </c>
      <c r="K104" s="15">
        <f t="shared" ref="K104:O104" si="44">SUM(K99:K103)</f>
        <v>291.5736498</v>
      </c>
      <c r="L104" s="15">
        <f t="shared" si="44"/>
        <v>354.69912479999999</v>
      </c>
      <c r="M104" s="15">
        <f t="shared" si="44"/>
        <v>408.53858330000003</v>
      </c>
      <c r="N104" s="15">
        <f t="shared" si="44"/>
        <v>282.0598172</v>
      </c>
      <c r="O104" s="15">
        <f t="shared" si="44"/>
        <v>281.40735210000003</v>
      </c>
    </row>
    <row r="105" spans="1:15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J106" s="96">
        <f t="shared" ref="J106:O109" si="45">J40*$C106</f>
        <v>102.23876</v>
      </c>
      <c r="K106" s="96">
        <f t="shared" si="45"/>
        <v>74.110525100000004</v>
      </c>
      <c r="L106" s="96">
        <f t="shared" si="45"/>
        <v>17.0800676</v>
      </c>
      <c r="M106" s="96">
        <f t="shared" si="45"/>
        <v>13.165206100000001</v>
      </c>
      <c r="N106" s="96">
        <f t="shared" si="45"/>
        <v>6.0523E-3</v>
      </c>
      <c r="O106" s="96">
        <f t="shared" si="45"/>
        <v>3.5340500000000004E-2</v>
      </c>
    </row>
    <row r="107" spans="1:15">
      <c r="A107" s="78">
        <v>7.4</v>
      </c>
      <c r="B107" s="79" t="s">
        <v>121</v>
      </c>
      <c r="C107" s="193">
        <f>Unchahar!C107</f>
        <v>1</v>
      </c>
      <c r="J107" s="30">
        <f t="shared" si="45"/>
        <v>0</v>
      </c>
      <c r="K107" s="30">
        <f t="shared" si="45"/>
        <v>0</v>
      </c>
      <c r="L107" s="30">
        <f t="shared" si="45"/>
        <v>0</v>
      </c>
      <c r="M107" s="30">
        <f t="shared" si="45"/>
        <v>0</v>
      </c>
      <c r="N107" s="30">
        <f t="shared" si="45"/>
        <v>0</v>
      </c>
      <c r="O107" s="30">
        <f t="shared" si="45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J108" s="96">
        <f t="shared" si="45"/>
        <v>26.832162499999999</v>
      </c>
      <c r="K108" s="96">
        <f t="shared" si="45"/>
        <v>26.273166600000003</v>
      </c>
      <c r="L108" s="96">
        <f t="shared" si="45"/>
        <v>42.540146700000001</v>
      </c>
      <c r="M108" s="96">
        <f t="shared" si="45"/>
        <v>25.0079548</v>
      </c>
      <c r="N108" s="96">
        <f t="shared" si="45"/>
        <v>21.985481699999998</v>
      </c>
      <c r="O108" s="96">
        <f t="shared" si="45"/>
        <v>410.99805880000002</v>
      </c>
    </row>
    <row r="109" spans="1:15">
      <c r="A109" s="94">
        <v>7.6</v>
      </c>
      <c r="B109" s="95" t="s">
        <v>123</v>
      </c>
      <c r="C109" s="196">
        <f>Unchahar!C109</f>
        <v>1</v>
      </c>
      <c r="J109" s="96">
        <f t="shared" si="45"/>
        <v>216.47244689999999</v>
      </c>
      <c r="K109" s="96">
        <f t="shared" si="45"/>
        <v>108.29909039999998</v>
      </c>
      <c r="L109" s="96">
        <f t="shared" si="45"/>
        <v>201.2387334</v>
      </c>
      <c r="M109" s="96">
        <f t="shared" si="45"/>
        <v>200.5233795</v>
      </c>
      <c r="N109" s="96">
        <f t="shared" si="45"/>
        <v>227.8381637</v>
      </c>
      <c r="O109" s="96">
        <f t="shared" si="45"/>
        <v>0</v>
      </c>
    </row>
    <row r="110" spans="1:15" ht="15">
      <c r="A110" s="81"/>
      <c r="B110" s="79" t="s">
        <v>124</v>
      </c>
      <c r="C110" s="195">
        <f>Unchahar!C110</f>
        <v>0</v>
      </c>
      <c r="J110" s="15">
        <f>J109+J108+J107+J106+J104+J96+J95+J94+J93+J92</f>
        <v>3161.9982163999998</v>
      </c>
      <c r="K110" s="15">
        <f t="shared" ref="K110:O110" si="46">K109+K108+K107+K106+K104+K96+K95+K94+K93+K92</f>
        <v>3466.5882397999999</v>
      </c>
      <c r="L110" s="15">
        <f t="shared" si="46"/>
        <v>3198.1268917999996</v>
      </c>
      <c r="M110" s="15">
        <f t="shared" si="46"/>
        <v>3086.0668718000006</v>
      </c>
      <c r="N110" s="15">
        <f t="shared" si="46"/>
        <v>3481.8215676999998</v>
      </c>
      <c r="O110" s="15">
        <f t="shared" si="46"/>
        <v>3358.7472087000006</v>
      </c>
    </row>
    <row r="111" spans="1:15">
      <c r="A111" s="91">
        <v>8</v>
      </c>
      <c r="B111" s="88" t="s">
        <v>125</v>
      </c>
      <c r="C111" s="194">
        <f>Unchahar!C111</f>
        <v>0</v>
      </c>
      <c r="J111" s="89">
        <f t="shared" ref="J111:O114" si="47">J45*$C111</f>
        <v>0</v>
      </c>
      <c r="K111" s="89">
        <f t="shared" si="47"/>
        <v>0</v>
      </c>
      <c r="L111" s="89">
        <f t="shared" si="47"/>
        <v>0</v>
      </c>
      <c r="M111" s="89">
        <f t="shared" si="47"/>
        <v>0</v>
      </c>
      <c r="N111" s="89">
        <f t="shared" si="47"/>
        <v>0</v>
      </c>
      <c r="O111" s="89">
        <f t="shared" si="47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J112" s="89">
        <f t="shared" si="47"/>
        <v>0.38734979999999997</v>
      </c>
      <c r="K112" s="89">
        <f t="shared" si="47"/>
        <v>0.1696009</v>
      </c>
      <c r="L112" s="89">
        <f t="shared" si="47"/>
        <v>4.5221184999999995</v>
      </c>
      <c r="M112" s="89">
        <f t="shared" si="47"/>
        <v>0</v>
      </c>
      <c r="N112" s="89">
        <f t="shared" si="47"/>
        <v>2.3850029999999998</v>
      </c>
      <c r="O112" s="89">
        <f t="shared" si="47"/>
        <v>9.5601699999999994</v>
      </c>
    </row>
    <row r="113" spans="1:15">
      <c r="A113" s="91">
        <v>10</v>
      </c>
      <c r="B113" s="88" t="s">
        <v>127</v>
      </c>
      <c r="C113" s="194">
        <f>Unchahar!C113</f>
        <v>0</v>
      </c>
      <c r="J113" s="89">
        <f t="shared" si="47"/>
        <v>0</v>
      </c>
      <c r="K113" s="89">
        <f t="shared" si="47"/>
        <v>0</v>
      </c>
      <c r="L113" s="89">
        <f t="shared" si="47"/>
        <v>0</v>
      </c>
      <c r="M113" s="89">
        <f t="shared" si="47"/>
        <v>0</v>
      </c>
      <c r="N113" s="89">
        <f t="shared" si="47"/>
        <v>0</v>
      </c>
      <c r="O113" s="89">
        <f t="shared" si="47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J114" s="30">
        <f t="shared" si="47"/>
        <v>1095.3825395001224</v>
      </c>
      <c r="K114" s="30">
        <f t="shared" si="47"/>
        <v>1109.7301868641873</v>
      </c>
      <c r="L114" s="30">
        <f t="shared" si="47"/>
        <v>1186.7464537101303</v>
      </c>
      <c r="M114" s="30">
        <f t="shared" si="47"/>
        <v>1222.6556925853347</v>
      </c>
      <c r="N114" s="30">
        <f t="shared" si="47"/>
        <v>1251.5824262284707</v>
      </c>
      <c r="O114" s="30">
        <f t="shared" si="47"/>
        <v>1182.67830505968</v>
      </c>
    </row>
    <row r="115" spans="1:15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J116" s="30">
        <f t="shared" ref="J116:O129" si="48">J50*$C116</f>
        <v>2.9838499999999994</v>
      </c>
      <c r="K116" s="30">
        <f t="shared" si="48"/>
        <v>5.3161399999999999</v>
      </c>
      <c r="L116" s="30">
        <f t="shared" si="48"/>
        <v>3.9888300000000001</v>
      </c>
      <c r="M116" s="30">
        <f t="shared" si="48"/>
        <v>6.5157800000000003</v>
      </c>
      <c r="N116" s="30">
        <f t="shared" si="48"/>
        <v>6.8768000000000002</v>
      </c>
      <c r="O116" s="30">
        <f t="shared" si="48"/>
        <v>50.998988600000004</v>
      </c>
    </row>
    <row r="117" spans="1:15">
      <c r="A117" s="78">
        <v>12.2</v>
      </c>
      <c r="B117" s="79" t="s">
        <v>131</v>
      </c>
      <c r="C117" s="193">
        <f>Unchahar!C117</f>
        <v>1</v>
      </c>
      <c r="J117" s="30">
        <f t="shared" si="48"/>
        <v>5.8403200000000002</v>
      </c>
      <c r="K117" s="30">
        <f t="shared" si="48"/>
        <v>4.6943999999999999</v>
      </c>
      <c r="L117" s="30">
        <f t="shared" si="48"/>
        <v>4.4750300000000003</v>
      </c>
      <c r="M117" s="30">
        <f t="shared" si="48"/>
        <v>1.6282399999999999</v>
      </c>
      <c r="N117" s="30">
        <f t="shared" si="48"/>
        <v>3.0869599999999999</v>
      </c>
      <c r="O117" s="30">
        <f t="shared" si="48"/>
        <v>0.42752000000000001</v>
      </c>
    </row>
    <row r="118" spans="1:15">
      <c r="A118" s="78">
        <v>12.3</v>
      </c>
      <c r="B118" s="79" t="s">
        <v>132</v>
      </c>
      <c r="C118" s="193">
        <f>Unchahar!C118</f>
        <v>1</v>
      </c>
      <c r="J118" s="30">
        <f t="shared" si="48"/>
        <v>16.551128899999998</v>
      </c>
      <c r="K118" s="30">
        <f t="shared" si="48"/>
        <v>10.012290999999999</v>
      </c>
      <c r="L118" s="30">
        <f t="shared" si="48"/>
        <v>7.0008999999999997</v>
      </c>
      <c r="M118" s="30">
        <f t="shared" si="48"/>
        <v>13.469728199999999</v>
      </c>
      <c r="N118" s="30">
        <f t="shared" si="48"/>
        <v>9.7965397000000003</v>
      </c>
      <c r="O118" s="30">
        <f t="shared" si="48"/>
        <v>14.773799799999999</v>
      </c>
    </row>
    <row r="119" spans="1:15">
      <c r="A119" s="78">
        <v>12.4</v>
      </c>
      <c r="B119" s="79" t="s">
        <v>133</v>
      </c>
      <c r="C119" s="193">
        <f>Unchahar!C119</f>
        <v>1</v>
      </c>
      <c r="J119" s="30">
        <f t="shared" si="48"/>
        <v>23.771450000000002</v>
      </c>
      <c r="K119" s="30">
        <f t="shared" si="48"/>
        <v>52.043959999999998</v>
      </c>
      <c r="L119" s="30">
        <f t="shared" si="48"/>
        <v>26.297989999999999</v>
      </c>
      <c r="M119" s="30">
        <f t="shared" si="48"/>
        <v>15.4698156</v>
      </c>
      <c r="N119" s="30">
        <f t="shared" si="48"/>
        <v>16.66067</v>
      </c>
      <c r="O119" s="30">
        <f t="shared" si="48"/>
        <v>6.3523399999999999</v>
      </c>
    </row>
    <row r="120" spans="1:15">
      <c r="A120" s="78">
        <v>12.5</v>
      </c>
      <c r="B120" s="79" t="s">
        <v>134</v>
      </c>
      <c r="C120" s="193">
        <f>Unchahar!C120</f>
        <v>1</v>
      </c>
      <c r="J120" s="30">
        <f t="shared" si="48"/>
        <v>25.532983900000001</v>
      </c>
      <c r="K120" s="30">
        <f t="shared" si="48"/>
        <v>23.030852500000002</v>
      </c>
      <c r="L120" s="30">
        <f t="shared" si="48"/>
        <v>23.932107500000001</v>
      </c>
      <c r="M120" s="30">
        <f t="shared" si="48"/>
        <v>25.946762499999998</v>
      </c>
      <c r="N120" s="30">
        <f t="shared" si="48"/>
        <v>28.700902799999998</v>
      </c>
      <c r="O120" s="30">
        <f t="shared" si="48"/>
        <v>44.2592</v>
      </c>
    </row>
    <row r="121" spans="1:15">
      <c r="A121" s="78">
        <v>12.6</v>
      </c>
      <c r="B121" s="79" t="s">
        <v>135</v>
      </c>
      <c r="C121" s="193">
        <f>Unchahar!C121</f>
        <v>1</v>
      </c>
      <c r="J121" s="30">
        <f t="shared" si="48"/>
        <v>0</v>
      </c>
      <c r="K121" s="30">
        <f t="shared" si="48"/>
        <v>0</v>
      </c>
      <c r="L121" s="30">
        <f t="shared" si="48"/>
        <v>0</v>
      </c>
      <c r="M121" s="30">
        <f t="shared" si="48"/>
        <v>0</v>
      </c>
      <c r="N121" s="30">
        <f t="shared" si="48"/>
        <v>0</v>
      </c>
      <c r="O121" s="30">
        <f t="shared" si="48"/>
        <v>0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J122" s="96">
        <f t="shared" si="48"/>
        <v>0</v>
      </c>
      <c r="K122" s="96">
        <f t="shared" si="48"/>
        <v>0</v>
      </c>
      <c r="L122" s="96">
        <f t="shared" si="48"/>
        <v>0</v>
      </c>
      <c r="M122" s="96">
        <f t="shared" si="48"/>
        <v>0</v>
      </c>
      <c r="N122" s="96">
        <f t="shared" si="48"/>
        <v>0</v>
      </c>
      <c r="O122" s="96">
        <f t="shared" si="48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J123" s="89">
        <f t="shared" si="48"/>
        <v>0</v>
      </c>
      <c r="K123" s="89">
        <f t="shared" si="48"/>
        <v>0</v>
      </c>
      <c r="L123" s="89">
        <f t="shared" si="48"/>
        <v>0</v>
      </c>
      <c r="M123" s="89">
        <f t="shared" si="48"/>
        <v>0</v>
      </c>
      <c r="N123" s="89">
        <f t="shared" si="48"/>
        <v>0</v>
      </c>
      <c r="O123" s="89">
        <f t="shared" si="48"/>
        <v>0</v>
      </c>
    </row>
    <row r="124" spans="1:15">
      <c r="A124" s="78">
        <v>12.9</v>
      </c>
      <c r="B124" s="79" t="s">
        <v>138</v>
      </c>
      <c r="C124" s="193">
        <f>Unchahar!C124</f>
        <v>1</v>
      </c>
      <c r="J124" s="30">
        <f t="shared" si="48"/>
        <v>0.43046000000000001</v>
      </c>
      <c r="K124" s="30">
        <f t="shared" si="48"/>
        <v>1.3072599999999999</v>
      </c>
      <c r="L124" s="30">
        <f t="shared" si="48"/>
        <v>1.3385099999999999</v>
      </c>
      <c r="M124" s="30">
        <f t="shared" si="48"/>
        <v>0.70435999999999999</v>
      </c>
      <c r="N124" s="30">
        <f t="shared" si="48"/>
        <v>0.80528</v>
      </c>
      <c r="O124" s="30">
        <f t="shared" si="48"/>
        <v>0</v>
      </c>
    </row>
    <row r="125" spans="1:15">
      <c r="A125" s="80">
        <v>12.1</v>
      </c>
      <c r="B125" s="79" t="s">
        <v>139</v>
      </c>
      <c r="C125" s="193">
        <f>Unchahar!C125</f>
        <v>1</v>
      </c>
      <c r="J125" s="30">
        <f t="shared" si="48"/>
        <v>38.608572500000001</v>
      </c>
      <c r="K125" s="30">
        <f t="shared" si="48"/>
        <v>25.318505299999995</v>
      </c>
      <c r="L125" s="30">
        <f t="shared" si="48"/>
        <v>10.80335</v>
      </c>
      <c r="M125" s="30">
        <f t="shared" si="48"/>
        <v>4.7536085999999997</v>
      </c>
      <c r="N125" s="30">
        <f t="shared" si="48"/>
        <v>4.4822100000000002</v>
      </c>
      <c r="O125" s="30">
        <f t="shared" si="48"/>
        <v>19.589209799999999</v>
      </c>
    </row>
    <row r="126" spans="1:15">
      <c r="A126" s="80">
        <v>12.11</v>
      </c>
      <c r="B126" s="79" t="s">
        <v>140</v>
      </c>
      <c r="C126" s="193">
        <f>Unchahar!C126</f>
        <v>1</v>
      </c>
      <c r="J126" s="30">
        <f t="shared" si="48"/>
        <v>4.9980100000000007</v>
      </c>
      <c r="K126" s="30">
        <f t="shared" si="48"/>
        <v>1.7934044</v>
      </c>
      <c r="L126" s="30">
        <f t="shared" si="48"/>
        <v>10.081740800000002</v>
      </c>
      <c r="M126" s="30">
        <f t="shared" si="48"/>
        <v>2.3432700000000004</v>
      </c>
      <c r="N126" s="30">
        <f t="shared" si="48"/>
        <v>47.174914999999999</v>
      </c>
      <c r="O126" s="30">
        <f t="shared" si="48"/>
        <v>16.615010000000002</v>
      </c>
    </row>
    <row r="127" spans="1:15">
      <c r="A127" s="80">
        <v>12.12</v>
      </c>
      <c r="B127" s="79" t="s">
        <v>141</v>
      </c>
      <c r="C127" s="193">
        <f>Unchahar!C127</f>
        <v>1</v>
      </c>
      <c r="J127" s="30">
        <f t="shared" si="48"/>
        <v>44.554306199999999</v>
      </c>
      <c r="K127" s="30">
        <f t="shared" si="48"/>
        <v>50.491787800000004</v>
      </c>
      <c r="L127" s="30">
        <f t="shared" si="48"/>
        <v>56.105462000000003</v>
      </c>
      <c r="M127" s="30">
        <f t="shared" si="48"/>
        <v>54.008312599999996</v>
      </c>
      <c r="N127" s="30">
        <f t="shared" si="48"/>
        <v>55.070537999999999</v>
      </c>
      <c r="O127" s="30">
        <f t="shared" si="48"/>
        <v>73.086482799999999</v>
      </c>
    </row>
    <row r="128" spans="1:15">
      <c r="A128" s="80">
        <v>12.13</v>
      </c>
      <c r="B128" s="79" t="s">
        <v>142</v>
      </c>
      <c r="C128" s="193">
        <f>Unchahar!C128</f>
        <v>1</v>
      </c>
      <c r="J128" s="30">
        <f t="shared" si="48"/>
        <v>9.8421462000000002</v>
      </c>
      <c r="K128" s="30">
        <f t="shared" si="48"/>
        <v>13.614940199999999</v>
      </c>
      <c r="L128" s="30">
        <f t="shared" si="48"/>
        <v>9.7397211000000006</v>
      </c>
      <c r="M128" s="30">
        <f t="shared" si="48"/>
        <v>7.9901493999999991</v>
      </c>
      <c r="N128" s="30">
        <f t="shared" si="48"/>
        <v>8.4077900000000003</v>
      </c>
      <c r="O128" s="30">
        <f t="shared" si="48"/>
        <v>9.1454050000000002</v>
      </c>
    </row>
    <row r="129" spans="1:15">
      <c r="A129" s="80">
        <v>12.14</v>
      </c>
      <c r="B129" s="79" t="s">
        <v>143</v>
      </c>
      <c r="C129" s="193">
        <f>Unchahar!C129</f>
        <v>1</v>
      </c>
      <c r="J129" s="30">
        <f t="shared" si="48"/>
        <v>103.06276499999998</v>
      </c>
      <c r="K129" s="30">
        <f t="shared" si="48"/>
        <v>112.1430526</v>
      </c>
      <c r="L129" s="30">
        <f t="shared" si="48"/>
        <v>131.20069170000002</v>
      </c>
      <c r="M129" s="30">
        <f t="shared" si="48"/>
        <v>129.34176010000002</v>
      </c>
      <c r="N129" s="30">
        <f t="shared" si="48"/>
        <v>162.57243059999999</v>
      </c>
      <c r="O129" s="30">
        <f t="shared" si="48"/>
        <v>157.71792499999992</v>
      </c>
    </row>
    <row r="130" spans="1:15" ht="15">
      <c r="A130" s="81"/>
      <c r="B130" s="79" t="s">
        <v>144</v>
      </c>
      <c r="C130" s="195">
        <f>Unchahar!C130</f>
        <v>0</v>
      </c>
      <c r="J130" s="15">
        <f>SUM(J116:J129)</f>
        <v>276.17599269999994</v>
      </c>
      <c r="K130" s="15">
        <f t="shared" ref="K130:O130" si="49">SUM(K116:K129)</f>
        <v>299.76659380000001</v>
      </c>
      <c r="L130" s="15">
        <f t="shared" si="49"/>
        <v>284.96433309999998</v>
      </c>
      <c r="M130" s="15">
        <f t="shared" si="49"/>
        <v>262.17178699999999</v>
      </c>
      <c r="N130" s="15">
        <f t="shared" si="49"/>
        <v>343.63503609999998</v>
      </c>
      <c r="O130" s="15">
        <f t="shared" si="49"/>
        <v>392.96588099999997</v>
      </c>
    </row>
    <row r="131" spans="1:15" ht="15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6032.3133282001227</v>
      </c>
      <c r="K131" s="15">
        <f t="shared" ref="K131:O131" si="50">K130+K114+K113+K112+K111+K90+K79+K78+K77+K76+K75+K110</f>
        <v>6886.1845601641871</v>
      </c>
      <c r="L131" s="15">
        <f t="shared" si="50"/>
        <v>7102.0872604101296</v>
      </c>
      <c r="M131" s="15">
        <f t="shared" si="50"/>
        <v>6276.3583686853353</v>
      </c>
      <c r="N131" s="15">
        <f t="shared" si="50"/>
        <v>6691.4245506284706</v>
      </c>
      <c r="O131" s="15">
        <f t="shared" si="50"/>
        <v>7681.5620499596807</v>
      </c>
    </row>
    <row r="132" spans="1:15">
      <c r="A132" s="81">
        <v>14</v>
      </c>
      <c r="B132" s="79" t="s">
        <v>146</v>
      </c>
      <c r="C132" s="193">
        <f>Unchahar!C132</f>
        <v>1</v>
      </c>
      <c r="J132" s="30">
        <f t="shared" ref="J132:O132" si="51">J66*$C132</f>
        <v>-10.479224199999999</v>
      </c>
      <c r="K132" s="30">
        <f t="shared" si="51"/>
        <v>-10.22758</v>
      </c>
      <c r="L132" s="30">
        <f t="shared" si="51"/>
        <v>-13.096442099999999</v>
      </c>
      <c r="M132" s="30">
        <f t="shared" si="51"/>
        <v>-10.099168799999999</v>
      </c>
      <c r="N132" s="30">
        <f t="shared" si="51"/>
        <v>-8.3284281</v>
      </c>
      <c r="O132" s="30">
        <f t="shared" si="51"/>
        <v>-10.2126748</v>
      </c>
    </row>
    <row r="133" spans="1:15" ht="15">
      <c r="A133" s="81">
        <v>15</v>
      </c>
      <c r="B133" s="79" t="s">
        <v>147</v>
      </c>
      <c r="C133" s="195">
        <f>Unchahar!C133</f>
        <v>0</v>
      </c>
      <c r="J133" s="15">
        <f>J131+J132</f>
        <v>6021.8341040001224</v>
      </c>
      <c r="K133" s="15">
        <f t="shared" ref="K133:O133" si="52">K131+K132</f>
        <v>6875.9569801641874</v>
      </c>
      <c r="L133" s="15">
        <f t="shared" si="52"/>
        <v>7088.9908183101297</v>
      </c>
      <c r="M133" s="15">
        <f t="shared" si="52"/>
        <v>6266.259199885335</v>
      </c>
      <c r="N133" s="15">
        <f t="shared" si="52"/>
        <v>6683.0961225284709</v>
      </c>
      <c r="O133" s="15">
        <f t="shared" si="52"/>
        <v>7671.3493751596807</v>
      </c>
    </row>
    <row r="134" spans="1:15">
      <c r="A134" s="91">
        <v>16</v>
      </c>
      <c r="B134" s="88" t="s">
        <v>148</v>
      </c>
      <c r="C134" s="194">
        <f>Unchahar!C134</f>
        <v>0</v>
      </c>
      <c r="J134" s="89">
        <f t="shared" ref="J134:O134" si="53">J68*$C134</f>
        <v>0</v>
      </c>
      <c r="K134" s="89">
        <f t="shared" si="53"/>
        <v>0</v>
      </c>
      <c r="L134" s="89">
        <f t="shared" si="53"/>
        <v>0</v>
      </c>
      <c r="M134" s="89">
        <f t="shared" si="53"/>
        <v>0</v>
      </c>
      <c r="N134" s="89">
        <f t="shared" si="53"/>
        <v>0</v>
      </c>
      <c r="O134" s="89">
        <f t="shared" si="53"/>
        <v>0</v>
      </c>
    </row>
    <row r="135" spans="1:15" ht="15">
      <c r="A135" s="81"/>
      <c r="B135" s="79" t="s">
        <v>149</v>
      </c>
      <c r="C135" s="197">
        <f>Unchahar!C135</f>
        <v>0</v>
      </c>
      <c r="J135" s="83">
        <f>J134+J133</f>
        <v>6021.8341040001224</v>
      </c>
      <c r="K135" s="83">
        <f t="shared" ref="K135:O136" si="54">K134+K133</f>
        <v>6875.9569801641874</v>
      </c>
      <c r="L135" s="83">
        <f t="shared" si="54"/>
        <v>7088.9908183101297</v>
      </c>
      <c r="M135" s="83">
        <f t="shared" si="54"/>
        <v>6266.259199885335</v>
      </c>
      <c r="N135" s="83">
        <f t="shared" si="54"/>
        <v>6683.0961225284709</v>
      </c>
      <c r="O135" s="83">
        <f t="shared" si="54"/>
        <v>7671.3493751596807</v>
      </c>
    </row>
    <row r="136" spans="1:15" ht="15">
      <c r="A136" s="84"/>
      <c r="B136" s="84"/>
      <c r="C136" s="69">
        <f>Unchahar!C136</f>
        <v>0</v>
      </c>
      <c r="J136" s="83">
        <f>J135+J134</f>
        <v>6021.8341040001224</v>
      </c>
      <c r="K136" s="83">
        <f t="shared" si="54"/>
        <v>6875.9569801641874</v>
      </c>
      <c r="L136" s="83">
        <f t="shared" si="54"/>
        <v>7088.9908183101297</v>
      </c>
      <c r="M136" s="83">
        <f t="shared" si="54"/>
        <v>6266.259199885335</v>
      </c>
      <c r="N136" s="83">
        <f t="shared" si="54"/>
        <v>6683.0961225284709</v>
      </c>
      <c r="O136" s="83">
        <f t="shared" si="54"/>
        <v>7671.3493751596807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5">J135/J7</f>
        <v>13.952672916425595</v>
      </c>
      <c r="K139" s="93">
        <f t="shared" si="55"/>
        <v>15.93168743521441</v>
      </c>
      <c r="L139" s="93">
        <f t="shared" si="55"/>
        <v>16.425289785004587</v>
      </c>
      <c r="M139" s="93">
        <f t="shared" si="55"/>
        <v>14.519009244619513</v>
      </c>
      <c r="N139" s="93">
        <f t="shared" si="55"/>
        <v>15.484826160310645</v>
      </c>
      <c r="O139" s="93">
        <f t="shared" si="55"/>
        <v>17.774622616742004</v>
      </c>
    </row>
    <row r="140" spans="1:15">
      <c r="J140" s="161"/>
      <c r="K140" s="162"/>
      <c r="L140" s="162"/>
      <c r="M140" s="162"/>
      <c r="N140" s="161">
        <f>N29/10/N7</f>
        <v>3.4072969021525054E-2</v>
      </c>
      <c r="O140" s="93"/>
    </row>
    <row r="143" spans="1:15" ht="15.75">
      <c r="A143" s="140" t="s">
        <v>160</v>
      </c>
      <c r="B143" s="141" t="s">
        <v>161</v>
      </c>
      <c r="C143" s="142">
        <v>31.526880200000001</v>
      </c>
      <c r="D143" s="142">
        <v>37.798029499999998</v>
      </c>
      <c r="E143" s="142">
        <v>59.421397599999999</v>
      </c>
      <c r="F143" s="142">
        <v>53.785761500000007</v>
      </c>
      <c r="G143" s="142">
        <v>75.468256400000001</v>
      </c>
      <c r="H143" s="142">
        <v>71.917725899999994</v>
      </c>
    </row>
    <row r="144" spans="1:15" ht="15.75">
      <c r="A144" s="140" t="s">
        <v>162</v>
      </c>
      <c r="B144" s="141" t="s">
        <v>163</v>
      </c>
      <c r="C144" s="142">
        <v>0</v>
      </c>
      <c r="D144" s="142">
        <v>0</v>
      </c>
      <c r="E144" s="142">
        <v>0</v>
      </c>
      <c r="F144" s="142">
        <v>0</v>
      </c>
      <c r="G144" s="142">
        <v>0</v>
      </c>
      <c r="H144" s="142">
        <v>127.51129</v>
      </c>
    </row>
    <row r="145" spans="1:8" ht="15.75">
      <c r="A145" s="140" t="s">
        <v>164</v>
      </c>
      <c r="B145" s="141" t="s">
        <v>165</v>
      </c>
      <c r="C145" s="142">
        <v>0.52468999999999999</v>
      </c>
      <c r="D145" s="142">
        <v>0.17552999999999999</v>
      </c>
      <c r="E145" s="142">
        <v>0.93614979999999992</v>
      </c>
      <c r="F145" s="142">
        <v>0.40042050000000001</v>
      </c>
      <c r="G145" s="142">
        <v>0</v>
      </c>
      <c r="H145" s="142">
        <v>0</v>
      </c>
    </row>
    <row r="146" spans="1:8" ht="15.75">
      <c r="A146" s="140" t="s">
        <v>166</v>
      </c>
      <c r="B146" s="141" t="s">
        <v>167</v>
      </c>
      <c r="C146" s="142">
        <v>1.0406025000000001</v>
      </c>
      <c r="D146" s="142">
        <v>2.0407779000000001</v>
      </c>
      <c r="E146" s="142">
        <v>0.96409899999999993</v>
      </c>
      <c r="F146" s="142">
        <v>0.53875629999999997</v>
      </c>
      <c r="G146" s="142">
        <v>1.6123800000000001E-2</v>
      </c>
      <c r="H146" s="142">
        <v>7.1540000000000006E-2</v>
      </c>
    </row>
    <row r="147" spans="1:8" ht="15.75">
      <c r="A147" s="140" t="s">
        <v>168</v>
      </c>
      <c r="B147" s="141" t="s">
        <v>169</v>
      </c>
      <c r="C147" s="142">
        <v>44.330848400000001</v>
      </c>
      <c r="D147" s="142">
        <v>46.894123300000004</v>
      </c>
      <c r="E147" s="142">
        <v>53.306931399999996</v>
      </c>
      <c r="F147" s="142">
        <v>50.217585700000001</v>
      </c>
      <c r="G147" s="142">
        <v>62.162682599999997</v>
      </c>
      <c r="H147" s="142">
        <v>75.440455700000001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0</v>
      </c>
      <c r="E148" s="142">
        <v>0</v>
      </c>
      <c r="F148" s="142">
        <v>0</v>
      </c>
      <c r="G148" s="142">
        <v>0</v>
      </c>
      <c r="H148" s="142">
        <v>0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0.45358010000000004</v>
      </c>
      <c r="D151" s="142">
        <v>2.1611349999999998</v>
      </c>
      <c r="E151" s="142">
        <v>-10.475234799999999</v>
      </c>
      <c r="F151" s="142">
        <v>1.9265182000000001</v>
      </c>
      <c r="G151" s="142">
        <v>1.2189774</v>
      </c>
      <c r="H151" s="142">
        <v>0.91943079999999999</v>
      </c>
    </row>
    <row r="152" spans="1:8" ht="15.75">
      <c r="A152" s="140" t="s">
        <v>178</v>
      </c>
      <c r="B152" s="141" t="s">
        <v>179</v>
      </c>
      <c r="C152" s="142">
        <v>25.186163800000003</v>
      </c>
      <c r="D152" s="142">
        <v>23.073456899999996</v>
      </c>
      <c r="E152" s="142">
        <v>27.047348700000029</v>
      </c>
      <c r="F152" s="142">
        <v>22.472717899999992</v>
      </c>
      <c r="G152" s="142">
        <v>23.706390399999975</v>
      </c>
      <c r="H152" s="142">
        <v>9.3687725999999429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scale="97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workbookViewId="0">
      <selection activeCell="K13" sqref="K13"/>
    </sheetView>
  </sheetViews>
  <sheetFormatPr defaultColWidth="8.85546875" defaultRowHeight="14.25"/>
  <cols>
    <col min="1" max="1" width="9" style="1" bestFit="1" customWidth="1"/>
    <col min="2" max="2" width="33.28515625" style="1" customWidth="1"/>
    <col min="3" max="7" width="9.28515625" style="1" bestFit="1" customWidth="1"/>
    <col min="8" max="8" width="9.5703125" style="1" bestFit="1" customWidth="1"/>
    <col min="9" max="9" width="8.85546875" style="1"/>
    <col min="10" max="14" width="9.85546875" style="64" bestFit="1" customWidth="1"/>
    <col min="15" max="15" width="9.5703125" style="64" bestFit="1" customWidth="1"/>
    <col min="16" max="16384" width="8.85546875" style="1"/>
  </cols>
  <sheetData>
    <row r="1" spans="1:15">
      <c r="F1" s="374" t="s">
        <v>180</v>
      </c>
      <c r="G1" s="374"/>
    </row>
    <row r="2" spans="1:15">
      <c r="A2" s="366" t="s">
        <v>151</v>
      </c>
      <c r="B2" s="366"/>
      <c r="C2" s="366"/>
      <c r="D2" s="366"/>
      <c r="E2" s="366"/>
      <c r="F2" s="366"/>
      <c r="G2" s="366"/>
    </row>
    <row r="4" spans="1:15" ht="12.75">
      <c r="B4" s="2" t="s">
        <v>152</v>
      </c>
      <c r="C4" s="367" t="s">
        <v>153</v>
      </c>
      <c r="D4" s="367"/>
      <c r="E4" s="367"/>
      <c r="F4" s="367"/>
      <c r="G4" s="367"/>
      <c r="J4" s="364" t="s">
        <v>154</v>
      </c>
      <c r="K4" s="364"/>
      <c r="L4" s="364"/>
      <c r="M4" s="364"/>
      <c r="N4" s="364"/>
      <c r="O4" s="1"/>
    </row>
    <row r="5" spans="1:15" ht="12.75">
      <c r="B5" s="2" t="s">
        <v>155</v>
      </c>
      <c r="C5" s="367" t="s">
        <v>266</v>
      </c>
      <c r="D5" s="367"/>
      <c r="E5" s="367"/>
      <c r="F5" s="367"/>
      <c r="G5" s="367"/>
      <c r="J5" s="101">
        <v>1</v>
      </c>
      <c r="K5" s="101">
        <v>1</v>
      </c>
      <c r="L5" s="101">
        <v>1</v>
      </c>
      <c r="M5" s="101">
        <v>1</v>
      </c>
      <c r="N5" s="101">
        <v>1</v>
      </c>
      <c r="O5" s="101">
        <v>1</v>
      </c>
    </row>
    <row r="6" spans="1:15" ht="12.75">
      <c r="B6" s="2"/>
      <c r="C6" s="255"/>
      <c r="D6" s="255"/>
      <c r="E6" s="255"/>
      <c r="F6" s="255"/>
      <c r="G6" s="255"/>
      <c r="J6" s="101"/>
      <c r="K6" s="101"/>
      <c r="L6" s="101"/>
      <c r="M6" s="101"/>
      <c r="N6" s="101"/>
      <c r="O6" s="101"/>
    </row>
    <row r="7" spans="1:15" ht="13.5" thickBot="1">
      <c r="F7" s="368" t="s">
        <v>182</v>
      </c>
      <c r="G7" s="368"/>
      <c r="J7" s="1">
        <f>C72</f>
        <v>829.78</v>
      </c>
      <c r="K7" s="1">
        <f t="shared" ref="K7:O7" si="0">D72</f>
        <v>829.78</v>
      </c>
      <c r="L7" s="1">
        <f t="shared" si="0"/>
        <v>829.78</v>
      </c>
      <c r="M7" s="1">
        <f t="shared" si="0"/>
        <v>829.78</v>
      </c>
      <c r="N7" s="1">
        <f t="shared" si="0"/>
        <v>829.78</v>
      </c>
      <c r="O7" s="1">
        <f t="shared" si="0"/>
        <v>829.78</v>
      </c>
    </row>
    <row r="8" spans="1:15" ht="12.75">
      <c r="A8" s="3" t="s">
        <v>73</v>
      </c>
      <c r="B8" s="4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5" t="s">
        <v>79</v>
      </c>
      <c r="H8" s="149" t="s">
        <v>80</v>
      </c>
      <c r="J8" s="5" t="s">
        <v>75</v>
      </c>
      <c r="K8" s="5" t="s">
        <v>76</v>
      </c>
      <c r="L8" s="5" t="s">
        <v>77</v>
      </c>
      <c r="M8" s="5" t="s">
        <v>78</v>
      </c>
      <c r="N8" s="5" t="s">
        <v>79</v>
      </c>
      <c r="O8" s="5" t="s">
        <v>158</v>
      </c>
    </row>
    <row r="9" spans="1:15" ht="15.75">
      <c r="A9" s="6">
        <v>1</v>
      </c>
      <c r="B9" s="7" t="s">
        <v>81</v>
      </c>
      <c r="C9" s="8">
        <v>557.01342809999994</v>
      </c>
      <c r="D9" s="8">
        <v>1081.5921767999998</v>
      </c>
      <c r="E9" s="8">
        <v>1136.0342723000001</v>
      </c>
      <c r="F9" s="8">
        <v>601.83566540000004</v>
      </c>
      <c r="G9" s="8">
        <v>760.24500059999991</v>
      </c>
      <c r="H9" s="142">
        <v>612.05646790000003</v>
      </c>
      <c r="J9" s="49">
        <f t="shared" ref="J9:O13" si="1">C9*J$7/J$72</f>
        <v>557.01342809999994</v>
      </c>
      <c r="K9" s="49">
        <f t="shared" si="1"/>
        <v>1081.5921767999998</v>
      </c>
      <c r="L9" s="49">
        <f t="shared" si="1"/>
        <v>1136.0342723000001</v>
      </c>
      <c r="M9" s="49">
        <f t="shared" si="1"/>
        <v>601.83566540000004</v>
      </c>
      <c r="N9" s="49">
        <f t="shared" si="1"/>
        <v>760.24500059999991</v>
      </c>
      <c r="O9" s="49">
        <f t="shared" si="1"/>
        <v>612.05646790000003</v>
      </c>
    </row>
    <row r="10" spans="1:15" ht="15.75">
      <c r="A10" s="6">
        <v>2</v>
      </c>
      <c r="B10" s="7" t="s">
        <v>82</v>
      </c>
      <c r="C10" s="8">
        <v>1191.2328007999999</v>
      </c>
      <c r="D10" s="8">
        <v>1737.2677597000004</v>
      </c>
      <c r="E10" s="8">
        <v>1335.271923</v>
      </c>
      <c r="F10" s="8">
        <v>1160.4332650000001</v>
      </c>
      <c r="G10" s="8">
        <v>2412.0562798000001</v>
      </c>
      <c r="H10" s="142">
        <v>1307.7041394</v>
      </c>
      <c r="J10" s="49">
        <f t="shared" si="1"/>
        <v>1191.2328007999999</v>
      </c>
      <c r="K10" s="49">
        <f t="shared" si="1"/>
        <v>1737.2677597000004</v>
      </c>
      <c r="L10" s="49">
        <f t="shared" si="1"/>
        <v>1335.2719230000002</v>
      </c>
      <c r="M10" s="49">
        <f t="shared" si="1"/>
        <v>1160.4332650000001</v>
      </c>
      <c r="N10" s="49">
        <f t="shared" si="1"/>
        <v>2412.0562798000001</v>
      </c>
      <c r="O10" s="49">
        <f t="shared" si="1"/>
        <v>1307.7041394</v>
      </c>
    </row>
    <row r="11" spans="1:15" ht="15.75">
      <c r="A11" s="6">
        <v>3</v>
      </c>
      <c r="B11" s="7" t="s">
        <v>83</v>
      </c>
      <c r="C11" s="8">
        <v>179.51182320000001</v>
      </c>
      <c r="D11" s="8">
        <v>196.2627066</v>
      </c>
      <c r="E11" s="8">
        <v>197.66774149999998</v>
      </c>
      <c r="F11" s="8">
        <v>376.48551229999998</v>
      </c>
      <c r="G11" s="8">
        <v>207.85502870000002</v>
      </c>
      <c r="H11" s="142">
        <v>188.50227529999998</v>
      </c>
      <c r="J11" s="49">
        <f t="shared" si="1"/>
        <v>179.51182320000001</v>
      </c>
      <c r="K11" s="49">
        <f t="shared" si="1"/>
        <v>196.2627066</v>
      </c>
      <c r="L11" s="49">
        <f t="shared" si="1"/>
        <v>197.66774149999998</v>
      </c>
      <c r="M11" s="49">
        <f t="shared" si="1"/>
        <v>376.48551229999998</v>
      </c>
      <c r="N11" s="49">
        <f t="shared" si="1"/>
        <v>207.85502870000002</v>
      </c>
      <c r="O11" s="49">
        <f t="shared" si="1"/>
        <v>188.50227529999998</v>
      </c>
    </row>
    <row r="12" spans="1:15" ht="15.75">
      <c r="A12" s="6">
        <v>4</v>
      </c>
      <c r="B12" s="7" t="s">
        <v>84</v>
      </c>
      <c r="C12" s="8">
        <v>40.0609112</v>
      </c>
      <c r="D12" s="8">
        <v>47.072362200000008</v>
      </c>
      <c r="E12" s="8">
        <v>54.534712999999996</v>
      </c>
      <c r="F12" s="8">
        <v>58.468091999999992</v>
      </c>
      <c r="G12" s="8">
        <v>958.16923989999998</v>
      </c>
      <c r="H12" s="142">
        <v>1048.1353991000001</v>
      </c>
      <c r="J12" s="49">
        <f t="shared" si="1"/>
        <v>40.0609112</v>
      </c>
      <c r="K12" s="49">
        <f t="shared" si="1"/>
        <v>47.072362200000008</v>
      </c>
      <c r="L12" s="49">
        <f t="shared" si="1"/>
        <v>54.534712999999996</v>
      </c>
      <c r="M12" s="49">
        <f t="shared" si="1"/>
        <v>58.468091999999992</v>
      </c>
      <c r="N12" s="49">
        <f t="shared" si="1"/>
        <v>958.16923989999998</v>
      </c>
      <c r="O12" s="49">
        <f t="shared" si="1"/>
        <v>1048.1353991000001</v>
      </c>
    </row>
    <row r="13" spans="1:15" ht="15.75">
      <c r="A13" s="6">
        <v>5</v>
      </c>
      <c r="B13" s="7" t="s">
        <v>85</v>
      </c>
      <c r="C13" s="8">
        <v>87.782528000000013</v>
      </c>
      <c r="D13" s="9">
        <v>76.317682000000005</v>
      </c>
      <c r="E13" s="9">
        <v>61.198410000000003</v>
      </c>
      <c r="F13" s="9">
        <v>58.204444500000001</v>
      </c>
      <c r="G13" s="9">
        <v>53.745110999999994</v>
      </c>
      <c r="H13" s="150">
        <v>56.063848499999999</v>
      </c>
      <c r="J13" s="49">
        <f t="shared" si="1"/>
        <v>87.782527999999999</v>
      </c>
      <c r="K13" s="49">
        <f t="shared" si="1"/>
        <v>76.317682000000005</v>
      </c>
      <c r="L13" s="49">
        <f t="shared" si="1"/>
        <v>61.198410000000003</v>
      </c>
      <c r="M13" s="49">
        <f t="shared" si="1"/>
        <v>58.204444500000001</v>
      </c>
      <c r="N13" s="49">
        <f t="shared" si="1"/>
        <v>53.745110999999994</v>
      </c>
      <c r="O13" s="49">
        <f t="shared" si="1"/>
        <v>56.063848499999999</v>
      </c>
    </row>
    <row r="14" spans="1:15" ht="15.75">
      <c r="A14" s="6">
        <v>6</v>
      </c>
      <c r="B14" s="7" t="s">
        <v>86</v>
      </c>
      <c r="C14" s="8"/>
      <c r="D14" s="8"/>
      <c r="E14" s="8"/>
      <c r="F14" s="8"/>
      <c r="G14" s="8"/>
      <c r="H14" s="147"/>
      <c r="J14" s="49"/>
      <c r="K14" s="49"/>
      <c r="L14" s="49"/>
      <c r="M14" s="49"/>
      <c r="N14" s="49"/>
      <c r="O14" s="49"/>
    </row>
    <row r="15" spans="1:15" ht="15.75">
      <c r="A15" s="10">
        <v>6.1</v>
      </c>
      <c r="B15" s="7" t="s">
        <v>87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142">
        <v>0</v>
      </c>
      <c r="J15" s="49">
        <f t="shared" ref="J15:J23" si="2">C15*J$7/J$72</f>
        <v>0</v>
      </c>
      <c r="K15" s="49">
        <f t="shared" ref="K15:K23" si="3">D15*K$7/K$72</f>
        <v>0</v>
      </c>
      <c r="L15" s="49">
        <f t="shared" ref="L15:L23" si="4">E15*L$7/L$72</f>
        <v>0</v>
      </c>
      <c r="M15" s="49">
        <f t="shared" ref="M15:M23" si="5">F15*M$7/M$72</f>
        <v>0</v>
      </c>
      <c r="N15" s="49">
        <f t="shared" ref="N15:N23" si="6">G15*N$7/N$72</f>
        <v>0</v>
      </c>
      <c r="O15" s="49">
        <f t="shared" ref="O15:O23" si="7">H15*O$7/O$72</f>
        <v>0</v>
      </c>
    </row>
    <row r="16" spans="1:15" ht="15.75">
      <c r="A16" s="10">
        <v>6.2</v>
      </c>
      <c r="B16" s="7" t="s">
        <v>88</v>
      </c>
      <c r="C16" s="8">
        <v>85.919014499999989</v>
      </c>
      <c r="D16" s="8">
        <v>95.224359000000007</v>
      </c>
      <c r="E16" s="8">
        <v>275.63967530000002</v>
      </c>
      <c r="F16" s="8">
        <v>107.4724827</v>
      </c>
      <c r="G16" s="8">
        <v>75.776501199999998</v>
      </c>
      <c r="H16" s="142">
        <v>81.360616199999996</v>
      </c>
      <c r="J16" s="49">
        <f t="shared" si="2"/>
        <v>85.919014499999989</v>
      </c>
      <c r="K16" s="49">
        <f t="shared" si="3"/>
        <v>95.224359000000007</v>
      </c>
      <c r="L16" s="49">
        <f t="shared" si="4"/>
        <v>275.63967530000002</v>
      </c>
      <c r="M16" s="49">
        <f t="shared" si="5"/>
        <v>107.4724827</v>
      </c>
      <c r="N16" s="49">
        <f t="shared" si="6"/>
        <v>75.776501199999998</v>
      </c>
      <c r="O16" s="49">
        <f t="shared" si="7"/>
        <v>81.360616199999996</v>
      </c>
    </row>
    <row r="17" spans="1:15" ht="15.75">
      <c r="A17" s="10">
        <v>6.3</v>
      </c>
      <c r="B17" s="7" t="s">
        <v>89</v>
      </c>
      <c r="C17" s="8">
        <v>127.060424</v>
      </c>
      <c r="D17" s="8">
        <v>141.17340660000002</v>
      </c>
      <c r="E17" s="8">
        <v>128.0431858</v>
      </c>
      <c r="F17" s="8">
        <v>119.6929808</v>
      </c>
      <c r="G17" s="8">
        <v>127.13455440000001</v>
      </c>
      <c r="H17" s="142">
        <v>121.59204720000001</v>
      </c>
      <c r="J17" s="49">
        <f t="shared" si="2"/>
        <v>127.060424</v>
      </c>
      <c r="K17" s="49">
        <f t="shared" si="3"/>
        <v>141.17340660000002</v>
      </c>
      <c r="L17" s="49">
        <f t="shared" si="4"/>
        <v>128.0431858</v>
      </c>
      <c r="M17" s="49">
        <f t="shared" si="5"/>
        <v>119.6929808</v>
      </c>
      <c r="N17" s="49">
        <f t="shared" si="6"/>
        <v>127.13455440000001</v>
      </c>
      <c r="O17" s="49">
        <f t="shared" si="7"/>
        <v>121.5920472</v>
      </c>
    </row>
    <row r="18" spans="1:15" ht="15.75">
      <c r="A18" s="10">
        <v>6.4</v>
      </c>
      <c r="B18" s="7" t="s">
        <v>90</v>
      </c>
      <c r="C18" s="8">
        <v>28.784995999999996</v>
      </c>
      <c r="D18" s="8">
        <v>30.500073100000002</v>
      </c>
      <c r="E18" s="8">
        <v>27.900947600000006</v>
      </c>
      <c r="F18" s="8">
        <v>53.886256500000002</v>
      </c>
      <c r="G18" s="8">
        <v>46.474414400000001</v>
      </c>
      <c r="H18" s="142">
        <v>39.317207599999996</v>
      </c>
      <c r="J18" s="49">
        <f t="shared" si="2"/>
        <v>28.784995999999996</v>
      </c>
      <c r="K18" s="49">
        <f t="shared" si="3"/>
        <v>30.500073099999998</v>
      </c>
      <c r="L18" s="49">
        <f t="shared" si="4"/>
        <v>27.900947600000002</v>
      </c>
      <c r="M18" s="49">
        <f t="shared" si="5"/>
        <v>53.886256500000002</v>
      </c>
      <c r="N18" s="49">
        <f t="shared" si="6"/>
        <v>46.474414400000008</v>
      </c>
      <c r="O18" s="49">
        <f t="shared" si="7"/>
        <v>39.317207599999996</v>
      </c>
    </row>
    <row r="19" spans="1:15" s="14" customFormat="1" ht="15.75">
      <c r="A19" s="11">
        <v>6.5</v>
      </c>
      <c r="B19" s="12" t="s">
        <v>91</v>
      </c>
      <c r="C19" s="13">
        <v>2.3940475999999999</v>
      </c>
      <c r="D19" s="13">
        <v>3.3978347999999996</v>
      </c>
      <c r="E19" s="13">
        <v>7.7021172999999994</v>
      </c>
      <c r="F19" s="13">
        <v>8.7678223000000006</v>
      </c>
      <c r="G19" s="13">
        <v>10.941083700000002</v>
      </c>
      <c r="H19" s="142">
        <v>8.587405200000001</v>
      </c>
      <c r="J19" s="49">
        <f t="shared" si="2"/>
        <v>2.3940475999999999</v>
      </c>
      <c r="K19" s="49">
        <f t="shared" si="3"/>
        <v>3.3978347999999996</v>
      </c>
      <c r="L19" s="49">
        <f t="shared" si="4"/>
        <v>7.7021172999999994</v>
      </c>
      <c r="M19" s="49">
        <f t="shared" si="5"/>
        <v>8.7678223000000006</v>
      </c>
      <c r="N19" s="49">
        <f t="shared" si="6"/>
        <v>10.941083700000002</v>
      </c>
      <c r="O19" s="49">
        <f t="shared" si="7"/>
        <v>8.587405200000001</v>
      </c>
    </row>
    <row r="20" spans="1:15" ht="15.75">
      <c r="A20" s="10">
        <v>6.6</v>
      </c>
      <c r="B20" s="7" t="s">
        <v>92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142">
        <v>0</v>
      </c>
      <c r="J20" s="49">
        <f t="shared" si="2"/>
        <v>0</v>
      </c>
      <c r="K20" s="49">
        <f t="shared" si="3"/>
        <v>0</v>
      </c>
      <c r="L20" s="49">
        <f t="shared" si="4"/>
        <v>0</v>
      </c>
      <c r="M20" s="49">
        <f t="shared" si="5"/>
        <v>0</v>
      </c>
      <c r="N20" s="49">
        <f t="shared" si="6"/>
        <v>0</v>
      </c>
      <c r="O20" s="49">
        <f t="shared" si="7"/>
        <v>0</v>
      </c>
    </row>
    <row r="21" spans="1:15" ht="15.75">
      <c r="A21" s="10">
        <v>6.7</v>
      </c>
      <c r="B21" s="7" t="s">
        <v>93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142">
        <v>0</v>
      </c>
      <c r="J21" s="49">
        <f t="shared" si="2"/>
        <v>0</v>
      </c>
      <c r="K21" s="49">
        <f t="shared" si="3"/>
        <v>0</v>
      </c>
      <c r="L21" s="49">
        <f t="shared" si="4"/>
        <v>0</v>
      </c>
      <c r="M21" s="49">
        <f t="shared" si="5"/>
        <v>0</v>
      </c>
      <c r="N21" s="49">
        <f t="shared" si="6"/>
        <v>0</v>
      </c>
      <c r="O21" s="49">
        <f t="shared" si="7"/>
        <v>0</v>
      </c>
    </row>
    <row r="22" spans="1:15" ht="15.75">
      <c r="A22" s="10">
        <v>6.8</v>
      </c>
      <c r="B22" s="7" t="s">
        <v>94</v>
      </c>
      <c r="C22" s="8">
        <v>10.984413600000002</v>
      </c>
      <c r="D22" s="8">
        <v>15.256065700000001</v>
      </c>
      <c r="E22" s="8">
        <v>16.217359299999998</v>
      </c>
      <c r="F22" s="8">
        <v>18.730263700000002</v>
      </c>
      <c r="G22" s="8">
        <v>19.858084900000001</v>
      </c>
      <c r="H22" s="142">
        <v>25.490025599999999</v>
      </c>
      <c r="J22" s="49">
        <f t="shared" si="2"/>
        <v>10.984413600000002</v>
      </c>
      <c r="K22" s="49">
        <f t="shared" si="3"/>
        <v>15.256065700000001</v>
      </c>
      <c r="L22" s="49">
        <f t="shared" si="4"/>
        <v>16.217359299999998</v>
      </c>
      <c r="M22" s="49">
        <f t="shared" si="5"/>
        <v>18.730263700000002</v>
      </c>
      <c r="N22" s="49">
        <f t="shared" si="6"/>
        <v>19.858084900000001</v>
      </c>
      <c r="O22" s="49">
        <f t="shared" si="7"/>
        <v>25.490025599999999</v>
      </c>
    </row>
    <row r="23" spans="1:15" ht="15.75">
      <c r="A23" s="10">
        <v>6.9</v>
      </c>
      <c r="B23" s="7" t="s">
        <v>95</v>
      </c>
      <c r="C23" s="8">
        <v>33.191200000000002</v>
      </c>
      <c r="D23" s="8">
        <v>36.51032</v>
      </c>
      <c r="E23" s="8">
        <v>36.51</v>
      </c>
      <c r="F23" s="8">
        <v>36.51032</v>
      </c>
      <c r="G23" s="8">
        <v>36.51</v>
      </c>
      <c r="H23" s="142">
        <v>36.511000000000003</v>
      </c>
      <c r="J23" s="49">
        <f t="shared" si="2"/>
        <v>33.191200000000002</v>
      </c>
      <c r="K23" s="49">
        <f t="shared" si="3"/>
        <v>36.51032</v>
      </c>
      <c r="L23" s="49">
        <f t="shared" si="4"/>
        <v>36.51</v>
      </c>
      <c r="M23" s="49">
        <f t="shared" si="5"/>
        <v>36.51032</v>
      </c>
      <c r="N23" s="49">
        <f t="shared" si="6"/>
        <v>36.51</v>
      </c>
      <c r="O23" s="49">
        <f t="shared" si="7"/>
        <v>36.511000000000003</v>
      </c>
    </row>
    <row r="24" spans="1:15" ht="15.75">
      <c r="A24" s="10"/>
      <c r="B24" s="7" t="s">
        <v>96</v>
      </c>
      <c r="C24" s="20">
        <v>288.33409569999998</v>
      </c>
      <c r="D24" s="20">
        <v>322.06205920000002</v>
      </c>
      <c r="E24" s="20">
        <v>492.01328530000001</v>
      </c>
      <c r="F24" s="20">
        <v>345.06012599999997</v>
      </c>
      <c r="G24" s="20">
        <v>316.69463859999996</v>
      </c>
      <c r="H24" s="146">
        <f t="shared" ref="H24" si="8">+SUM(H15:H23)</f>
        <v>312.85830180000005</v>
      </c>
      <c r="J24" s="15">
        <f t="shared" ref="J24:O24" si="9">SUM(J15:J23)</f>
        <v>288.33409569999998</v>
      </c>
      <c r="K24" s="15">
        <f t="shared" si="9"/>
        <v>322.06205920000002</v>
      </c>
      <c r="L24" s="15">
        <f t="shared" si="9"/>
        <v>492.01328530000001</v>
      </c>
      <c r="M24" s="15">
        <f t="shared" si="9"/>
        <v>345.06012599999997</v>
      </c>
      <c r="N24" s="15">
        <f t="shared" si="9"/>
        <v>316.69463859999996</v>
      </c>
      <c r="O24" s="15">
        <f t="shared" si="9"/>
        <v>312.85830180000005</v>
      </c>
    </row>
    <row r="25" spans="1:15" ht="15.75">
      <c r="A25" s="10">
        <v>7</v>
      </c>
      <c r="B25" s="7" t="s">
        <v>97</v>
      </c>
      <c r="C25" s="8"/>
      <c r="D25" s="8"/>
      <c r="E25" s="8"/>
      <c r="F25" s="8"/>
      <c r="G25" s="8"/>
      <c r="H25" s="147"/>
      <c r="J25" s="49"/>
      <c r="K25" s="49"/>
      <c r="L25" s="49"/>
      <c r="M25" s="49"/>
      <c r="N25" s="49"/>
      <c r="O25" s="49"/>
    </row>
    <row r="26" spans="1:15" ht="15.75">
      <c r="A26" s="10" t="s">
        <v>98</v>
      </c>
      <c r="B26" s="7" t="s">
        <v>99</v>
      </c>
      <c r="C26" s="8">
        <v>1850.9118448999998</v>
      </c>
      <c r="D26" s="8">
        <v>1864.3678613000002</v>
      </c>
      <c r="E26" s="8">
        <v>1961.9644587999996</v>
      </c>
      <c r="F26" s="8">
        <v>1945.9282175000001</v>
      </c>
      <c r="G26" s="8">
        <v>2322.6874494999997</v>
      </c>
      <c r="H26" s="142">
        <v>2471.3022415999999</v>
      </c>
      <c r="J26" s="49">
        <f t="shared" ref="J26:O30" si="10">C26*J$5/J$71</f>
        <v>1850.9118448999998</v>
      </c>
      <c r="K26" s="49">
        <f t="shared" si="10"/>
        <v>1864.3678613000002</v>
      </c>
      <c r="L26" s="49">
        <f t="shared" si="10"/>
        <v>1961.9644587999996</v>
      </c>
      <c r="M26" s="49">
        <f t="shared" si="10"/>
        <v>1945.9282175000001</v>
      </c>
      <c r="N26" s="49">
        <f t="shared" si="10"/>
        <v>2322.6874494999997</v>
      </c>
      <c r="O26" s="49">
        <f t="shared" si="10"/>
        <v>2471.3022415999999</v>
      </c>
    </row>
    <row r="27" spans="1:15" ht="15.75">
      <c r="A27" s="10" t="s">
        <v>100</v>
      </c>
      <c r="B27" s="7" t="s">
        <v>101</v>
      </c>
      <c r="C27" s="8">
        <v>11.214864499999999</v>
      </c>
      <c r="D27" s="8">
        <v>319.46619560000005</v>
      </c>
      <c r="E27" s="8">
        <v>170.54534089999999</v>
      </c>
      <c r="F27" s="8">
        <v>172.51634740000003</v>
      </c>
      <c r="G27" s="8">
        <v>168.3759761</v>
      </c>
      <c r="H27" s="142">
        <v>112.03457109999999</v>
      </c>
      <c r="J27" s="49">
        <f t="shared" si="10"/>
        <v>11.214864499999999</v>
      </c>
      <c r="K27" s="49">
        <f t="shared" si="10"/>
        <v>319.46619560000005</v>
      </c>
      <c r="L27" s="49">
        <f t="shared" si="10"/>
        <v>170.54534089999999</v>
      </c>
      <c r="M27" s="49">
        <f t="shared" si="10"/>
        <v>172.51634740000003</v>
      </c>
      <c r="N27" s="49">
        <f t="shared" si="10"/>
        <v>168.3759761</v>
      </c>
      <c r="O27" s="49">
        <f t="shared" si="10"/>
        <v>112.03457109999999</v>
      </c>
    </row>
    <row r="28" spans="1:15" ht="15.75">
      <c r="A28" s="10" t="s">
        <v>102</v>
      </c>
      <c r="B28" s="7" t="s">
        <v>103</v>
      </c>
      <c r="C28" s="8">
        <v>71.063689100000005</v>
      </c>
      <c r="D28" s="8">
        <v>26.414980199999999</v>
      </c>
      <c r="E28" s="8">
        <v>-11.057034699999999</v>
      </c>
      <c r="F28" s="8">
        <v>-7.5200267000000007</v>
      </c>
      <c r="G28" s="8">
        <v>378.65798310000002</v>
      </c>
      <c r="H28" s="142">
        <v>112.02177259999999</v>
      </c>
      <c r="J28" s="49">
        <f t="shared" si="10"/>
        <v>71.063689100000005</v>
      </c>
      <c r="K28" s="49">
        <f t="shared" si="10"/>
        <v>26.414980199999999</v>
      </c>
      <c r="L28" s="49">
        <f t="shared" si="10"/>
        <v>-11.057034699999999</v>
      </c>
      <c r="M28" s="49">
        <f t="shared" si="10"/>
        <v>-7.5200267000000007</v>
      </c>
      <c r="N28" s="49">
        <f t="shared" si="10"/>
        <v>378.65798310000002</v>
      </c>
      <c r="O28" s="49">
        <f t="shared" si="10"/>
        <v>112.02177259999999</v>
      </c>
    </row>
    <row r="29" spans="1:15" ht="15.75">
      <c r="A29" s="10" t="s">
        <v>104</v>
      </c>
      <c r="B29" s="7" t="s">
        <v>105</v>
      </c>
      <c r="C29" s="8">
        <v>139.8547877</v>
      </c>
      <c r="D29" s="8">
        <v>156.04872370000001</v>
      </c>
      <c r="E29" s="8">
        <v>158.44411640000001</v>
      </c>
      <c r="F29" s="8">
        <v>157.6734275</v>
      </c>
      <c r="G29" s="8">
        <v>163.2148392</v>
      </c>
      <c r="H29" s="142">
        <v>155.9908427</v>
      </c>
      <c r="J29" s="49">
        <f t="shared" si="10"/>
        <v>139.8547877</v>
      </c>
      <c r="K29" s="49">
        <f t="shared" si="10"/>
        <v>156.04872370000001</v>
      </c>
      <c r="L29" s="49">
        <f t="shared" si="10"/>
        <v>158.44411640000001</v>
      </c>
      <c r="M29" s="49">
        <f t="shared" si="10"/>
        <v>157.6734275</v>
      </c>
      <c r="N29" s="49">
        <f t="shared" si="10"/>
        <v>163.2148392</v>
      </c>
      <c r="O29" s="49">
        <f t="shared" si="10"/>
        <v>155.9908427</v>
      </c>
    </row>
    <row r="30" spans="1:15" ht="15.75">
      <c r="A30" s="10" t="s">
        <v>106</v>
      </c>
      <c r="B30" s="7" t="s">
        <v>107</v>
      </c>
      <c r="C30" s="8">
        <v>235.8044275</v>
      </c>
      <c r="D30" s="8">
        <v>227.6923989</v>
      </c>
      <c r="E30" s="8">
        <v>214.54536820000001</v>
      </c>
      <c r="F30" s="8">
        <v>235.10907649999999</v>
      </c>
      <c r="G30" s="8">
        <v>316.28508740000001</v>
      </c>
      <c r="H30" s="142">
        <v>233.98252160000001</v>
      </c>
      <c r="J30" s="49">
        <f t="shared" si="10"/>
        <v>235.8044275</v>
      </c>
      <c r="K30" s="49">
        <f t="shared" si="10"/>
        <v>227.6923989</v>
      </c>
      <c r="L30" s="49">
        <f t="shared" si="10"/>
        <v>214.54536820000001</v>
      </c>
      <c r="M30" s="49">
        <f t="shared" si="10"/>
        <v>235.10907649999999</v>
      </c>
      <c r="N30" s="49">
        <f t="shared" si="10"/>
        <v>316.28508740000001</v>
      </c>
      <c r="O30" s="49">
        <f t="shared" si="10"/>
        <v>233.98252160000001</v>
      </c>
    </row>
    <row r="31" spans="1:15" ht="15.75">
      <c r="A31" s="10"/>
      <c r="B31" s="7"/>
      <c r="C31" s="8"/>
      <c r="D31" s="8"/>
      <c r="E31" s="8"/>
      <c r="F31" s="8"/>
      <c r="G31" s="8"/>
      <c r="H31" s="142"/>
      <c r="J31" s="49"/>
      <c r="K31" s="49"/>
      <c r="L31" s="49"/>
      <c r="M31" s="49"/>
      <c r="N31" s="49"/>
      <c r="O31" s="49"/>
    </row>
    <row r="32" spans="1:15" ht="15.75">
      <c r="A32" s="10">
        <v>7.2</v>
      </c>
      <c r="B32" s="7" t="s">
        <v>108</v>
      </c>
      <c r="C32" s="8"/>
      <c r="D32" s="8"/>
      <c r="E32" s="8"/>
      <c r="F32" s="8"/>
      <c r="G32" s="8"/>
      <c r="H32" s="142"/>
      <c r="J32" s="49"/>
      <c r="K32" s="49"/>
      <c r="L32" s="49"/>
      <c r="M32" s="49"/>
      <c r="N32" s="49"/>
      <c r="O32" s="49"/>
    </row>
    <row r="33" spans="1:15" ht="25.5">
      <c r="A33" s="10" t="s">
        <v>109</v>
      </c>
      <c r="B33" s="7" t="s">
        <v>110</v>
      </c>
      <c r="C33" s="8">
        <v>2.5373164000000004</v>
      </c>
      <c r="D33" s="8">
        <v>1.5191421999999997</v>
      </c>
      <c r="E33" s="8">
        <v>3.3549728999999999</v>
      </c>
      <c r="F33" s="8">
        <v>10.128389200000001</v>
      </c>
      <c r="G33" s="8">
        <v>-3.9005754000000006</v>
      </c>
      <c r="H33" s="142">
        <v>0</v>
      </c>
      <c r="J33" s="49">
        <f t="shared" ref="J33:O37" si="11">C33*J$5/J$71</f>
        <v>2.5373164000000004</v>
      </c>
      <c r="K33" s="49">
        <f t="shared" si="11"/>
        <v>1.5191421999999997</v>
      </c>
      <c r="L33" s="49">
        <f t="shared" si="11"/>
        <v>3.3549728999999999</v>
      </c>
      <c r="M33" s="49">
        <f t="shared" si="11"/>
        <v>10.128389200000001</v>
      </c>
      <c r="N33" s="49">
        <f t="shared" si="11"/>
        <v>-3.9005754000000006</v>
      </c>
      <c r="O33" s="49">
        <f t="shared" si="11"/>
        <v>0</v>
      </c>
    </row>
    <row r="34" spans="1:15" ht="25.5">
      <c r="A34" s="10" t="s">
        <v>111</v>
      </c>
      <c r="B34" s="7" t="s">
        <v>112</v>
      </c>
      <c r="C34" s="8">
        <v>186.3308384</v>
      </c>
      <c r="D34" s="8">
        <v>189.93447650000002</v>
      </c>
      <c r="E34" s="8">
        <v>212.35303300000001</v>
      </c>
      <c r="F34" s="8">
        <v>250.34355730000001</v>
      </c>
      <c r="G34" s="8">
        <v>144.74388139999999</v>
      </c>
      <c r="H34" s="142">
        <v>212.0879821</v>
      </c>
      <c r="J34" s="49">
        <f t="shared" si="11"/>
        <v>186.3308384</v>
      </c>
      <c r="K34" s="49">
        <f t="shared" si="11"/>
        <v>189.93447650000002</v>
      </c>
      <c r="L34" s="49">
        <f t="shared" si="11"/>
        <v>212.35303300000001</v>
      </c>
      <c r="M34" s="49">
        <f t="shared" si="11"/>
        <v>250.34355730000001</v>
      </c>
      <c r="N34" s="49">
        <f t="shared" si="11"/>
        <v>144.74388139999999</v>
      </c>
      <c r="O34" s="49">
        <f t="shared" si="11"/>
        <v>212.0879821</v>
      </c>
    </row>
    <row r="35" spans="1:15" ht="15.75">
      <c r="A35" s="10" t="s">
        <v>113</v>
      </c>
      <c r="B35" s="7" t="s">
        <v>114</v>
      </c>
      <c r="C35" s="8">
        <v>13.8688419</v>
      </c>
      <c r="D35" s="8">
        <v>36.3378461</v>
      </c>
      <c r="E35" s="8">
        <v>34.741962100000002</v>
      </c>
      <c r="F35" s="8">
        <v>29.546765299999997</v>
      </c>
      <c r="G35" s="8">
        <v>39.612585099999997</v>
      </c>
      <c r="H35" s="142">
        <v>24.273862000000001</v>
      </c>
      <c r="J35" s="49">
        <f t="shared" si="11"/>
        <v>13.8688419</v>
      </c>
      <c r="K35" s="49">
        <f t="shared" si="11"/>
        <v>36.3378461</v>
      </c>
      <c r="L35" s="49">
        <f t="shared" si="11"/>
        <v>34.741962100000002</v>
      </c>
      <c r="M35" s="49">
        <f t="shared" si="11"/>
        <v>29.546765299999997</v>
      </c>
      <c r="N35" s="49">
        <f t="shared" si="11"/>
        <v>39.612585099999997</v>
      </c>
      <c r="O35" s="49">
        <f t="shared" si="11"/>
        <v>24.273862000000001</v>
      </c>
    </row>
    <row r="36" spans="1:15" ht="15.75">
      <c r="A36" s="10" t="s">
        <v>115</v>
      </c>
      <c r="B36" s="7" t="s">
        <v>116</v>
      </c>
      <c r="C36" s="8">
        <v>41.673396000000004</v>
      </c>
      <c r="D36" s="8">
        <v>42.393189900000003</v>
      </c>
      <c r="E36" s="8">
        <v>43.489978399999998</v>
      </c>
      <c r="F36" s="8">
        <v>48.513522599999995</v>
      </c>
      <c r="G36" s="8">
        <v>52.410894999999996</v>
      </c>
      <c r="H36" s="142">
        <v>58.520550800000002</v>
      </c>
      <c r="J36" s="49">
        <f t="shared" si="11"/>
        <v>41.673396000000004</v>
      </c>
      <c r="K36" s="49">
        <f t="shared" si="11"/>
        <v>42.393189900000003</v>
      </c>
      <c r="L36" s="49">
        <f t="shared" si="11"/>
        <v>43.489978399999998</v>
      </c>
      <c r="M36" s="49">
        <f t="shared" si="11"/>
        <v>48.513522599999995</v>
      </c>
      <c r="N36" s="49">
        <f t="shared" si="11"/>
        <v>52.410894999999996</v>
      </c>
      <c r="O36" s="49">
        <f t="shared" si="11"/>
        <v>58.520550800000002</v>
      </c>
    </row>
    <row r="37" spans="1:15" ht="15.75">
      <c r="A37" s="10" t="s">
        <v>117</v>
      </c>
      <c r="B37" s="7" t="s">
        <v>118</v>
      </c>
      <c r="C37" s="8">
        <v>35.130532299999999</v>
      </c>
      <c r="D37" s="8">
        <v>33.153850900000002</v>
      </c>
      <c r="E37" s="8">
        <v>33.633710599999993</v>
      </c>
      <c r="F37" s="8">
        <v>24.711193200000004</v>
      </c>
      <c r="G37" s="8">
        <v>30.157041</v>
      </c>
      <c r="H37" s="142">
        <v>24.170785299999999</v>
      </c>
      <c r="J37" s="49">
        <f t="shared" si="11"/>
        <v>35.130532299999999</v>
      </c>
      <c r="K37" s="49">
        <f t="shared" si="11"/>
        <v>33.153850900000002</v>
      </c>
      <c r="L37" s="49">
        <f t="shared" si="11"/>
        <v>33.633710599999993</v>
      </c>
      <c r="M37" s="49">
        <f t="shared" si="11"/>
        <v>24.711193200000004</v>
      </c>
      <c r="N37" s="49">
        <f t="shared" si="11"/>
        <v>30.157041</v>
      </c>
      <c r="O37" s="49">
        <f t="shared" si="11"/>
        <v>24.170785299999999</v>
      </c>
    </row>
    <row r="38" spans="1:15" ht="15.75">
      <c r="A38" s="10"/>
      <c r="B38" s="7" t="s">
        <v>119</v>
      </c>
      <c r="C38" s="8">
        <v>279.54092500000002</v>
      </c>
      <c r="D38" s="8">
        <v>303.33850560000002</v>
      </c>
      <c r="E38" s="8">
        <v>327.57365699999997</v>
      </c>
      <c r="F38" s="8">
        <v>363.24342760000002</v>
      </c>
      <c r="G38" s="8">
        <v>263.02382709999995</v>
      </c>
      <c r="H38" s="142">
        <f t="shared" ref="H38" si="12">H33+H34+H35+H36+H37</f>
        <v>319.05318019999999</v>
      </c>
      <c r="J38" s="103">
        <f>SUM(J33:J37)</f>
        <v>279.54092500000002</v>
      </c>
      <c r="K38" s="103">
        <f>SUM(K33:K37)</f>
        <v>303.33850560000002</v>
      </c>
      <c r="L38" s="103">
        <f t="shared" ref="L38:O38" si="13">SUM(L33:L37)</f>
        <v>327.57365699999997</v>
      </c>
      <c r="M38" s="103">
        <f t="shared" si="13"/>
        <v>363.24342760000002</v>
      </c>
      <c r="N38" s="103">
        <f t="shared" si="13"/>
        <v>263.02382709999995</v>
      </c>
      <c r="O38" s="103">
        <f t="shared" si="13"/>
        <v>319.05318019999999</v>
      </c>
    </row>
    <row r="39" spans="1:15" ht="15.75">
      <c r="A39" s="10"/>
      <c r="B39" s="7"/>
      <c r="C39" s="8"/>
      <c r="D39" s="8"/>
      <c r="E39" s="8"/>
      <c r="F39" s="8"/>
      <c r="G39" s="8"/>
      <c r="H39" s="151"/>
      <c r="J39" s="49"/>
      <c r="K39" s="49"/>
      <c r="L39" s="49"/>
      <c r="M39" s="49"/>
      <c r="N39" s="49"/>
      <c r="O39" s="49"/>
    </row>
    <row r="40" spans="1:15" ht="15.75">
      <c r="A40" s="10">
        <v>7.3</v>
      </c>
      <c r="B40" s="7" t="s">
        <v>120</v>
      </c>
      <c r="C40" s="8">
        <v>89.572183699999997</v>
      </c>
      <c r="D40" s="8">
        <v>84.048832699999991</v>
      </c>
      <c r="E40" s="8">
        <v>37.008566699999996</v>
      </c>
      <c r="F40" s="8">
        <v>26.170304100000003</v>
      </c>
      <c r="G40" s="8">
        <v>7.9709999999999991E-4</v>
      </c>
      <c r="H40" s="142">
        <v>2.0461800000000002E-2</v>
      </c>
      <c r="J40" s="49">
        <f t="shared" ref="J40:O43" si="14">C40*J$5/J$71</f>
        <v>89.572183699999997</v>
      </c>
      <c r="K40" s="49">
        <f t="shared" si="14"/>
        <v>84.048832699999991</v>
      </c>
      <c r="L40" s="49">
        <f t="shared" si="14"/>
        <v>37.008566699999996</v>
      </c>
      <c r="M40" s="49">
        <f t="shared" si="14"/>
        <v>26.170304100000003</v>
      </c>
      <c r="N40" s="49">
        <f t="shared" si="14"/>
        <v>7.9709999999999991E-4</v>
      </c>
      <c r="O40" s="49">
        <f t="shared" si="14"/>
        <v>2.0461800000000002E-2</v>
      </c>
    </row>
    <row r="41" spans="1:15" ht="15.75">
      <c r="A41" s="10">
        <v>7.4</v>
      </c>
      <c r="B41" s="7" t="s">
        <v>121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142">
        <v>0</v>
      </c>
      <c r="J41" s="49">
        <f t="shared" si="14"/>
        <v>0</v>
      </c>
      <c r="K41" s="49">
        <f t="shared" si="14"/>
        <v>0</v>
      </c>
      <c r="L41" s="49">
        <f t="shared" si="14"/>
        <v>0</v>
      </c>
      <c r="M41" s="49">
        <f t="shared" si="14"/>
        <v>0</v>
      </c>
      <c r="N41" s="49">
        <f t="shared" si="14"/>
        <v>0</v>
      </c>
      <c r="O41" s="49">
        <f t="shared" si="14"/>
        <v>0</v>
      </c>
    </row>
    <row r="42" spans="1:15" ht="12.75" customHeight="1">
      <c r="A42" s="10">
        <v>7.5</v>
      </c>
      <c r="B42" s="7" t="s">
        <v>122</v>
      </c>
      <c r="C42" s="8">
        <v>52.336626264574974</v>
      </c>
      <c r="D42" s="8">
        <v>56.097619571632485</v>
      </c>
      <c r="E42" s="8">
        <v>89.375339319492994</v>
      </c>
      <c r="F42" s="8">
        <v>52.202328513725341</v>
      </c>
      <c r="G42" s="8">
        <v>51.955914550686096</v>
      </c>
      <c r="H42" s="375">
        <v>360.48733340000001</v>
      </c>
      <c r="J42" s="49">
        <f t="shared" si="14"/>
        <v>52.336626264574974</v>
      </c>
      <c r="K42" s="49">
        <f t="shared" si="14"/>
        <v>56.097619571632485</v>
      </c>
      <c r="L42" s="49">
        <f t="shared" si="14"/>
        <v>89.375339319492994</v>
      </c>
      <c r="M42" s="49">
        <f t="shared" si="14"/>
        <v>52.202328513725341</v>
      </c>
      <c r="N42" s="49">
        <f t="shared" si="14"/>
        <v>51.955914550686096</v>
      </c>
      <c r="O42" s="49">
        <f t="shared" si="14"/>
        <v>360.48733340000001</v>
      </c>
    </row>
    <row r="43" spans="1:15" ht="12.75" customHeight="1">
      <c r="A43" s="10">
        <v>7.6</v>
      </c>
      <c r="B43" s="7" t="s">
        <v>123</v>
      </c>
      <c r="C43" s="8">
        <v>154.00243873542502</v>
      </c>
      <c r="D43" s="8">
        <v>80.656850128367523</v>
      </c>
      <c r="E43" s="8">
        <v>123.883703180507</v>
      </c>
      <c r="F43" s="8">
        <v>155.21212308627466</v>
      </c>
      <c r="G43" s="8">
        <v>194.37699464931393</v>
      </c>
      <c r="H43" s="376"/>
      <c r="J43" s="49">
        <f t="shared" si="14"/>
        <v>154.00243873542502</v>
      </c>
      <c r="K43" s="49">
        <f t="shared" si="14"/>
        <v>80.656850128367523</v>
      </c>
      <c r="L43" s="49">
        <f t="shared" si="14"/>
        <v>123.883703180507</v>
      </c>
      <c r="M43" s="49">
        <f t="shared" si="14"/>
        <v>155.21212308627466</v>
      </c>
      <c r="N43" s="49">
        <f t="shared" si="14"/>
        <v>194.37699464931393</v>
      </c>
      <c r="O43" s="49">
        <f t="shared" si="14"/>
        <v>0</v>
      </c>
    </row>
    <row r="44" spans="1:15" ht="15.75">
      <c r="A44" s="6"/>
      <c r="B44" s="7" t="s">
        <v>124</v>
      </c>
      <c r="C44" s="20">
        <v>2884.3017874000006</v>
      </c>
      <c r="D44" s="20">
        <v>3118.1319677000006</v>
      </c>
      <c r="E44" s="20">
        <v>3072.2835157999998</v>
      </c>
      <c r="F44" s="20">
        <v>3100.5352255000003</v>
      </c>
      <c r="G44" s="20">
        <v>3858.5788686999995</v>
      </c>
      <c r="H44" s="146">
        <f t="shared" ref="H44" si="15">H26+H38+H40+H41+H42+H43+H27+H28+H29+H30</f>
        <v>3764.8929249999997</v>
      </c>
      <c r="J44" s="15">
        <f t="shared" ref="J44:O44" si="16">J43+J42+J41+J40+J38+J30+J29+J28+J27+J26</f>
        <v>2884.3017873999997</v>
      </c>
      <c r="K44" s="15">
        <f t="shared" si="16"/>
        <v>3118.1319677000001</v>
      </c>
      <c r="L44" s="15">
        <f t="shared" si="16"/>
        <v>3072.2835157999998</v>
      </c>
      <c r="M44" s="15">
        <f t="shared" si="16"/>
        <v>3100.5352255000003</v>
      </c>
      <c r="N44" s="15">
        <f t="shared" si="16"/>
        <v>3858.5788686999999</v>
      </c>
      <c r="O44" s="15">
        <f t="shared" si="16"/>
        <v>3764.8929250000001</v>
      </c>
    </row>
    <row r="45" spans="1:15" ht="15.75">
      <c r="A45" s="6">
        <v>8</v>
      </c>
      <c r="B45" s="7" t="s">
        <v>125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142">
        <v>0</v>
      </c>
      <c r="J45" s="49">
        <f t="shared" ref="J45:O47" si="17">C45*J$7/J$72</f>
        <v>0</v>
      </c>
      <c r="K45" s="49">
        <f t="shared" si="17"/>
        <v>0</v>
      </c>
      <c r="L45" s="49">
        <f t="shared" si="17"/>
        <v>0</v>
      </c>
      <c r="M45" s="49">
        <f t="shared" si="17"/>
        <v>0</v>
      </c>
      <c r="N45" s="49">
        <f t="shared" si="17"/>
        <v>0</v>
      </c>
      <c r="O45" s="49">
        <f t="shared" si="17"/>
        <v>0</v>
      </c>
    </row>
    <row r="46" spans="1:15" ht="15.75">
      <c r="A46" s="6">
        <v>9</v>
      </c>
      <c r="B46" s="7" t="s">
        <v>126</v>
      </c>
      <c r="C46" s="8">
        <v>0.25791999999999998</v>
      </c>
      <c r="D46" s="8">
        <v>0.76017139999999994</v>
      </c>
      <c r="E46" s="8">
        <v>42.960433399999999</v>
      </c>
      <c r="F46" s="8">
        <v>0.11107110000000001</v>
      </c>
      <c r="G46" s="8">
        <v>0</v>
      </c>
      <c r="H46" s="142">
        <v>1.6532532</v>
      </c>
      <c r="J46" s="49">
        <f t="shared" si="17"/>
        <v>0.25791999999999998</v>
      </c>
      <c r="K46" s="49">
        <f t="shared" si="17"/>
        <v>0.76017139999999994</v>
      </c>
      <c r="L46" s="49">
        <f t="shared" si="17"/>
        <v>42.960433399999999</v>
      </c>
      <c r="M46" s="49">
        <f t="shared" si="17"/>
        <v>0.11107110000000001</v>
      </c>
      <c r="N46" s="49">
        <f t="shared" si="17"/>
        <v>0</v>
      </c>
      <c r="O46" s="49">
        <f t="shared" si="17"/>
        <v>1.6532532</v>
      </c>
    </row>
    <row r="47" spans="1:15" ht="15.75">
      <c r="A47" s="6">
        <v>10</v>
      </c>
      <c r="B47" s="7" t="s">
        <v>127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142">
        <v>0</v>
      </c>
      <c r="J47" s="49">
        <f t="shared" si="17"/>
        <v>0</v>
      </c>
      <c r="K47" s="49">
        <f t="shared" si="17"/>
        <v>0</v>
      </c>
      <c r="L47" s="49">
        <f t="shared" si="17"/>
        <v>0</v>
      </c>
      <c r="M47" s="49">
        <f t="shared" si="17"/>
        <v>0</v>
      </c>
      <c r="N47" s="49">
        <f t="shared" si="17"/>
        <v>0</v>
      </c>
      <c r="O47" s="49">
        <f t="shared" si="17"/>
        <v>0</v>
      </c>
    </row>
    <row r="48" spans="1:15" ht="15.75">
      <c r="A48" s="6">
        <v>11</v>
      </c>
      <c r="B48" s="7" t="s">
        <v>128</v>
      </c>
      <c r="C48" s="8">
        <f>'CC Expenses'!I52</f>
        <v>2106.4062183199526</v>
      </c>
      <c r="D48" s="8">
        <f>'CC Expenses'!J52</f>
        <v>2127.7539763164154</v>
      </c>
      <c r="E48" s="8">
        <f>'CC Expenses'!K52</f>
        <v>2266.7591726635396</v>
      </c>
      <c r="F48" s="8">
        <f>'CC Expenses'!L52</f>
        <v>2334.0091232775912</v>
      </c>
      <c r="G48" s="8">
        <f>'CC Expenses'!M52</f>
        <v>2382.9584886011708</v>
      </c>
      <c r="H48" s="142">
        <f>2296.1244865*RAT</f>
        <v>2265.5860308295501</v>
      </c>
      <c r="J48" s="49">
        <f>C48*J$7/J$72</f>
        <v>2106.4062183199526</v>
      </c>
      <c r="K48" s="49">
        <f t="shared" ref="K48:M48" si="18">D48*K$7/K$72</f>
        <v>2127.7539763164154</v>
      </c>
      <c r="L48" s="49">
        <f t="shared" si="18"/>
        <v>2266.7591726635396</v>
      </c>
      <c r="M48" s="49">
        <f t="shared" si="18"/>
        <v>2334.0091232775912</v>
      </c>
      <c r="N48" s="49">
        <f>G48*N$7/N$72</f>
        <v>2382.9584886011708</v>
      </c>
      <c r="O48" s="49">
        <f>H48*O$7/O$72</f>
        <v>2265.5860308295501</v>
      </c>
    </row>
    <row r="49" spans="1:15" ht="15.75">
      <c r="A49" s="6">
        <v>12</v>
      </c>
      <c r="B49" s="7" t="s">
        <v>129</v>
      </c>
      <c r="C49" s="8"/>
      <c r="D49" s="17"/>
      <c r="E49" s="8"/>
      <c r="F49" s="8"/>
      <c r="G49" s="8"/>
      <c r="H49" s="147"/>
      <c r="J49" s="86"/>
      <c r="K49" s="86"/>
      <c r="L49" s="49"/>
      <c r="M49" s="49"/>
      <c r="N49" s="49"/>
      <c r="O49" s="49"/>
    </row>
    <row r="50" spans="1:15" ht="15.75">
      <c r="A50" s="10">
        <v>12.1</v>
      </c>
      <c r="B50" s="7" t="s">
        <v>130</v>
      </c>
      <c r="C50" s="8">
        <v>4.0976241</v>
      </c>
      <c r="D50" s="8">
        <v>2.6624394000000002</v>
      </c>
      <c r="E50" s="8">
        <v>2.4877114000000002</v>
      </c>
      <c r="F50" s="8">
        <v>8.8193915000000001</v>
      </c>
      <c r="G50" s="8">
        <v>11.992976000000001</v>
      </c>
      <c r="H50" s="142">
        <v>46.547881099999991</v>
      </c>
      <c r="J50" s="49">
        <f t="shared" ref="J50:J63" si="19">C50*J$7/J$72</f>
        <v>4.0976241</v>
      </c>
      <c r="K50" s="49">
        <f t="shared" ref="K50:K63" si="20">D50*K$7/K$72</f>
        <v>2.6624394000000002</v>
      </c>
      <c r="L50" s="49">
        <f t="shared" ref="L50:L63" si="21">E50*L$7/L$72</f>
        <v>2.4877114000000007</v>
      </c>
      <c r="M50" s="49">
        <f t="shared" ref="M50:M63" si="22">F50*M$7/M$72</f>
        <v>8.8193915000000001</v>
      </c>
      <c r="N50" s="49">
        <f t="shared" ref="N50:N63" si="23">G50*N$7/N$72</f>
        <v>11.992976000000001</v>
      </c>
      <c r="O50" s="49">
        <f t="shared" ref="O50:O63" si="24">H50*O$7/O$72</f>
        <v>46.547881099999991</v>
      </c>
    </row>
    <row r="51" spans="1:15" ht="15.75">
      <c r="A51" s="10">
        <v>12.2</v>
      </c>
      <c r="B51" s="7" t="s">
        <v>131</v>
      </c>
      <c r="C51" s="8">
        <v>22.8357879</v>
      </c>
      <c r="D51" s="8">
        <v>23.601214199999998</v>
      </c>
      <c r="E51" s="8">
        <v>9.2632665000000003</v>
      </c>
      <c r="F51" s="8">
        <v>14.1839479</v>
      </c>
      <c r="G51" s="8">
        <v>12.776173400000001</v>
      </c>
      <c r="H51" s="142">
        <v>5.1722443</v>
      </c>
      <c r="J51" s="49">
        <f t="shared" si="19"/>
        <v>22.8357879</v>
      </c>
      <c r="K51" s="49">
        <f t="shared" si="20"/>
        <v>23.601214199999994</v>
      </c>
      <c r="L51" s="49">
        <f t="shared" si="21"/>
        <v>9.2632665000000003</v>
      </c>
      <c r="M51" s="49">
        <f t="shared" si="22"/>
        <v>14.1839479</v>
      </c>
      <c r="N51" s="49">
        <f t="shared" si="23"/>
        <v>12.776173400000001</v>
      </c>
      <c r="O51" s="49">
        <f t="shared" si="24"/>
        <v>5.1722443000000009</v>
      </c>
    </row>
    <row r="52" spans="1:15" ht="15.75">
      <c r="A52" s="10">
        <v>12.3</v>
      </c>
      <c r="B52" s="7" t="s">
        <v>132</v>
      </c>
      <c r="C52" s="8">
        <v>43.174406100000006</v>
      </c>
      <c r="D52" s="8">
        <v>23.132149599999998</v>
      </c>
      <c r="E52" s="8">
        <v>24.619841600000001</v>
      </c>
      <c r="F52" s="8">
        <v>25.282672699999999</v>
      </c>
      <c r="G52" s="8">
        <v>24.237560799999997</v>
      </c>
      <c r="H52" s="142">
        <v>25.779337799999997</v>
      </c>
      <c r="J52" s="49">
        <f t="shared" si="19"/>
        <v>43.174406100000006</v>
      </c>
      <c r="K52" s="49">
        <f t="shared" si="20"/>
        <v>23.132149600000002</v>
      </c>
      <c r="L52" s="49">
        <f t="shared" si="21"/>
        <v>24.619841599999997</v>
      </c>
      <c r="M52" s="49">
        <f t="shared" si="22"/>
        <v>25.282672700000003</v>
      </c>
      <c r="N52" s="49">
        <f t="shared" si="23"/>
        <v>24.237560799999997</v>
      </c>
      <c r="O52" s="49">
        <f t="shared" si="24"/>
        <v>25.779337799999997</v>
      </c>
    </row>
    <row r="53" spans="1:15" ht="15.75">
      <c r="A53" s="10">
        <v>12.4</v>
      </c>
      <c r="B53" s="7" t="s">
        <v>133</v>
      </c>
      <c r="C53" s="8">
        <v>17.627080200000002</v>
      </c>
      <c r="D53" s="8">
        <v>33.380141500000001</v>
      </c>
      <c r="E53" s="8">
        <v>21.858334599999999</v>
      </c>
      <c r="F53" s="8">
        <v>23.637420099999996</v>
      </c>
      <c r="G53" s="8">
        <v>25.551059500000001</v>
      </c>
      <c r="H53" s="142">
        <v>17.489648500000001</v>
      </c>
      <c r="J53" s="49">
        <f t="shared" si="19"/>
        <v>17.627080200000002</v>
      </c>
      <c r="K53" s="49">
        <f t="shared" si="20"/>
        <v>33.380141500000001</v>
      </c>
      <c r="L53" s="49">
        <f t="shared" si="21"/>
        <v>21.858334599999999</v>
      </c>
      <c r="M53" s="49">
        <f t="shared" si="22"/>
        <v>23.6374201</v>
      </c>
      <c r="N53" s="49">
        <f t="shared" si="23"/>
        <v>25.551059499999997</v>
      </c>
      <c r="O53" s="49">
        <f t="shared" si="24"/>
        <v>17.489648500000001</v>
      </c>
    </row>
    <row r="54" spans="1:15" ht="15.75">
      <c r="A54" s="10">
        <v>12.5</v>
      </c>
      <c r="B54" s="7" t="s">
        <v>134</v>
      </c>
      <c r="C54" s="8">
        <v>26.471702200000003</v>
      </c>
      <c r="D54" s="8">
        <v>39.451175899999996</v>
      </c>
      <c r="E54" s="8">
        <v>39.921120099999996</v>
      </c>
      <c r="F54" s="8">
        <v>49.174804800000004</v>
      </c>
      <c r="G54" s="8">
        <v>78.163683499999991</v>
      </c>
      <c r="H54" s="142">
        <v>80.688322800000009</v>
      </c>
      <c r="J54" s="49">
        <f t="shared" si="19"/>
        <v>26.471702200000003</v>
      </c>
      <c r="K54" s="49">
        <f t="shared" si="20"/>
        <v>39.451175899999996</v>
      </c>
      <c r="L54" s="49">
        <f t="shared" si="21"/>
        <v>39.921120099999996</v>
      </c>
      <c r="M54" s="49">
        <f t="shared" si="22"/>
        <v>49.174804800000004</v>
      </c>
      <c r="N54" s="49">
        <f t="shared" si="23"/>
        <v>78.163683499999991</v>
      </c>
      <c r="O54" s="49">
        <f t="shared" si="24"/>
        <v>80.688322800000009</v>
      </c>
    </row>
    <row r="55" spans="1:15" ht="15.75">
      <c r="A55" s="10">
        <v>12.6</v>
      </c>
      <c r="B55" s="7" t="s">
        <v>135</v>
      </c>
      <c r="C55" s="8">
        <v>36.876969699999997</v>
      </c>
      <c r="D55" s="8">
        <v>38.217822200000001</v>
      </c>
      <c r="E55" s="8">
        <v>117.4691942</v>
      </c>
      <c r="F55" s="8">
        <v>49.298288499999998</v>
      </c>
      <c r="G55" s="8">
        <v>53.650710499999995</v>
      </c>
      <c r="H55" s="142">
        <v>55.158214499999993</v>
      </c>
      <c r="J55" s="49">
        <f t="shared" si="19"/>
        <v>36.876969699999997</v>
      </c>
      <c r="K55" s="49">
        <f t="shared" si="20"/>
        <v>38.217822200000001</v>
      </c>
      <c r="L55" s="49">
        <f t="shared" si="21"/>
        <v>117.4691942</v>
      </c>
      <c r="M55" s="49">
        <f t="shared" si="22"/>
        <v>49.298288500000005</v>
      </c>
      <c r="N55" s="49">
        <f t="shared" si="23"/>
        <v>53.650710499999995</v>
      </c>
      <c r="O55" s="49">
        <f t="shared" si="24"/>
        <v>55.158214499999993</v>
      </c>
    </row>
    <row r="56" spans="1:15" ht="15.75">
      <c r="A56" s="10">
        <v>12.7</v>
      </c>
      <c r="B56" s="7" t="s">
        <v>136</v>
      </c>
      <c r="C56" s="8">
        <v>153.12489099999999</v>
      </c>
      <c r="D56" s="8">
        <v>127.74359650000001</v>
      </c>
      <c r="E56" s="8">
        <v>15.735029700000002</v>
      </c>
      <c r="F56" s="8">
        <v>38.909714900000004</v>
      </c>
      <c r="G56" s="8">
        <v>44.075051600000002</v>
      </c>
      <c r="H56" s="142">
        <v>35.622048499999998</v>
      </c>
      <c r="J56" s="49">
        <f t="shared" si="19"/>
        <v>153.12489099999999</v>
      </c>
      <c r="K56" s="49">
        <f t="shared" si="20"/>
        <v>127.74359650000001</v>
      </c>
      <c r="L56" s="49">
        <f t="shared" si="21"/>
        <v>15.735029700000002</v>
      </c>
      <c r="M56" s="49">
        <f t="shared" si="22"/>
        <v>38.909714900000004</v>
      </c>
      <c r="N56" s="49">
        <f t="shared" si="23"/>
        <v>44.075051600000002</v>
      </c>
      <c r="O56" s="49">
        <f t="shared" si="24"/>
        <v>35.622048499999998</v>
      </c>
    </row>
    <row r="57" spans="1:15" ht="15.75">
      <c r="A57" s="10">
        <v>12.8</v>
      </c>
      <c r="B57" s="7" t="s">
        <v>137</v>
      </c>
      <c r="C57" s="8">
        <v>0</v>
      </c>
      <c r="D57" s="8">
        <v>0</v>
      </c>
      <c r="E57" s="8">
        <v>0</v>
      </c>
      <c r="F57" s="8">
        <v>0</v>
      </c>
      <c r="G57" s="8">
        <v>9.9999999999999995E-8</v>
      </c>
      <c r="H57" s="142">
        <v>1.9999999999999999E-7</v>
      </c>
      <c r="J57" s="49">
        <f t="shared" si="19"/>
        <v>0</v>
      </c>
      <c r="K57" s="49">
        <f t="shared" si="20"/>
        <v>0</v>
      </c>
      <c r="L57" s="49">
        <f t="shared" si="21"/>
        <v>0</v>
      </c>
      <c r="M57" s="49">
        <f t="shared" si="22"/>
        <v>0</v>
      </c>
      <c r="N57" s="49">
        <f t="shared" si="23"/>
        <v>9.9999999999999995E-8</v>
      </c>
      <c r="O57" s="49">
        <f t="shared" si="24"/>
        <v>1.9999999999999999E-7</v>
      </c>
    </row>
    <row r="58" spans="1:15" ht="15.75">
      <c r="A58" s="10">
        <v>12.9</v>
      </c>
      <c r="B58" s="7" t="s">
        <v>138</v>
      </c>
      <c r="C58" s="8">
        <v>0.81651529999999994</v>
      </c>
      <c r="D58" s="8">
        <v>0.94274899999999995</v>
      </c>
      <c r="E58" s="8">
        <v>0.2590208</v>
      </c>
      <c r="F58" s="8">
        <v>1.391041</v>
      </c>
      <c r="G58" s="8">
        <v>0.56412370000000001</v>
      </c>
      <c r="H58" s="142">
        <v>0.55184270000000002</v>
      </c>
      <c r="J58" s="49">
        <f t="shared" si="19"/>
        <v>0.81651529999999994</v>
      </c>
      <c r="K58" s="49">
        <f t="shared" si="20"/>
        <v>0.94274899999999995</v>
      </c>
      <c r="L58" s="49">
        <f t="shared" si="21"/>
        <v>0.2590208</v>
      </c>
      <c r="M58" s="49">
        <f t="shared" si="22"/>
        <v>1.391041</v>
      </c>
      <c r="N58" s="49">
        <f t="shared" si="23"/>
        <v>0.56412370000000001</v>
      </c>
      <c r="O58" s="49">
        <f t="shared" si="24"/>
        <v>0.55184270000000002</v>
      </c>
    </row>
    <row r="59" spans="1:15" ht="15.75">
      <c r="A59" s="18">
        <v>12.1</v>
      </c>
      <c r="B59" s="7" t="s">
        <v>139</v>
      </c>
      <c r="C59" s="8">
        <v>3.4848735</v>
      </c>
      <c r="D59" s="8">
        <v>12.916218399999998</v>
      </c>
      <c r="E59" s="8">
        <v>13.1794308</v>
      </c>
      <c r="F59" s="8">
        <v>2.4440404</v>
      </c>
      <c r="G59" s="8">
        <v>4.7844600000000002</v>
      </c>
      <c r="H59" s="142">
        <v>13.4563364</v>
      </c>
      <c r="J59" s="49">
        <f t="shared" si="19"/>
        <v>3.4848735</v>
      </c>
      <c r="K59" s="49">
        <f t="shared" si="20"/>
        <v>12.916218399999998</v>
      </c>
      <c r="L59" s="49">
        <f t="shared" si="21"/>
        <v>13.1794308</v>
      </c>
      <c r="M59" s="49">
        <f t="shared" si="22"/>
        <v>2.4440404</v>
      </c>
      <c r="N59" s="49">
        <f t="shared" si="23"/>
        <v>4.7844600000000002</v>
      </c>
      <c r="O59" s="49">
        <f t="shared" si="24"/>
        <v>13.4563364</v>
      </c>
    </row>
    <row r="60" spans="1:15" ht="15.75">
      <c r="A60" s="18">
        <v>12.11</v>
      </c>
      <c r="B60" s="7" t="s">
        <v>140</v>
      </c>
      <c r="C60" s="8">
        <v>47.651131600000006</v>
      </c>
      <c r="D60" s="8">
        <v>2.1344716999999989</v>
      </c>
      <c r="E60" s="8">
        <v>9.4879999999999995</v>
      </c>
      <c r="F60" s="8">
        <v>4.2228283999999974</v>
      </c>
      <c r="G60" s="8">
        <v>0.73971270000000544</v>
      </c>
      <c r="H60" s="142">
        <v>1.154461899999994</v>
      </c>
      <c r="J60" s="49">
        <f t="shared" si="19"/>
        <v>47.651131600000006</v>
      </c>
      <c r="K60" s="49">
        <f t="shared" si="20"/>
        <v>2.1344716999999989</v>
      </c>
      <c r="L60" s="49">
        <f t="shared" si="21"/>
        <v>9.4879999999999995</v>
      </c>
      <c r="M60" s="49">
        <f t="shared" si="22"/>
        <v>4.2228283999999974</v>
      </c>
      <c r="N60" s="49">
        <f t="shared" si="23"/>
        <v>0.73971270000000555</v>
      </c>
      <c r="O60" s="49">
        <f t="shared" si="24"/>
        <v>1.154461899999994</v>
      </c>
    </row>
    <row r="61" spans="1:15" ht="15.75">
      <c r="A61" s="18">
        <v>12.12</v>
      </c>
      <c r="B61" s="7" t="s">
        <v>141</v>
      </c>
      <c r="C61" s="8">
        <v>6.3899568999999996</v>
      </c>
      <c r="D61" s="8">
        <v>14.427705</v>
      </c>
      <c r="E61" s="8">
        <v>33.139087599999996</v>
      </c>
      <c r="F61" s="8">
        <v>41.729230900000005</v>
      </c>
      <c r="G61" s="8">
        <v>50.263360899999995</v>
      </c>
      <c r="H61" s="142">
        <v>69.893852100000004</v>
      </c>
      <c r="J61" s="49">
        <f t="shared" si="19"/>
        <v>6.3899568999999996</v>
      </c>
      <c r="K61" s="49">
        <f t="shared" si="20"/>
        <v>14.427705</v>
      </c>
      <c r="L61" s="49">
        <f t="shared" si="21"/>
        <v>33.139087599999996</v>
      </c>
      <c r="M61" s="49">
        <f t="shared" si="22"/>
        <v>41.729230900000005</v>
      </c>
      <c r="N61" s="49">
        <f t="shared" si="23"/>
        <v>50.263360899999995</v>
      </c>
      <c r="O61" s="49">
        <f t="shared" si="24"/>
        <v>69.893852100000004</v>
      </c>
    </row>
    <row r="62" spans="1:15" ht="15.75">
      <c r="A62" s="18">
        <v>12.13</v>
      </c>
      <c r="B62" s="7" t="s">
        <v>142</v>
      </c>
      <c r="C62" s="8">
        <v>12.249214199999999</v>
      </c>
      <c r="D62" s="8">
        <v>16.031654</v>
      </c>
      <c r="E62" s="8">
        <v>16.328277400000001</v>
      </c>
      <c r="F62" s="8">
        <v>13.628959099999999</v>
      </c>
      <c r="G62" s="8">
        <v>17.239679899999999</v>
      </c>
      <c r="H62" s="142">
        <v>10.845102800000001</v>
      </c>
      <c r="J62" s="49">
        <f t="shared" si="19"/>
        <v>12.249214199999999</v>
      </c>
      <c r="K62" s="49">
        <f t="shared" si="20"/>
        <v>16.031654</v>
      </c>
      <c r="L62" s="49">
        <f t="shared" si="21"/>
        <v>16.328277400000001</v>
      </c>
      <c r="M62" s="49">
        <f t="shared" si="22"/>
        <v>13.628959099999999</v>
      </c>
      <c r="N62" s="49">
        <f t="shared" si="23"/>
        <v>17.239679899999999</v>
      </c>
      <c r="O62" s="49">
        <f t="shared" si="24"/>
        <v>10.845102799999999</v>
      </c>
    </row>
    <row r="63" spans="1:15">
      <c r="A63" s="18">
        <v>12.14</v>
      </c>
      <c r="B63" s="7" t="s">
        <v>143</v>
      </c>
      <c r="C63" s="30">
        <f>C143+C145+C146+C147+C148+C151+C152</f>
        <v>174.02547089999993</v>
      </c>
      <c r="D63" s="30">
        <f t="shared" ref="D63:H63" si="25">D143+D145+D146+D147+D148+D151+D152</f>
        <v>236.36527689999994</v>
      </c>
      <c r="E63" s="30">
        <f t="shared" si="25"/>
        <v>272.6735602</v>
      </c>
      <c r="F63" s="30">
        <f>F143+F145+F146+F147+F148+F151+F152</f>
        <v>243.43246859999999</v>
      </c>
      <c r="G63" s="30">
        <f t="shared" si="25"/>
        <v>248.24851299999995</v>
      </c>
      <c r="H63" s="30">
        <f t="shared" si="25"/>
        <v>279.38277620000008</v>
      </c>
      <c r="J63" s="49">
        <f t="shared" si="19"/>
        <v>174.02547089999996</v>
      </c>
      <c r="K63" s="49">
        <f t="shared" si="20"/>
        <v>236.36527689999997</v>
      </c>
      <c r="L63" s="49">
        <f t="shared" si="21"/>
        <v>272.6735602</v>
      </c>
      <c r="M63" s="49">
        <f t="shared" si="22"/>
        <v>243.43246859999999</v>
      </c>
      <c r="N63" s="49">
        <f t="shared" si="23"/>
        <v>248.24851299999997</v>
      </c>
      <c r="O63" s="49">
        <f t="shared" si="24"/>
        <v>279.38277620000008</v>
      </c>
    </row>
    <row r="64" spans="1:15" ht="15">
      <c r="A64" s="6"/>
      <c r="B64" s="7" t="s">
        <v>144</v>
      </c>
      <c r="C64" s="15">
        <f t="shared" ref="C64:H64" si="26">SUM(C50:C63)</f>
        <v>548.82562359999986</v>
      </c>
      <c r="D64" s="15">
        <f t="shared" si="26"/>
        <v>571.00661429999991</v>
      </c>
      <c r="E64" s="15">
        <f t="shared" si="26"/>
        <v>576.42187490000003</v>
      </c>
      <c r="F64" s="15">
        <f t="shared" si="26"/>
        <v>516.15480879999996</v>
      </c>
      <c r="G64" s="15">
        <f t="shared" si="26"/>
        <v>572.28706560000001</v>
      </c>
      <c r="H64" s="15">
        <f t="shared" si="26"/>
        <v>641.74206980000008</v>
      </c>
      <c r="J64" s="15">
        <f t="shared" ref="J64:O64" si="27">SUM(J50:J63)</f>
        <v>548.82562359999997</v>
      </c>
      <c r="K64" s="15">
        <f t="shared" si="27"/>
        <v>571.00661429999991</v>
      </c>
      <c r="L64" s="15">
        <f t="shared" si="27"/>
        <v>576.42187489999992</v>
      </c>
      <c r="M64" s="15">
        <f t="shared" si="27"/>
        <v>516.15480879999996</v>
      </c>
      <c r="N64" s="15">
        <f t="shared" si="27"/>
        <v>572.28706560000001</v>
      </c>
      <c r="O64" s="15">
        <f t="shared" si="27"/>
        <v>641.74206980000008</v>
      </c>
    </row>
    <row r="65" spans="1:15" ht="15">
      <c r="A65" s="6">
        <v>13</v>
      </c>
      <c r="B65" s="7" t="s">
        <v>145</v>
      </c>
      <c r="C65" s="15">
        <f t="shared" ref="C65:H65" si="28">C64+C48+C47+C46+C45+C24+C13+C12+C11+C10+C9+C44</f>
        <v>7883.7271363199534</v>
      </c>
      <c r="D65" s="15">
        <f t="shared" si="28"/>
        <v>9278.2274762164161</v>
      </c>
      <c r="E65" s="15">
        <f t="shared" si="28"/>
        <v>9235.1453418635392</v>
      </c>
      <c r="F65" s="15">
        <f t="shared" si="28"/>
        <v>8551.2973338775919</v>
      </c>
      <c r="G65" s="15">
        <f t="shared" si="28"/>
        <v>11522.58972150117</v>
      </c>
      <c r="H65" s="15">
        <f t="shared" si="28"/>
        <v>10199.19471082955</v>
      </c>
      <c r="J65" s="15">
        <f t="shared" ref="J65:O65" si="29">J64+J48+J47+J46+J45+J24+J13+J12+J11+J10+J9+J44</f>
        <v>7883.7271363199534</v>
      </c>
      <c r="K65" s="15">
        <f t="shared" si="29"/>
        <v>9278.2274762164161</v>
      </c>
      <c r="L65" s="15">
        <f t="shared" si="29"/>
        <v>9235.1453418635392</v>
      </c>
      <c r="M65" s="15">
        <f t="shared" si="29"/>
        <v>8551.2973338775919</v>
      </c>
      <c r="N65" s="15">
        <f t="shared" si="29"/>
        <v>11522.58972150117</v>
      </c>
      <c r="O65" s="15">
        <f t="shared" si="29"/>
        <v>10199.19471082955</v>
      </c>
    </row>
    <row r="66" spans="1:15" ht="15.75">
      <c r="A66" s="6">
        <v>14</v>
      </c>
      <c r="B66" s="7" t="s">
        <v>146</v>
      </c>
      <c r="C66" s="8">
        <v>-22.519355400000002</v>
      </c>
      <c r="D66" s="8">
        <v>-23.791943600000003</v>
      </c>
      <c r="E66" s="8">
        <v>-24.366687199999998</v>
      </c>
      <c r="F66" s="8">
        <v>-30.524142700000006</v>
      </c>
      <c r="G66" s="8">
        <v>-19.5810472</v>
      </c>
      <c r="H66" s="142">
        <v>-17.096579699999999</v>
      </c>
      <c r="J66" s="49">
        <f t="shared" ref="J66:O66" si="30">C66*J$7/J$72</f>
        <v>-22.519355400000002</v>
      </c>
      <c r="K66" s="49">
        <f t="shared" si="30"/>
        <v>-23.791943600000003</v>
      </c>
      <c r="L66" s="49">
        <f t="shared" si="30"/>
        <v>-24.366687199999998</v>
      </c>
      <c r="M66" s="49">
        <f t="shared" si="30"/>
        <v>-30.524142700000006</v>
      </c>
      <c r="N66" s="49">
        <f t="shared" si="30"/>
        <v>-19.5810472</v>
      </c>
      <c r="O66" s="49">
        <f t="shared" si="30"/>
        <v>-17.096579699999999</v>
      </c>
    </row>
    <row r="67" spans="1:15" ht="15.75">
      <c r="A67" s="6">
        <v>15</v>
      </c>
      <c r="B67" s="7" t="s">
        <v>147</v>
      </c>
      <c r="C67" s="146">
        <f t="shared" ref="C67:G67" si="31">+C65+C66</f>
        <v>7861.2077809199536</v>
      </c>
      <c r="D67" s="146">
        <f t="shared" si="31"/>
        <v>9254.4355326164168</v>
      </c>
      <c r="E67" s="146">
        <f t="shared" si="31"/>
        <v>9210.7786546635398</v>
      </c>
      <c r="F67" s="146">
        <f t="shared" si="31"/>
        <v>8520.7731911775918</v>
      </c>
      <c r="G67" s="146">
        <f t="shared" si="31"/>
        <v>11503.008674301171</v>
      </c>
      <c r="H67" s="146">
        <f t="shared" ref="H67" si="32">+H65+H66</f>
        <v>10182.098131129549</v>
      </c>
      <c r="J67" s="46">
        <f>J65+J66</f>
        <v>7861.2077809199536</v>
      </c>
      <c r="K67" s="46">
        <f>K65+K66</f>
        <v>9254.4355326164168</v>
      </c>
      <c r="L67" s="46">
        <f t="shared" ref="L67:O67" si="33">L65+L66</f>
        <v>9210.7786546635398</v>
      </c>
      <c r="M67" s="46">
        <f t="shared" si="33"/>
        <v>8520.7731911775918</v>
      </c>
      <c r="N67" s="46">
        <f t="shared" si="33"/>
        <v>11503.008674301171</v>
      </c>
      <c r="O67" s="46">
        <f t="shared" si="33"/>
        <v>10182.098131129549</v>
      </c>
    </row>
    <row r="68" spans="1:15" ht="15.75">
      <c r="A68" s="6">
        <v>16</v>
      </c>
      <c r="B68" s="7" t="s">
        <v>148</v>
      </c>
      <c r="C68" s="8">
        <v>103.33999999999999</v>
      </c>
      <c r="D68" s="8">
        <v>219.75999999999993</v>
      </c>
      <c r="E68" s="8">
        <v>591.36001927500035</v>
      </c>
      <c r="F68" s="8">
        <v>309.91914551666667</v>
      </c>
      <c r="G68" s="8">
        <v>1707.3683572270695</v>
      </c>
      <c r="H68" s="147"/>
      <c r="J68" s="49">
        <f t="shared" ref="J68:O68" si="34">C68*J$7/J$72</f>
        <v>103.33999999999999</v>
      </c>
      <c r="K68" s="49">
        <f t="shared" si="34"/>
        <v>219.75999999999993</v>
      </c>
      <c r="L68" s="49">
        <f t="shared" si="34"/>
        <v>591.36001927500035</v>
      </c>
      <c r="M68" s="49">
        <f t="shared" si="34"/>
        <v>309.91914551666667</v>
      </c>
      <c r="N68" s="49">
        <f t="shared" si="34"/>
        <v>1707.3683572270695</v>
      </c>
      <c r="O68" s="49">
        <f t="shared" si="34"/>
        <v>0</v>
      </c>
    </row>
    <row r="69" spans="1:15" ht="12.75">
      <c r="A69" s="6"/>
      <c r="B69" s="7" t="s">
        <v>149</v>
      </c>
      <c r="C69" s="21">
        <f>C68+C67</f>
        <v>7964.5477809199538</v>
      </c>
      <c r="D69" s="21">
        <f t="shared" ref="D69:H69" si="35">D68+D67</f>
        <v>9474.195532616417</v>
      </c>
      <c r="E69" s="21">
        <f t="shared" si="35"/>
        <v>9802.1386739385398</v>
      </c>
      <c r="F69" s="21">
        <f t="shared" si="35"/>
        <v>8830.6923366942592</v>
      </c>
      <c r="G69" s="21">
        <f t="shared" si="35"/>
        <v>13210.37703152824</v>
      </c>
      <c r="H69" s="21">
        <f t="shared" si="35"/>
        <v>10182.098131129549</v>
      </c>
      <c r="J69" s="21">
        <f t="shared" ref="J69:O69" si="36">J68+J67</f>
        <v>7964.5477809199538</v>
      </c>
      <c r="K69" s="21">
        <f t="shared" si="36"/>
        <v>9474.195532616417</v>
      </c>
      <c r="L69" s="21">
        <f t="shared" si="36"/>
        <v>9802.1386739385398</v>
      </c>
      <c r="M69" s="21">
        <f t="shared" si="36"/>
        <v>8830.6923366942592</v>
      </c>
      <c r="N69" s="21">
        <f t="shared" si="36"/>
        <v>13210.37703152824</v>
      </c>
      <c r="O69" s="21">
        <f t="shared" si="36"/>
        <v>10182.098131129549</v>
      </c>
    </row>
    <row r="70" spans="1:15">
      <c r="A70" s="64"/>
      <c r="B70" s="64"/>
      <c r="C70" s="64"/>
      <c r="D70" s="64"/>
      <c r="E70" s="64"/>
      <c r="F70" s="64"/>
      <c r="G70" s="64"/>
      <c r="H70" s="64"/>
      <c r="I70" s="64"/>
      <c r="J70" s="93">
        <f>J69/J7</f>
        <v>9.5983848501047913</v>
      </c>
      <c r="K70" s="93">
        <f t="shared" ref="K70:O70" si="37">K69/K7</f>
        <v>11.417719796351342</v>
      </c>
      <c r="L70" s="93">
        <f t="shared" si="37"/>
        <v>11.812936771118297</v>
      </c>
      <c r="M70" s="93">
        <f t="shared" si="37"/>
        <v>10.642209183993661</v>
      </c>
      <c r="N70" s="93">
        <f t="shared" si="37"/>
        <v>15.920336753751887</v>
      </c>
      <c r="O70" s="93">
        <f t="shared" si="37"/>
        <v>12.270840621766672</v>
      </c>
    </row>
    <row r="71" spans="1:15" ht="12.75"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J71" s="19">
        <f>C71</f>
        <v>1</v>
      </c>
      <c r="K71" s="19">
        <f t="shared" ref="K71:O72" si="38">D71</f>
        <v>1</v>
      </c>
      <c r="L71" s="19">
        <f t="shared" si="38"/>
        <v>1</v>
      </c>
      <c r="M71" s="19">
        <f t="shared" si="38"/>
        <v>1</v>
      </c>
      <c r="N71" s="19">
        <f t="shared" si="38"/>
        <v>1</v>
      </c>
      <c r="O71" s="19">
        <f t="shared" si="38"/>
        <v>1</v>
      </c>
    </row>
    <row r="72" spans="1:15" ht="12.75">
      <c r="C72" s="1">
        <v>829.78</v>
      </c>
      <c r="D72" s="1">
        <v>829.78</v>
      </c>
      <c r="E72" s="1">
        <v>829.78</v>
      </c>
      <c r="F72" s="1">
        <v>829.78</v>
      </c>
      <c r="G72" s="1">
        <v>829.78</v>
      </c>
      <c r="H72" s="1">
        <v>829.78</v>
      </c>
      <c r="J72" s="19">
        <f>C72</f>
        <v>829.78</v>
      </c>
      <c r="K72" s="19">
        <f t="shared" si="38"/>
        <v>829.78</v>
      </c>
      <c r="L72" s="19">
        <f t="shared" si="38"/>
        <v>829.78</v>
      </c>
      <c r="M72" s="19">
        <f t="shared" si="38"/>
        <v>829.78</v>
      </c>
      <c r="N72" s="19">
        <f t="shared" si="38"/>
        <v>829.78</v>
      </c>
      <c r="O72" s="19">
        <f t="shared" si="38"/>
        <v>829.78</v>
      </c>
    </row>
    <row r="73" spans="1:15">
      <c r="J73" s="93"/>
      <c r="K73" s="93"/>
      <c r="L73" s="93"/>
      <c r="M73" s="93"/>
      <c r="N73" s="93"/>
    </row>
    <row r="74" spans="1:15" ht="15">
      <c r="A74" s="66" t="s">
        <v>73</v>
      </c>
      <c r="B74" s="67" t="s">
        <v>74</v>
      </c>
      <c r="C74" s="66" t="s">
        <v>159</v>
      </c>
      <c r="J74" s="68" t="s">
        <v>75</v>
      </c>
      <c r="K74" s="68" t="s">
        <v>76</v>
      </c>
      <c r="L74" s="68" t="s">
        <v>77</v>
      </c>
      <c r="M74" s="68" t="s">
        <v>78</v>
      </c>
      <c r="N74" s="68" t="s">
        <v>79</v>
      </c>
      <c r="O74" s="68" t="s">
        <v>79</v>
      </c>
    </row>
    <row r="75" spans="1:15">
      <c r="A75" s="81">
        <v>1</v>
      </c>
      <c r="B75" s="79" t="s">
        <v>81</v>
      </c>
      <c r="C75" s="193">
        <f>Unchahar!C75</f>
        <v>1</v>
      </c>
      <c r="J75" s="30">
        <f>J9*$C75</f>
        <v>557.01342809999994</v>
      </c>
      <c r="K75" s="30">
        <f t="shared" ref="K75:O75" si="39">K9*$C75</f>
        <v>1081.5921767999998</v>
      </c>
      <c r="L75" s="30">
        <f t="shared" si="39"/>
        <v>1136.0342723000001</v>
      </c>
      <c r="M75" s="30">
        <f t="shared" si="39"/>
        <v>601.83566540000004</v>
      </c>
      <c r="N75" s="30">
        <f t="shared" si="39"/>
        <v>760.24500059999991</v>
      </c>
      <c r="O75" s="30">
        <f t="shared" si="39"/>
        <v>612.05646790000003</v>
      </c>
    </row>
    <row r="76" spans="1:15">
      <c r="A76" s="81">
        <v>2</v>
      </c>
      <c r="B76" s="79" t="s">
        <v>82</v>
      </c>
      <c r="C76" s="193">
        <f>Unchahar!C76</f>
        <v>1</v>
      </c>
      <c r="J76" s="30">
        <f t="shared" ref="J76:O79" si="40">J10*$C76</f>
        <v>1191.2328007999999</v>
      </c>
      <c r="K76" s="30">
        <f t="shared" si="40"/>
        <v>1737.2677597000004</v>
      </c>
      <c r="L76" s="30">
        <f t="shared" si="40"/>
        <v>1335.2719230000002</v>
      </c>
      <c r="M76" s="30">
        <f t="shared" si="40"/>
        <v>1160.4332650000001</v>
      </c>
      <c r="N76" s="30">
        <f t="shared" si="40"/>
        <v>2412.0562798000001</v>
      </c>
      <c r="O76" s="30">
        <f t="shared" si="40"/>
        <v>1307.7041394</v>
      </c>
    </row>
    <row r="77" spans="1:15">
      <c r="A77" s="81">
        <v>3</v>
      </c>
      <c r="B77" s="79" t="s">
        <v>83</v>
      </c>
      <c r="C77" s="193">
        <f>Unchahar!C77</f>
        <v>1</v>
      </c>
      <c r="J77" s="30">
        <f t="shared" si="40"/>
        <v>179.51182320000001</v>
      </c>
      <c r="K77" s="30">
        <f t="shared" si="40"/>
        <v>196.2627066</v>
      </c>
      <c r="L77" s="30">
        <f t="shared" si="40"/>
        <v>197.66774149999998</v>
      </c>
      <c r="M77" s="30">
        <f t="shared" si="40"/>
        <v>376.48551229999998</v>
      </c>
      <c r="N77" s="30">
        <f t="shared" si="40"/>
        <v>207.85502870000002</v>
      </c>
      <c r="O77" s="30">
        <f t="shared" si="40"/>
        <v>188.50227529999998</v>
      </c>
    </row>
    <row r="78" spans="1:15">
      <c r="A78" s="81">
        <v>4</v>
      </c>
      <c r="B78" s="79" t="s">
        <v>84</v>
      </c>
      <c r="C78" s="194">
        <f>Unchahar!C78</f>
        <v>0</v>
      </c>
      <c r="J78" s="30">
        <f t="shared" si="40"/>
        <v>0</v>
      </c>
      <c r="K78" s="30">
        <f t="shared" si="40"/>
        <v>0</v>
      </c>
      <c r="L78" s="30">
        <f t="shared" si="40"/>
        <v>0</v>
      </c>
      <c r="M78" s="30">
        <f t="shared" si="40"/>
        <v>0</v>
      </c>
      <c r="N78" s="30">
        <f t="shared" si="40"/>
        <v>0</v>
      </c>
      <c r="O78" s="30">
        <f t="shared" si="40"/>
        <v>0</v>
      </c>
    </row>
    <row r="79" spans="1:15">
      <c r="A79" s="91">
        <v>5</v>
      </c>
      <c r="B79" s="88" t="s">
        <v>85</v>
      </c>
      <c r="C79" s="194">
        <f>Unchahar!C79</f>
        <v>0</v>
      </c>
      <c r="J79" s="89">
        <f t="shared" si="40"/>
        <v>0</v>
      </c>
      <c r="K79" s="90">
        <f t="shared" si="40"/>
        <v>0</v>
      </c>
      <c r="L79" s="90">
        <f t="shared" si="40"/>
        <v>0</v>
      </c>
      <c r="M79" s="90">
        <f t="shared" si="40"/>
        <v>0</v>
      </c>
      <c r="N79" s="90">
        <f t="shared" si="40"/>
        <v>0</v>
      </c>
      <c r="O79" s="90">
        <f t="shared" si="40"/>
        <v>0</v>
      </c>
    </row>
    <row r="80" spans="1:15">
      <c r="A80" s="81">
        <v>6</v>
      </c>
      <c r="B80" s="79" t="s">
        <v>86</v>
      </c>
      <c r="C80" s="193">
        <f>Unchahar!C80</f>
        <v>1</v>
      </c>
      <c r="J80" s="30"/>
      <c r="K80" s="30"/>
      <c r="L80" s="30"/>
      <c r="M80" s="30"/>
      <c r="N80" s="30"/>
      <c r="O80" s="30"/>
    </row>
    <row r="81" spans="1:15">
      <c r="A81" s="78">
        <v>6.1</v>
      </c>
      <c r="B81" s="79" t="s">
        <v>87</v>
      </c>
      <c r="C81" s="193">
        <f>Unchahar!C81</f>
        <v>1</v>
      </c>
      <c r="J81" s="30">
        <f t="shared" ref="J81:O89" si="41">J15*$C81</f>
        <v>0</v>
      </c>
      <c r="K81" s="30">
        <f t="shared" si="41"/>
        <v>0</v>
      </c>
      <c r="L81" s="30">
        <f t="shared" si="41"/>
        <v>0</v>
      </c>
      <c r="M81" s="30">
        <f t="shared" si="41"/>
        <v>0</v>
      </c>
      <c r="N81" s="30">
        <f t="shared" si="41"/>
        <v>0</v>
      </c>
      <c r="O81" s="30">
        <f t="shared" si="41"/>
        <v>0</v>
      </c>
    </row>
    <row r="82" spans="1:15">
      <c r="A82" s="78">
        <v>6.2</v>
      </c>
      <c r="B82" s="79" t="s">
        <v>88</v>
      </c>
      <c r="C82" s="193">
        <f>Unchahar!C82</f>
        <v>1</v>
      </c>
      <c r="J82" s="30">
        <f t="shared" si="41"/>
        <v>85.919014499999989</v>
      </c>
      <c r="K82" s="30">
        <f t="shared" si="41"/>
        <v>95.224359000000007</v>
      </c>
      <c r="L82" s="30">
        <f t="shared" si="41"/>
        <v>275.63967530000002</v>
      </c>
      <c r="M82" s="30">
        <f t="shared" si="41"/>
        <v>107.4724827</v>
      </c>
      <c r="N82" s="30">
        <f t="shared" si="41"/>
        <v>75.776501199999998</v>
      </c>
      <c r="O82" s="30">
        <f t="shared" si="41"/>
        <v>81.360616199999996</v>
      </c>
    </row>
    <row r="83" spans="1:15">
      <c r="A83" s="78">
        <v>6.3</v>
      </c>
      <c r="B83" s="79" t="s">
        <v>89</v>
      </c>
      <c r="C83" s="193">
        <f>Unchahar!C83</f>
        <v>1</v>
      </c>
      <c r="J83" s="30">
        <f t="shared" si="41"/>
        <v>127.060424</v>
      </c>
      <c r="K83" s="30">
        <f t="shared" si="41"/>
        <v>141.17340660000002</v>
      </c>
      <c r="L83" s="30">
        <f t="shared" si="41"/>
        <v>128.0431858</v>
      </c>
      <c r="M83" s="30">
        <f t="shared" si="41"/>
        <v>119.6929808</v>
      </c>
      <c r="N83" s="30">
        <f t="shared" si="41"/>
        <v>127.13455440000001</v>
      </c>
      <c r="O83" s="30">
        <f t="shared" si="41"/>
        <v>121.5920472</v>
      </c>
    </row>
    <row r="84" spans="1:15">
      <c r="A84" s="78">
        <v>6.4</v>
      </c>
      <c r="B84" s="79" t="s">
        <v>90</v>
      </c>
      <c r="C84" s="193">
        <f>Unchahar!C84</f>
        <v>1</v>
      </c>
      <c r="J84" s="30">
        <f t="shared" si="41"/>
        <v>28.784995999999996</v>
      </c>
      <c r="K84" s="30">
        <f t="shared" si="41"/>
        <v>30.500073099999998</v>
      </c>
      <c r="L84" s="30">
        <f t="shared" si="41"/>
        <v>27.900947600000002</v>
      </c>
      <c r="M84" s="30">
        <f t="shared" si="41"/>
        <v>53.886256500000002</v>
      </c>
      <c r="N84" s="30">
        <f t="shared" si="41"/>
        <v>46.474414400000008</v>
      </c>
      <c r="O84" s="30">
        <f t="shared" si="41"/>
        <v>39.317207599999996</v>
      </c>
    </row>
    <row r="85" spans="1:15">
      <c r="A85" s="32">
        <v>6.5</v>
      </c>
      <c r="B85" s="29" t="s">
        <v>91</v>
      </c>
      <c r="C85" s="193">
        <f>Unchahar!C85</f>
        <v>1</v>
      </c>
      <c r="J85" s="30">
        <f t="shared" si="41"/>
        <v>2.3940475999999999</v>
      </c>
      <c r="K85" s="30">
        <f t="shared" si="41"/>
        <v>3.3978347999999996</v>
      </c>
      <c r="L85" s="30">
        <f t="shared" si="41"/>
        <v>7.7021172999999994</v>
      </c>
      <c r="M85" s="30">
        <f t="shared" si="41"/>
        <v>8.7678223000000006</v>
      </c>
      <c r="N85" s="30">
        <f t="shared" si="41"/>
        <v>10.941083700000002</v>
      </c>
      <c r="O85" s="30">
        <f t="shared" si="41"/>
        <v>8.587405200000001</v>
      </c>
    </row>
    <row r="86" spans="1:15">
      <c r="A86" s="92">
        <v>6.6</v>
      </c>
      <c r="B86" s="88" t="s">
        <v>92</v>
      </c>
      <c r="C86" s="194">
        <f>Unchahar!C86</f>
        <v>0</v>
      </c>
      <c r="J86" s="89">
        <f t="shared" si="41"/>
        <v>0</v>
      </c>
      <c r="K86" s="89">
        <f t="shared" si="41"/>
        <v>0</v>
      </c>
      <c r="L86" s="89">
        <f t="shared" si="41"/>
        <v>0</v>
      </c>
      <c r="M86" s="89">
        <f t="shared" si="41"/>
        <v>0</v>
      </c>
      <c r="N86" s="89">
        <f t="shared" si="41"/>
        <v>0</v>
      </c>
      <c r="O86" s="89">
        <f t="shared" si="41"/>
        <v>0</v>
      </c>
    </row>
    <row r="87" spans="1:15">
      <c r="A87" s="92">
        <v>6.7</v>
      </c>
      <c r="B87" s="88" t="s">
        <v>93</v>
      </c>
      <c r="C87" s="194">
        <f>Unchahar!C87</f>
        <v>0</v>
      </c>
      <c r="J87" s="89">
        <f t="shared" si="41"/>
        <v>0</v>
      </c>
      <c r="K87" s="89">
        <f t="shared" si="41"/>
        <v>0</v>
      </c>
      <c r="L87" s="89">
        <f t="shared" si="41"/>
        <v>0</v>
      </c>
      <c r="M87" s="89">
        <f t="shared" si="41"/>
        <v>0</v>
      </c>
      <c r="N87" s="89">
        <f t="shared" si="41"/>
        <v>0</v>
      </c>
      <c r="O87" s="89">
        <f t="shared" si="41"/>
        <v>0</v>
      </c>
    </row>
    <row r="88" spans="1:15">
      <c r="A88" s="78">
        <v>6.8</v>
      </c>
      <c r="B88" s="79" t="s">
        <v>94</v>
      </c>
      <c r="C88" s="193">
        <f>Unchahar!C88</f>
        <v>1</v>
      </c>
      <c r="J88" s="30">
        <f t="shared" si="41"/>
        <v>10.984413600000002</v>
      </c>
      <c r="K88" s="30">
        <f t="shared" si="41"/>
        <v>15.256065700000001</v>
      </c>
      <c r="L88" s="30">
        <f t="shared" si="41"/>
        <v>16.217359299999998</v>
      </c>
      <c r="M88" s="30">
        <f t="shared" si="41"/>
        <v>18.730263700000002</v>
      </c>
      <c r="N88" s="30">
        <f t="shared" si="41"/>
        <v>19.858084900000001</v>
      </c>
      <c r="O88" s="30">
        <f t="shared" si="41"/>
        <v>25.490025599999999</v>
      </c>
    </row>
    <row r="89" spans="1:15">
      <c r="A89" s="92">
        <v>6.9</v>
      </c>
      <c r="B89" s="88" t="s">
        <v>95</v>
      </c>
      <c r="C89" s="194">
        <f>Unchahar!C89</f>
        <v>0</v>
      </c>
      <c r="J89" s="89">
        <f t="shared" si="41"/>
        <v>0</v>
      </c>
      <c r="K89" s="89">
        <f t="shared" si="41"/>
        <v>0</v>
      </c>
      <c r="L89" s="89">
        <f t="shared" si="41"/>
        <v>0</v>
      </c>
      <c r="M89" s="89">
        <f t="shared" si="41"/>
        <v>0</v>
      </c>
      <c r="N89" s="89">
        <f t="shared" si="41"/>
        <v>0</v>
      </c>
      <c r="O89" s="89">
        <f t="shared" si="41"/>
        <v>0</v>
      </c>
    </row>
    <row r="90" spans="1:15" ht="28.5">
      <c r="A90" s="78"/>
      <c r="B90" s="79" t="s">
        <v>96</v>
      </c>
      <c r="C90" s="195">
        <f>Unchahar!C90</f>
        <v>0</v>
      </c>
      <c r="J90" s="15">
        <f>SUM(J81:J89)</f>
        <v>255.1428957</v>
      </c>
      <c r="K90" s="15">
        <f>SUM(K81:K89)</f>
        <v>285.55173920000004</v>
      </c>
      <c r="L90" s="15">
        <f t="shared" ref="L90:O90" si="42">SUM(L81:L89)</f>
        <v>455.50328530000002</v>
      </c>
      <c r="M90" s="15">
        <f t="shared" si="42"/>
        <v>308.54980599999999</v>
      </c>
      <c r="N90" s="15">
        <f t="shared" si="42"/>
        <v>280.18463859999997</v>
      </c>
      <c r="O90" s="15">
        <f t="shared" si="42"/>
        <v>276.34730180000003</v>
      </c>
    </row>
    <row r="91" spans="1:15">
      <c r="A91" s="78">
        <v>7</v>
      </c>
      <c r="B91" s="79" t="s">
        <v>97</v>
      </c>
      <c r="C91" s="193">
        <f>Unchahar!C91</f>
        <v>1</v>
      </c>
      <c r="J91" s="30"/>
      <c r="K91" s="30"/>
      <c r="L91" s="30"/>
      <c r="M91" s="30"/>
      <c r="N91" s="30"/>
      <c r="O91" s="30"/>
    </row>
    <row r="92" spans="1:15">
      <c r="A92" s="78" t="s">
        <v>98</v>
      </c>
      <c r="B92" s="79" t="s">
        <v>99</v>
      </c>
      <c r="C92" s="193">
        <f>Unchahar!C92</f>
        <v>1</v>
      </c>
      <c r="J92" s="30">
        <f t="shared" ref="J92:O96" si="43">J26*$C92</f>
        <v>1850.9118448999998</v>
      </c>
      <c r="K92" s="30">
        <f t="shared" si="43"/>
        <v>1864.3678613000002</v>
      </c>
      <c r="L92" s="30">
        <f t="shared" si="43"/>
        <v>1961.9644587999996</v>
      </c>
      <c r="M92" s="30">
        <f t="shared" si="43"/>
        <v>1945.9282175000001</v>
      </c>
      <c r="N92" s="30">
        <f t="shared" si="43"/>
        <v>2322.6874494999997</v>
      </c>
      <c r="O92" s="30">
        <f t="shared" si="43"/>
        <v>2471.3022415999999</v>
      </c>
    </row>
    <row r="93" spans="1:15">
      <c r="A93" s="78" t="s">
        <v>100</v>
      </c>
      <c r="B93" s="79" t="s">
        <v>101</v>
      </c>
      <c r="C93" s="193">
        <f>Unchahar!C93</f>
        <v>1</v>
      </c>
      <c r="J93" s="30">
        <f t="shared" si="43"/>
        <v>11.214864499999999</v>
      </c>
      <c r="K93" s="30">
        <f t="shared" si="43"/>
        <v>319.46619560000005</v>
      </c>
      <c r="L93" s="30">
        <f t="shared" si="43"/>
        <v>170.54534089999999</v>
      </c>
      <c r="M93" s="30">
        <f t="shared" si="43"/>
        <v>172.51634740000003</v>
      </c>
      <c r="N93" s="30">
        <f t="shared" si="43"/>
        <v>168.3759761</v>
      </c>
      <c r="O93" s="30">
        <f t="shared" si="43"/>
        <v>112.03457109999999</v>
      </c>
    </row>
    <row r="94" spans="1:15">
      <c r="A94" s="78" t="s">
        <v>102</v>
      </c>
      <c r="B94" s="79" t="s">
        <v>103</v>
      </c>
      <c r="C94" s="193">
        <v>1</v>
      </c>
      <c r="D94" s="64"/>
      <c r="E94" s="64"/>
      <c r="F94" s="64"/>
      <c r="G94" s="64"/>
      <c r="H94" s="64"/>
      <c r="I94" s="64"/>
      <c r="J94" s="30">
        <f t="shared" si="43"/>
        <v>71.063689100000005</v>
      </c>
      <c r="K94" s="30">
        <f t="shared" si="43"/>
        <v>26.414980199999999</v>
      </c>
      <c r="L94" s="30">
        <f t="shared" si="43"/>
        <v>-11.057034699999999</v>
      </c>
      <c r="M94" s="30">
        <f t="shared" si="43"/>
        <v>-7.5200267000000007</v>
      </c>
      <c r="N94" s="30">
        <f>N28*$C94</f>
        <v>378.65798310000002</v>
      </c>
      <c r="O94" s="30">
        <f t="shared" si="43"/>
        <v>112.02177259999999</v>
      </c>
    </row>
    <row r="95" spans="1:15">
      <c r="A95" s="78" t="s">
        <v>104</v>
      </c>
      <c r="B95" s="79" t="s">
        <v>105</v>
      </c>
      <c r="C95" s="193">
        <f>Unchahar!C95</f>
        <v>1</v>
      </c>
      <c r="J95" s="30">
        <f t="shared" si="43"/>
        <v>139.8547877</v>
      </c>
      <c r="K95" s="30">
        <f t="shared" si="43"/>
        <v>156.04872370000001</v>
      </c>
      <c r="L95" s="30">
        <f t="shared" si="43"/>
        <v>158.44411640000001</v>
      </c>
      <c r="M95" s="30">
        <f t="shared" si="43"/>
        <v>157.6734275</v>
      </c>
      <c r="N95" s="30">
        <f t="shared" si="43"/>
        <v>163.2148392</v>
      </c>
      <c r="O95" s="30">
        <f t="shared" si="43"/>
        <v>155.9908427</v>
      </c>
    </row>
    <row r="96" spans="1:15">
      <c r="A96" s="78" t="s">
        <v>106</v>
      </c>
      <c r="B96" s="79" t="s">
        <v>107</v>
      </c>
      <c r="C96" s="193">
        <f>Unchahar!C96</f>
        <v>1</v>
      </c>
      <c r="J96" s="30">
        <f t="shared" si="43"/>
        <v>235.8044275</v>
      </c>
      <c r="K96" s="30">
        <f t="shared" si="43"/>
        <v>227.6923989</v>
      </c>
      <c r="L96" s="30">
        <f t="shared" si="43"/>
        <v>214.54536820000001</v>
      </c>
      <c r="M96" s="30">
        <f t="shared" si="43"/>
        <v>235.10907649999999</v>
      </c>
      <c r="N96" s="30">
        <f t="shared" si="43"/>
        <v>316.28508740000001</v>
      </c>
      <c r="O96" s="30">
        <f t="shared" si="43"/>
        <v>233.98252160000001</v>
      </c>
    </row>
    <row r="97" spans="1:15">
      <c r="A97" s="78"/>
      <c r="B97" s="79"/>
      <c r="C97" s="193">
        <f>Unchahar!C97</f>
        <v>1</v>
      </c>
      <c r="J97" s="30"/>
      <c r="K97" s="30"/>
      <c r="L97" s="30"/>
      <c r="M97" s="30"/>
      <c r="N97" s="30"/>
      <c r="O97" s="30"/>
    </row>
    <row r="98" spans="1:15">
      <c r="A98" s="78">
        <v>7.2</v>
      </c>
      <c r="B98" s="79" t="s">
        <v>108</v>
      </c>
      <c r="C98" s="193">
        <f>Unchahar!C98</f>
        <v>1</v>
      </c>
      <c r="J98" s="30"/>
      <c r="K98" s="30"/>
      <c r="L98" s="30"/>
      <c r="M98" s="30"/>
      <c r="N98" s="30"/>
      <c r="O98" s="30"/>
    </row>
    <row r="99" spans="1:15" ht="28.5">
      <c r="A99" s="78" t="s">
        <v>109</v>
      </c>
      <c r="B99" s="79" t="s">
        <v>110</v>
      </c>
      <c r="C99" s="193">
        <f>Unchahar!C99</f>
        <v>1</v>
      </c>
      <c r="J99" s="30">
        <f t="shared" ref="J99:O103" si="44">J33*$C99</f>
        <v>2.5373164000000004</v>
      </c>
      <c r="K99" s="30">
        <f t="shared" si="44"/>
        <v>1.5191421999999997</v>
      </c>
      <c r="L99" s="30">
        <f t="shared" si="44"/>
        <v>3.3549728999999999</v>
      </c>
      <c r="M99" s="30">
        <f t="shared" si="44"/>
        <v>10.128389200000001</v>
      </c>
      <c r="N99" s="30">
        <f t="shared" si="44"/>
        <v>-3.9005754000000006</v>
      </c>
      <c r="O99" s="30">
        <f t="shared" si="44"/>
        <v>0</v>
      </c>
    </row>
    <row r="100" spans="1:15" ht="28.5">
      <c r="A100" s="78" t="s">
        <v>111</v>
      </c>
      <c r="B100" s="79" t="s">
        <v>112</v>
      </c>
      <c r="C100" s="193">
        <f>Unchahar!C100</f>
        <v>1</v>
      </c>
      <c r="J100" s="30">
        <f t="shared" si="44"/>
        <v>186.3308384</v>
      </c>
      <c r="K100" s="30">
        <f t="shared" si="44"/>
        <v>189.93447650000002</v>
      </c>
      <c r="L100" s="30">
        <f t="shared" si="44"/>
        <v>212.35303300000001</v>
      </c>
      <c r="M100" s="30">
        <f t="shared" si="44"/>
        <v>250.34355730000001</v>
      </c>
      <c r="N100" s="30">
        <f t="shared" si="44"/>
        <v>144.74388139999999</v>
      </c>
      <c r="O100" s="30">
        <f t="shared" si="44"/>
        <v>212.0879821</v>
      </c>
    </row>
    <row r="101" spans="1:15" ht="28.5">
      <c r="A101" s="78" t="s">
        <v>113</v>
      </c>
      <c r="B101" s="79" t="s">
        <v>114</v>
      </c>
      <c r="C101" s="193">
        <f>Unchahar!C101</f>
        <v>1</v>
      </c>
      <c r="J101" s="30">
        <f t="shared" si="44"/>
        <v>13.8688419</v>
      </c>
      <c r="K101" s="30">
        <f t="shared" si="44"/>
        <v>36.3378461</v>
      </c>
      <c r="L101" s="30">
        <f t="shared" si="44"/>
        <v>34.741962100000002</v>
      </c>
      <c r="M101" s="30">
        <f t="shared" si="44"/>
        <v>29.546765299999997</v>
      </c>
      <c r="N101" s="30">
        <f t="shared" si="44"/>
        <v>39.612585099999997</v>
      </c>
      <c r="O101" s="30">
        <f t="shared" si="44"/>
        <v>24.273862000000001</v>
      </c>
    </row>
    <row r="102" spans="1:15">
      <c r="A102" s="78" t="s">
        <v>115</v>
      </c>
      <c r="B102" s="79" t="s">
        <v>116</v>
      </c>
      <c r="C102" s="193">
        <f>Unchahar!C102</f>
        <v>1</v>
      </c>
      <c r="J102" s="30">
        <f t="shared" si="44"/>
        <v>41.673396000000004</v>
      </c>
      <c r="K102" s="30">
        <f t="shared" si="44"/>
        <v>42.393189900000003</v>
      </c>
      <c r="L102" s="30">
        <f t="shared" si="44"/>
        <v>43.489978399999998</v>
      </c>
      <c r="M102" s="30">
        <f t="shared" si="44"/>
        <v>48.513522599999995</v>
      </c>
      <c r="N102" s="30">
        <f t="shared" si="44"/>
        <v>52.410894999999996</v>
      </c>
      <c r="O102" s="30">
        <f t="shared" si="44"/>
        <v>58.520550800000002</v>
      </c>
    </row>
    <row r="103" spans="1:15">
      <c r="A103" s="78" t="s">
        <v>117</v>
      </c>
      <c r="B103" s="79" t="s">
        <v>118</v>
      </c>
      <c r="C103" s="193">
        <f>Unchahar!C103</f>
        <v>1</v>
      </c>
      <c r="J103" s="30">
        <f t="shared" si="44"/>
        <v>35.130532299999999</v>
      </c>
      <c r="K103" s="30">
        <f t="shared" si="44"/>
        <v>33.153850900000002</v>
      </c>
      <c r="L103" s="30">
        <f t="shared" si="44"/>
        <v>33.633710599999993</v>
      </c>
      <c r="M103" s="30">
        <f t="shared" si="44"/>
        <v>24.711193200000004</v>
      </c>
      <c r="N103" s="30">
        <f t="shared" si="44"/>
        <v>30.157041</v>
      </c>
      <c r="O103" s="30">
        <f t="shared" si="44"/>
        <v>24.170785299999999</v>
      </c>
    </row>
    <row r="104" spans="1:15" ht="15">
      <c r="A104" s="78"/>
      <c r="B104" s="79" t="s">
        <v>119</v>
      </c>
      <c r="C104" s="195">
        <f>Unchahar!C104</f>
        <v>0</v>
      </c>
      <c r="J104" s="15">
        <f>SUM(J99:J103)</f>
        <v>279.54092500000002</v>
      </c>
      <c r="K104" s="15">
        <f t="shared" ref="K104:O104" si="45">SUM(K99:K103)</f>
        <v>303.33850560000002</v>
      </c>
      <c r="L104" s="15">
        <f t="shared" si="45"/>
        <v>327.57365699999997</v>
      </c>
      <c r="M104" s="15">
        <f t="shared" si="45"/>
        <v>363.24342760000002</v>
      </c>
      <c r="N104" s="15">
        <f t="shared" si="45"/>
        <v>263.02382709999995</v>
      </c>
      <c r="O104" s="15">
        <f t="shared" si="45"/>
        <v>319.05318019999999</v>
      </c>
    </row>
    <row r="105" spans="1:15">
      <c r="A105" s="78"/>
      <c r="B105" s="79"/>
      <c r="C105" s="193">
        <f>Unchahar!C105</f>
        <v>1</v>
      </c>
      <c r="J105" s="30"/>
      <c r="K105" s="30"/>
      <c r="L105" s="30"/>
      <c r="M105" s="30"/>
      <c r="N105" s="30"/>
      <c r="O105" s="30"/>
    </row>
    <row r="106" spans="1:15">
      <c r="A106" s="94">
        <v>7.3</v>
      </c>
      <c r="B106" s="95" t="s">
        <v>120</v>
      </c>
      <c r="C106" s="196">
        <f>Unchahar!C106</f>
        <v>1</v>
      </c>
      <c r="J106" s="96">
        <f t="shared" ref="J106:O109" si="46">J40*$C106</f>
        <v>89.572183699999997</v>
      </c>
      <c r="K106" s="96">
        <f t="shared" si="46"/>
        <v>84.048832699999991</v>
      </c>
      <c r="L106" s="96">
        <f t="shared" si="46"/>
        <v>37.008566699999996</v>
      </c>
      <c r="M106" s="96">
        <f t="shared" si="46"/>
        <v>26.170304100000003</v>
      </c>
      <c r="N106" s="96">
        <f t="shared" si="46"/>
        <v>7.9709999999999991E-4</v>
      </c>
      <c r="O106" s="96">
        <f t="shared" si="46"/>
        <v>2.0461800000000002E-2</v>
      </c>
    </row>
    <row r="107" spans="1:15">
      <c r="A107" s="78">
        <v>7.4</v>
      </c>
      <c r="B107" s="79" t="s">
        <v>121</v>
      </c>
      <c r="C107" s="193">
        <f>Unchahar!C107</f>
        <v>1</v>
      </c>
      <c r="J107" s="30">
        <f t="shared" si="46"/>
        <v>0</v>
      </c>
      <c r="K107" s="30">
        <f t="shared" si="46"/>
        <v>0</v>
      </c>
      <c r="L107" s="30">
        <f t="shared" si="46"/>
        <v>0</v>
      </c>
      <c r="M107" s="30">
        <f t="shared" si="46"/>
        <v>0</v>
      </c>
      <c r="N107" s="30">
        <f t="shared" si="46"/>
        <v>0</v>
      </c>
      <c r="O107" s="30">
        <f t="shared" si="46"/>
        <v>0</v>
      </c>
    </row>
    <row r="108" spans="1:15">
      <c r="A108" s="94">
        <v>7.5</v>
      </c>
      <c r="B108" s="95" t="s">
        <v>122</v>
      </c>
      <c r="C108" s="196">
        <f>Unchahar!C108</f>
        <v>1</v>
      </c>
      <c r="J108" s="96">
        <f t="shared" si="46"/>
        <v>52.336626264574974</v>
      </c>
      <c r="K108" s="96">
        <f t="shared" si="46"/>
        <v>56.097619571632485</v>
      </c>
      <c r="L108" s="96">
        <f t="shared" si="46"/>
        <v>89.375339319492994</v>
      </c>
      <c r="M108" s="96">
        <f t="shared" si="46"/>
        <v>52.202328513725341</v>
      </c>
      <c r="N108" s="96">
        <f t="shared" si="46"/>
        <v>51.955914550686096</v>
      </c>
      <c r="O108" s="96">
        <f t="shared" si="46"/>
        <v>360.48733340000001</v>
      </c>
    </row>
    <row r="109" spans="1:15">
      <c r="A109" s="94">
        <v>7.6</v>
      </c>
      <c r="B109" s="95" t="s">
        <v>123</v>
      </c>
      <c r="C109" s="196">
        <f>Unchahar!C109</f>
        <v>1</v>
      </c>
      <c r="J109" s="96">
        <f t="shared" si="46"/>
        <v>154.00243873542502</v>
      </c>
      <c r="K109" s="96">
        <f t="shared" si="46"/>
        <v>80.656850128367523</v>
      </c>
      <c r="L109" s="96">
        <f t="shared" si="46"/>
        <v>123.883703180507</v>
      </c>
      <c r="M109" s="96">
        <f t="shared" si="46"/>
        <v>155.21212308627466</v>
      </c>
      <c r="N109" s="96">
        <f t="shared" si="46"/>
        <v>194.37699464931393</v>
      </c>
      <c r="O109" s="96">
        <f t="shared" si="46"/>
        <v>0</v>
      </c>
    </row>
    <row r="110" spans="1:15" ht="15">
      <c r="A110" s="81"/>
      <c r="B110" s="79" t="s">
        <v>124</v>
      </c>
      <c r="C110" s="195">
        <f>Unchahar!C110</f>
        <v>0</v>
      </c>
      <c r="J110" s="15">
        <f>J109+J108+J107+J106+J104+J96+J95+J94+J93+J92</f>
        <v>2884.3017873999997</v>
      </c>
      <c r="K110" s="15">
        <f t="shared" ref="K110:O110" si="47">K109+K108+K107+K106+K104+K96+K95+K94+K93+K92</f>
        <v>3118.1319677000001</v>
      </c>
      <c r="L110" s="15">
        <f t="shared" si="47"/>
        <v>3072.2835157999998</v>
      </c>
      <c r="M110" s="15">
        <f t="shared" si="47"/>
        <v>3100.5352255000003</v>
      </c>
      <c r="N110" s="15">
        <f t="shared" si="47"/>
        <v>3858.5788686999999</v>
      </c>
      <c r="O110" s="15">
        <f t="shared" si="47"/>
        <v>3764.8929250000001</v>
      </c>
    </row>
    <row r="111" spans="1:15">
      <c r="A111" s="91">
        <v>8</v>
      </c>
      <c r="B111" s="88" t="s">
        <v>125</v>
      </c>
      <c r="C111" s="194">
        <f>Unchahar!C111</f>
        <v>0</v>
      </c>
      <c r="J111" s="89">
        <f t="shared" ref="J111:O114" si="48">J45*$C111</f>
        <v>0</v>
      </c>
      <c r="K111" s="89">
        <f t="shared" si="48"/>
        <v>0</v>
      </c>
      <c r="L111" s="89">
        <f t="shared" si="48"/>
        <v>0</v>
      </c>
      <c r="M111" s="89">
        <f t="shared" si="48"/>
        <v>0</v>
      </c>
      <c r="N111" s="89">
        <f t="shared" si="48"/>
        <v>0</v>
      </c>
      <c r="O111" s="89">
        <f t="shared" si="48"/>
        <v>0</v>
      </c>
    </row>
    <row r="112" spans="1:15">
      <c r="A112" s="91">
        <v>9</v>
      </c>
      <c r="B112" s="88" t="s">
        <v>126</v>
      </c>
      <c r="C112" s="194">
        <f>Unchahar!C112</f>
        <v>1</v>
      </c>
      <c r="J112" s="89">
        <f t="shared" si="48"/>
        <v>0.25791999999999998</v>
      </c>
      <c r="K112" s="89">
        <f t="shared" si="48"/>
        <v>0.76017139999999994</v>
      </c>
      <c r="L112" s="89">
        <f t="shared" si="48"/>
        <v>42.960433399999999</v>
      </c>
      <c r="M112" s="89">
        <f t="shared" si="48"/>
        <v>0.11107110000000001</v>
      </c>
      <c r="N112" s="89">
        <f t="shared" si="48"/>
        <v>0</v>
      </c>
      <c r="O112" s="89">
        <f t="shared" si="48"/>
        <v>1.6532532</v>
      </c>
    </row>
    <row r="113" spans="1:15">
      <c r="A113" s="91">
        <v>10</v>
      </c>
      <c r="B113" s="88" t="s">
        <v>127</v>
      </c>
      <c r="C113" s="194">
        <f>Unchahar!C113</f>
        <v>0</v>
      </c>
      <c r="J113" s="89">
        <f t="shared" si="48"/>
        <v>0</v>
      </c>
      <c r="K113" s="89">
        <f t="shared" si="48"/>
        <v>0</v>
      </c>
      <c r="L113" s="89">
        <f t="shared" si="48"/>
        <v>0</v>
      </c>
      <c r="M113" s="89">
        <f t="shared" si="48"/>
        <v>0</v>
      </c>
      <c r="N113" s="89">
        <f t="shared" si="48"/>
        <v>0</v>
      </c>
      <c r="O113" s="89">
        <f t="shared" si="48"/>
        <v>0</v>
      </c>
    </row>
    <row r="114" spans="1:15" ht="28.5">
      <c r="A114" s="81">
        <v>11</v>
      </c>
      <c r="B114" s="79" t="s">
        <v>128</v>
      </c>
      <c r="C114" s="193">
        <f>Unchahar!C114</f>
        <v>1</v>
      </c>
      <c r="J114" s="30">
        <f t="shared" si="48"/>
        <v>2106.4062183199526</v>
      </c>
      <c r="K114" s="30">
        <f t="shared" si="48"/>
        <v>2127.7539763164154</v>
      </c>
      <c r="L114" s="30">
        <f t="shared" si="48"/>
        <v>2266.7591726635396</v>
      </c>
      <c r="M114" s="30">
        <f t="shared" si="48"/>
        <v>2334.0091232775912</v>
      </c>
      <c r="N114" s="30">
        <f t="shared" si="48"/>
        <v>2382.9584886011708</v>
      </c>
      <c r="O114" s="30">
        <f t="shared" si="48"/>
        <v>2265.5860308295501</v>
      </c>
    </row>
    <row r="115" spans="1:15">
      <c r="A115" s="81">
        <v>12</v>
      </c>
      <c r="B115" s="79" t="s">
        <v>129</v>
      </c>
      <c r="C115" s="193">
        <f>Unchahar!C115</f>
        <v>1</v>
      </c>
      <c r="J115" s="30"/>
      <c r="K115" s="37"/>
      <c r="L115" s="30"/>
      <c r="M115" s="30"/>
      <c r="N115" s="30"/>
      <c r="O115" s="30"/>
    </row>
    <row r="116" spans="1:15">
      <c r="A116" s="78">
        <v>12.1</v>
      </c>
      <c r="B116" s="79" t="s">
        <v>130</v>
      </c>
      <c r="C116" s="193">
        <f>Unchahar!C116</f>
        <v>1</v>
      </c>
      <c r="J116" s="30">
        <f t="shared" ref="J116:O129" si="49">J50*$C116</f>
        <v>4.0976241</v>
      </c>
      <c r="K116" s="30">
        <f t="shared" si="49"/>
        <v>2.6624394000000002</v>
      </c>
      <c r="L116" s="30">
        <f t="shared" si="49"/>
        <v>2.4877114000000007</v>
      </c>
      <c r="M116" s="30">
        <f t="shared" si="49"/>
        <v>8.8193915000000001</v>
      </c>
      <c r="N116" s="30">
        <f t="shared" si="49"/>
        <v>11.992976000000001</v>
      </c>
      <c r="O116" s="30">
        <f t="shared" si="49"/>
        <v>46.547881099999991</v>
      </c>
    </row>
    <row r="117" spans="1:15">
      <c r="A117" s="78">
        <v>12.2</v>
      </c>
      <c r="B117" s="79" t="s">
        <v>131</v>
      </c>
      <c r="C117" s="193">
        <f>Unchahar!C117</f>
        <v>1</v>
      </c>
      <c r="J117" s="30">
        <f t="shared" si="49"/>
        <v>22.8357879</v>
      </c>
      <c r="K117" s="30">
        <f t="shared" si="49"/>
        <v>23.601214199999994</v>
      </c>
      <c r="L117" s="30">
        <f t="shared" si="49"/>
        <v>9.2632665000000003</v>
      </c>
      <c r="M117" s="30">
        <f t="shared" si="49"/>
        <v>14.1839479</v>
      </c>
      <c r="N117" s="30">
        <f t="shared" si="49"/>
        <v>12.776173400000001</v>
      </c>
      <c r="O117" s="30">
        <f t="shared" si="49"/>
        <v>5.1722443000000009</v>
      </c>
    </row>
    <row r="118" spans="1:15">
      <c r="A118" s="78">
        <v>12.3</v>
      </c>
      <c r="B118" s="79" t="s">
        <v>132</v>
      </c>
      <c r="C118" s="193">
        <f>Unchahar!C118</f>
        <v>1</v>
      </c>
      <c r="J118" s="30">
        <f t="shared" si="49"/>
        <v>43.174406100000006</v>
      </c>
      <c r="K118" s="30">
        <f t="shared" si="49"/>
        <v>23.132149600000002</v>
      </c>
      <c r="L118" s="30">
        <f t="shared" si="49"/>
        <v>24.619841599999997</v>
      </c>
      <c r="M118" s="30">
        <f t="shared" si="49"/>
        <v>25.282672700000003</v>
      </c>
      <c r="N118" s="30">
        <f t="shared" si="49"/>
        <v>24.237560799999997</v>
      </c>
      <c r="O118" s="30">
        <f t="shared" si="49"/>
        <v>25.779337799999997</v>
      </c>
    </row>
    <row r="119" spans="1:15">
      <c r="A119" s="78">
        <v>12.4</v>
      </c>
      <c r="B119" s="79" t="s">
        <v>133</v>
      </c>
      <c r="C119" s="193">
        <f>Unchahar!C119</f>
        <v>1</v>
      </c>
      <c r="J119" s="30">
        <f t="shared" si="49"/>
        <v>17.627080200000002</v>
      </c>
      <c r="K119" s="30">
        <f t="shared" si="49"/>
        <v>33.380141500000001</v>
      </c>
      <c r="L119" s="30">
        <f t="shared" si="49"/>
        <v>21.858334599999999</v>
      </c>
      <c r="M119" s="30">
        <f t="shared" si="49"/>
        <v>23.6374201</v>
      </c>
      <c r="N119" s="30">
        <f t="shared" si="49"/>
        <v>25.551059499999997</v>
      </c>
      <c r="O119" s="30">
        <f t="shared" si="49"/>
        <v>17.489648500000001</v>
      </c>
    </row>
    <row r="120" spans="1:15">
      <c r="A120" s="78">
        <v>12.5</v>
      </c>
      <c r="B120" s="79" t="s">
        <v>134</v>
      </c>
      <c r="C120" s="193">
        <f>Unchahar!C120</f>
        <v>1</v>
      </c>
      <c r="J120" s="30">
        <f t="shared" si="49"/>
        <v>26.471702200000003</v>
      </c>
      <c r="K120" s="30">
        <f t="shared" si="49"/>
        <v>39.451175899999996</v>
      </c>
      <c r="L120" s="30">
        <f t="shared" si="49"/>
        <v>39.921120099999996</v>
      </c>
      <c r="M120" s="30">
        <f t="shared" si="49"/>
        <v>49.174804800000004</v>
      </c>
      <c r="N120" s="30">
        <f t="shared" si="49"/>
        <v>78.163683499999991</v>
      </c>
      <c r="O120" s="30">
        <f t="shared" si="49"/>
        <v>80.688322800000009</v>
      </c>
    </row>
    <row r="121" spans="1:15">
      <c r="A121" s="78">
        <v>12.6</v>
      </c>
      <c r="B121" s="79" t="s">
        <v>135</v>
      </c>
      <c r="C121" s="193">
        <f>Unchahar!C121</f>
        <v>1</v>
      </c>
      <c r="J121" s="30">
        <f t="shared" si="49"/>
        <v>36.876969699999997</v>
      </c>
      <c r="K121" s="30">
        <f t="shared" si="49"/>
        <v>38.217822200000001</v>
      </c>
      <c r="L121" s="30">
        <f t="shared" si="49"/>
        <v>117.4691942</v>
      </c>
      <c r="M121" s="30">
        <f t="shared" si="49"/>
        <v>49.298288500000005</v>
      </c>
      <c r="N121" s="30">
        <f t="shared" si="49"/>
        <v>53.650710499999995</v>
      </c>
      <c r="O121" s="30">
        <f t="shared" si="49"/>
        <v>55.158214499999993</v>
      </c>
    </row>
    <row r="122" spans="1:15" ht="28.5">
      <c r="A122" s="94">
        <v>12.7</v>
      </c>
      <c r="B122" s="95" t="s">
        <v>136</v>
      </c>
      <c r="C122" s="196">
        <f>Unchahar!C122</f>
        <v>0</v>
      </c>
      <c r="J122" s="96">
        <f t="shared" si="49"/>
        <v>0</v>
      </c>
      <c r="K122" s="96">
        <f t="shared" si="49"/>
        <v>0</v>
      </c>
      <c r="L122" s="96">
        <f t="shared" si="49"/>
        <v>0</v>
      </c>
      <c r="M122" s="96">
        <f t="shared" si="49"/>
        <v>0</v>
      </c>
      <c r="N122" s="96">
        <f t="shared" si="49"/>
        <v>0</v>
      </c>
      <c r="O122" s="96">
        <f t="shared" si="49"/>
        <v>0</v>
      </c>
    </row>
    <row r="123" spans="1:15">
      <c r="A123" s="92">
        <v>12.8</v>
      </c>
      <c r="B123" s="88" t="s">
        <v>137</v>
      </c>
      <c r="C123" s="194">
        <f>Unchahar!C123</f>
        <v>1</v>
      </c>
      <c r="J123" s="89">
        <f t="shared" si="49"/>
        <v>0</v>
      </c>
      <c r="K123" s="89">
        <f t="shared" si="49"/>
        <v>0</v>
      </c>
      <c r="L123" s="89">
        <f t="shared" si="49"/>
        <v>0</v>
      </c>
      <c r="M123" s="89">
        <f t="shared" si="49"/>
        <v>0</v>
      </c>
      <c r="N123" s="89">
        <f t="shared" si="49"/>
        <v>9.9999999999999995E-8</v>
      </c>
      <c r="O123" s="89">
        <f t="shared" si="49"/>
        <v>1.9999999999999999E-7</v>
      </c>
    </row>
    <row r="124" spans="1:15">
      <c r="A124" s="78">
        <v>12.9</v>
      </c>
      <c r="B124" s="79" t="s">
        <v>138</v>
      </c>
      <c r="C124" s="193">
        <f>Unchahar!C124</f>
        <v>1</v>
      </c>
      <c r="J124" s="30">
        <f t="shared" si="49"/>
        <v>0.81651529999999994</v>
      </c>
      <c r="K124" s="30">
        <f t="shared" si="49"/>
        <v>0.94274899999999995</v>
      </c>
      <c r="L124" s="30">
        <f t="shared" si="49"/>
        <v>0.2590208</v>
      </c>
      <c r="M124" s="30">
        <f t="shared" si="49"/>
        <v>1.391041</v>
      </c>
      <c r="N124" s="30">
        <f t="shared" si="49"/>
        <v>0.56412370000000001</v>
      </c>
      <c r="O124" s="30">
        <f t="shared" si="49"/>
        <v>0.55184270000000002</v>
      </c>
    </row>
    <row r="125" spans="1:15">
      <c r="A125" s="80">
        <v>12.1</v>
      </c>
      <c r="B125" s="79" t="s">
        <v>139</v>
      </c>
      <c r="C125" s="193">
        <f>Unchahar!C125</f>
        <v>1</v>
      </c>
      <c r="J125" s="30">
        <f t="shared" si="49"/>
        <v>3.4848735</v>
      </c>
      <c r="K125" s="30">
        <f t="shared" si="49"/>
        <v>12.916218399999998</v>
      </c>
      <c r="L125" s="30">
        <f t="shared" si="49"/>
        <v>13.1794308</v>
      </c>
      <c r="M125" s="30">
        <f t="shared" si="49"/>
        <v>2.4440404</v>
      </c>
      <c r="N125" s="30">
        <f t="shared" si="49"/>
        <v>4.7844600000000002</v>
      </c>
      <c r="O125" s="30">
        <f t="shared" si="49"/>
        <v>13.4563364</v>
      </c>
    </row>
    <row r="126" spans="1:15">
      <c r="A126" s="80">
        <v>12.11</v>
      </c>
      <c r="B126" s="79" t="s">
        <v>140</v>
      </c>
      <c r="C126" s="193">
        <f>Unchahar!C126</f>
        <v>1</v>
      </c>
      <c r="J126" s="30">
        <f t="shared" si="49"/>
        <v>47.651131600000006</v>
      </c>
      <c r="K126" s="30">
        <f t="shared" si="49"/>
        <v>2.1344716999999989</v>
      </c>
      <c r="L126" s="30">
        <f t="shared" si="49"/>
        <v>9.4879999999999995</v>
      </c>
      <c r="M126" s="30">
        <f t="shared" si="49"/>
        <v>4.2228283999999974</v>
      </c>
      <c r="N126" s="30">
        <f t="shared" si="49"/>
        <v>0.73971270000000555</v>
      </c>
      <c r="O126" s="30">
        <f t="shared" si="49"/>
        <v>1.154461899999994</v>
      </c>
    </row>
    <row r="127" spans="1:15">
      <c r="A127" s="80">
        <v>12.12</v>
      </c>
      <c r="B127" s="79" t="s">
        <v>141</v>
      </c>
      <c r="C127" s="193">
        <f>Unchahar!C127</f>
        <v>1</v>
      </c>
      <c r="J127" s="30">
        <f t="shared" si="49"/>
        <v>6.3899568999999996</v>
      </c>
      <c r="K127" s="30">
        <f t="shared" si="49"/>
        <v>14.427705</v>
      </c>
      <c r="L127" s="30">
        <f t="shared" si="49"/>
        <v>33.139087599999996</v>
      </c>
      <c r="M127" s="30">
        <f t="shared" si="49"/>
        <v>41.729230900000005</v>
      </c>
      <c r="N127" s="30">
        <f t="shared" si="49"/>
        <v>50.263360899999995</v>
      </c>
      <c r="O127" s="30">
        <f t="shared" si="49"/>
        <v>69.893852100000004</v>
      </c>
    </row>
    <row r="128" spans="1:15">
      <c r="A128" s="80">
        <v>12.13</v>
      </c>
      <c r="B128" s="79" t="s">
        <v>142</v>
      </c>
      <c r="C128" s="193">
        <f>Unchahar!C128</f>
        <v>1</v>
      </c>
      <c r="J128" s="30">
        <f t="shared" si="49"/>
        <v>12.249214199999999</v>
      </c>
      <c r="K128" s="30">
        <f t="shared" si="49"/>
        <v>16.031654</v>
      </c>
      <c r="L128" s="30">
        <f t="shared" si="49"/>
        <v>16.328277400000001</v>
      </c>
      <c r="M128" s="30">
        <f t="shared" si="49"/>
        <v>13.628959099999999</v>
      </c>
      <c r="N128" s="30">
        <f t="shared" si="49"/>
        <v>17.239679899999999</v>
      </c>
      <c r="O128" s="30">
        <f t="shared" si="49"/>
        <v>10.845102799999999</v>
      </c>
    </row>
    <row r="129" spans="1:15">
      <c r="A129" s="80">
        <v>12.14</v>
      </c>
      <c r="B129" s="79" t="s">
        <v>143</v>
      </c>
      <c r="C129" s="193">
        <f>Unchahar!C129</f>
        <v>1</v>
      </c>
      <c r="J129" s="30">
        <f t="shared" si="49"/>
        <v>174.02547089999996</v>
      </c>
      <c r="K129" s="30">
        <f t="shared" si="49"/>
        <v>236.36527689999997</v>
      </c>
      <c r="L129" s="30">
        <f t="shared" si="49"/>
        <v>272.6735602</v>
      </c>
      <c r="M129" s="30">
        <f t="shared" si="49"/>
        <v>243.43246859999999</v>
      </c>
      <c r="N129" s="30">
        <f t="shared" si="49"/>
        <v>248.24851299999997</v>
      </c>
      <c r="O129" s="30">
        <f t="shared" si="49"/>
        <v>279.38277620000008</v>
      </c>
    </row>
    <row r="130" spans="1:15" ht="15">
      <c r="A130" s="81"/>
      <c r="B130" s="79" t="s">
        <v>144</v>
      </c>
      <c r="C130" s="195">
        <f>Unchahar!C130</f>
        <v>0</v>
      </c>
      <c r="J130" s="15">
        <f>SUM(J116:J129)</f>
        <v>395.70073259999992</v>
      </c>
      <c r="K130" s="15">
        <f t="shared" ref="K130:O130" si="50">SUM(K116:K129)</f>
        <v>443.26301779999994</v>
      </c>
      <c r="L130" s="15">
        <f t="shared" si="50"/>
        <v>560.68684519999999</v>
      </c>
      <c r="M130" s="15">
        <f t="shared" si="50"/>
        <v>477.24509390000003</v>
      </c>
      <c r="N130" s="15">
        <f t="shared" si="50"/>
        <v>528.21201399999995</v>
      </c>
      <c r="O130" s="15">
        <f t="shared" si="50"/>
        <v>606.12002130000008</v>
      </c>
    </row>
    <row r="131" spans="1:15" ht="15">
      <c r="A131" s="81">
        <v>13</v>
      </c>
      <c r="B131" s="79" t="s">
        <v>145</v>
      </c>
      <c r="C131" s="195">
        <f>Unchahar!C131</f>
        <v>0</v>
      </c>
      <c r="J131" s="15">
        <f>J130+J114+J113+J112+J111+J90+J79+J78+J77+J76+J75+J110</f>
        <v>7569.567606119952</v>
      </c>
      <c r="K131" s="15">
        <f t="shared" ref="K131:O131" si="51">K130+K114+K113+K112+K111+K90+K79+K78+K77+K76+K75+K110</f>
        <v>8990.5835155164168</v>
      </c>
      <c r="L131" s="15">
        <f t="shared" si="51"/>
        <v>9067.1671891635415</v>
      </c>
      <c r="M131" s="15">
        <f t="shared" si="51"/>
        <v>8359.2047624775914</v>
      </c>
      <c r="N131" s="15">
        <f t="shared" si="51"/>
        <v>10430.09031900117</v>
      </c>
      <c r="O131" s="15">
        <f t="shared" si="51"/>
        <v>9022.8624147295504</v>
      </c>
    </row>
    <row r="132" spans="1:15">
      <c r="A132" s="81">
        <v>14</v>
      </c>
      <c r="B132" s="79" t="s">
        <v>146</v>
      </c>
      <c r="C132" s="193">
        <f>Unchahar!C132</f>
        <v>1</v>
      </c>
      <c r="J132" s="30">
        <f t="shared" ref="J132:O132" si="52">J66*$C132</f>
        <v>-22.519355400000002</v>
      </c>
      <c r="K132" s="30">
        <f t="shared" si="52"/>
        <v>-23.791943600000003</v>
      </c>
      <c r="L132" s="30">
        <f t="shared" si="52"/>
        <v>-24.366687199999998</v>
      </c>
      <c r="M132" s="30">
        <f t="shared" si="52"/>
        <v>-30.524142700000006</v>
      </c>
      <c r="N132" s="30">
        <f t="shared" si="52"/>
        <v>-19.5810472</v>
      </c>
      <c r="O132" s="30">
        <f t="shared" si="52"/>
        <v>-17.096579699999999</v>
      </c>
    </row>
    <row r="133" spans="1:15" ht="15">
      <c r="A133" s="81">
        <v>15</v>
      </c>
      <c r="B133" s="79" t="s">
        <v>147</v>
      </c>
      <c r="C133" s="195">
        <f>Unchahar!C133</f>
        <v>0</v>
      </c>
      <c r="J133" s="15">
        <f>J131+J132</f>
        <v>7547.0482507199522</v>
      </c>
      <c r="K133" s="15">
        <f t="shared" ref="K133:O133" si="53">K131+K132</f>
        <v>8966.7915719164175</v>
      </c>
      <c r="L133" s="15">
        <f t="shared" si="53"/>
        <v>9042.800501963542</v>
      </c>
      <c r="M133" s="15">
        <f t="shared" si="53"/>
        <v>8328.6806197775913</v>
      </c>
      <c r="N133" s="15">
        <f t="shared" si="53"/>
        <v>10410.509271801171</v>
      </c>
      <c r="O133" s="15">
        <f t="shared" si="53"/>
        <v>9005.7658350295496</v>
      </c>
    </row>
    <row r="134" spans="1:15">
      <c r="A134" s="91">
        <v>16</v>
      </c>
      <c r="B134" s="88" t="s">
        <v>148</v>
      </c>
      <c r="C134" s="194">
        <f>Unchahar!C134</f>
        <v>0</v>
      </c>
      <c r="J134" s="89">
        <f t="shared" ref="J134:O134" si="54">J68*$C134</f>
        <v>0</v>
      </c>
      <c r="K134" s="89">
        <f t="shared" si="54"/>
        <v>0</v>
      </c>
      <c r="L134" s="89">
        <f t="shared" si="54"/>
        <v>0</v>
      </c>
      <c r="M134" s="89">
        <f t="shared" si="54"/>
        <v>0</v>
      </c>
      <c r="N134" s="89">
        <f t="shared" si="54"/>
        <v>0</v>
      </c>
      <c r="O134" s="89">
        <f t="shared" si="54"/>
        <v>0</v>
      </c>
    </row>
    <row r="135" spans="1:15" ht="15">
      <c r="A135" s="81"/>
      <c r="B135" s="79" t="s">
        <v>149</v>
      </c>
      <c r="C135" s="197">
        <f>Unchahar!C135</f>
        <v>0</v>
      </c>
      <c r="J135" s="83">
        <f>J134+J133</f>
        <v>7547.0482507199522</v>
      </c>
      <c r="K135" s="83">
        <f t="shared" ref="K135:O136" si="55">K134+K133</f>
        <v>8966.7915719164175</v>
      </c>
      <c r="L135" s="83">
        <f t="shared" si="55"/>
        <v>9042.800501963542</v>
      </c>
      <c r="M135" s="83">
        <f t="shared" si="55"/>
        <v>8328.6806197775913</v>
      </c>
      <c r="N135" s="83">
        <f t="shared" si="55"/>
        <v>10410.509271801171</v>
      </c>
      <c r="O135" s="83">
        <f t="shared" si="55"/>
        <v>9005.7658350295496</v>
      </c>
    </row>
    <row r="136" spans="1:15" ht="15">
      <c r="A136" s="84"/>
      <c r="B136" s="84"/>
      <c r="C136" s="69">
        <f>Unchahar!C136</f>
        <v>0</v>
      </c>
      <c r="J136" s="83">
        <f>J135+J134</f>
        <v>7547.0482507199522</v>
      </c>
      <c r="K136" s="83">
        <f t="shared" si="55"/>
        <v>8966.7915719164175</v>
      </c>
      <c r="L136" s="83">
        <f t="shared" si="55"/>
        <v>9042.800501963542</v>
      </c>
      <c r="M136" s="83">
        <f t="shared" si="55"/>
        <v>8328.6806197775913</v>
      </c>
      <c r="N136" s="83">
        <f t="shared" si="55"/>
        <v>10410.509271801171</v>
      </c>
      <c r="O136" s="83">
        <f t="shared" si="55"/>
        <v>9005.7658350295496</v>
      </c>
    </row>
    <row r="138" spans="1:15">
      <c r="J138" s="93"/>
      <c r="K138" s="93"/>
      <c r="L138" s="93"/>
      <c r="M138" s="93"/>
      <c r="N138" s="93"/>
      <c r="O138" s="93"/>
    </row>
    <row r="139" spans="1:15">
      <c r="J139" s="93">
        <f t="shared" ref="J139:O139" si="56">J135/J7</f>
        <v>9.0952400042420312</v>
      </c>
      <c r="K139" s="93">
        <f t="shared" si="56"/>
        <v>10.806227640960758</v>
      </c>
      <c r="L139" s="93">
        <f t="shared" si="56"/>
        <v>10.897828944977636</v>
      </c>
      <c r="M139" s="93">
        <f t="shared" si="56"/>
        <v>10.037215430328029</v>
      </c>
      <c r="N139" s="93">
        <f t="shared" si="56"/>
        <v>12.546107729520079</v>
      </c>
      <c r="O139" s="93">
        <f t="shared" si="56"/>
        <v>10.853197034189243</v>
      </c>
    </row>
    <row r="140" spans="1:15">
      <c r="J140" s="161"/>
      <c r="K140" s="162"/>
      <c r="L140" s="162"/>
      <c r="M140" s="162"/>
      <c r="N140" s="161">
        <f>N29/10/N7</f>
        <v>1.9669652100556774E-2</v>
      </c>
      <c r="O140" s="93"/>
    </row>
    <row r="143" spans="1:15" ht="15.75">
      <c r="A143" s="140" t="s">
        <v>160</v>
      </c>
      <c r="B143" s="141" t="s">
        <v>161</v>
      </c>
      <c r="C143" s="142">
        <v>37.090283100000001</v>
      </c>
      <c r="D143" s="142">
        <v>43.478317799999999</v>
      </c>
      <c r="E143" s="142">
        <v>40.060724900000004</v>
      </c>
      <c r="F143" s="142">
        <v>52.757439299999994</v>
      </c>
      <c r="G143" s="142">
        <v>74.8337401</v>
      </c>
      <c r="H143" s="142">
        <v>79.189079500000005</v>
      </c>
    </row>
    <row r="144" spans="1:15" ht="15.75">
      <c r="A144" s="140" t="s">
        <v>162</v>
      </c>
      <c r="B144" s="141" t="s">
        <v>163</v>
      </c>
      <c r="C144" s="142">
        <v>117.6848</v>
      </c>
      <c r="D144" s="142">
        <v>419.64080999999999</v>
      </c>
      <c r="E144" s="142">
        <v>91.29374</v>
      </c>
      <c r="F144" s="142">
        <v>-6.72072</v>
      </c>
      <c r="G144" s="142">
        <v>61.43168</v>
      </c>
      <c r="H144" s="142">
        <v>53.772129999999997</v>
      </c>
    </row>
    <row r="145" spans="1:8" ht="15.75">
      <c r="A145" s="140" t="s">
        <v>164</v>
      </c>
      <c r="B145" s="141" t="s">
        <v>165</v>
      </c>
      <c r="C145" s="142">
        <v>0</v>
      </c>
      <c r="D145" s="142">
        <v>2.0941057999999999</v>
      </c>
      <c r="E145" s="142">
        <v>2.0898395000000001</v>
      </c>
      <c r="F145" s="142">
        <v>2.5794649000000001</v>
      </c>
      <c r="G145" s="142">
        <v>4.3553059999999997</v>
      </c>
      <c r="H145" s="142">
        <v>2.7016819000000001</v>
      </c>
    </row>
    <row r="146" spans="1:8" ht="15.75">
      <c r="A146" s="140" t="s">
        <v>166</v>
      </c>
      <c r="B146" s="141" t="s">
        <v>167</v>
      </c>
      <c r="C146" s="142">
        <v>54.330240099999997</v>
      </c>
      <c r="D146" s="142">
        <v>55.530871699999999</v>
      </c>
      <c r="E146" s="142">
        <v>43.386350499999999</v>
      </c>
      <c r="F146" s="142">
        <v>31.387474600000001</v>
      </c>
      <c r="G146" s="142">
        <v>29.875416299999998</v>
      </c>
      <c r="H146" s="142">
        <v>26.0386962</v>
      </c>
    </row>
    <row r="147" spans="1:8" ht="15.75">
      <c r="A147" s="140" t="s">
        <v>168</v>
      </c>
      <c r="B147" s="141" t="s">
        <v>169</v>
      </c>
      <c r="C147" s="142">
        <v>56.055042900000004</v>
      </c>
      <c r="D147" s="142">
        <v>91.352415700000009</v>
      </c>
      <c r="E147" s="142">
        <v>99.907308400000019</v>
      </c>
      <c r="F147" s="142">
        <v>88.545024399999988</v>
      </c>
      <c r="G147" s="142">
        <v>77.865716500000005</v>
      </c>
      <c r="H147" s="142">
        <v>113.7252538</v>
      </c>
    </row>
    <row r="148" spans="1:8" ht="15.75">
      <c r="A148" s="140" t="s">
        <v>170</v>
      </c>
      <c r="B148" s="141" t="s">
        <v>171</v>
      </c>
      <c r="C148" s="142">
        <v>0</v>
      </c>
      <c r="D148" s="142">
        <v>5.0290992999999995</v>
      </c>
      <c r="E148" s="142">
        <v>32.599404299999996</v>
      </c>
      <c r="F148" s="142">
        <v>22.419268500000001</v>
      </c>
      <c r="G148" s="142">
        <v>11.160188100000001</v>
      </c>
      <c r="H148" s="142">
        <v>8.3243252000000005</v>
      </c>
    </row>
    <row r="149" spans="1:8" ht="15.75">
      <c r="A149" s="140" t="s">
        <v>172</v>
      </c>
      <c r="B149" s="141" t="s">
        <v>173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</row>
    <row r="150" spans="1:8" ht="15.75">
      <c r="A150" s="140" t="s">
        <v>174</v>
      </c>
      <c r="B150" s="141" t="s">
        <v>175</v>
      </c>
      <c r="C150" s="142"/>
      <c r="D150" s="142"/>
      <c r="E150" s="142"/>
      <c r="F150" s="142">
        <v>0</v>
      </c>
      <c r="G150" s="142">
        <v>0</v>
      </c>
      <c r="H150" s="142"/>
    </row>
    <row r="151" spans="1:8" ht="15.75">
      <c r="A151" s="140" t="s">
        <v>176</v>
      </c>
      <c r="B151" s="141" t="s">
        <v>177</v>
      </c>
      <c r="C151" s="142">
        <v>1.977859</v>
      </c>
      <c r="D151" s="142">
        <v>1.6451100000000001</v>
      </c>
      <c r="E151" s="142">
        <v>1.1600200000000001</v>
      </c>
      <c r="F151" s="142">
        <v>1.1274142999999999</v>
      </c>
      <c r="G151" s="142">
        <v>1.2760199999999999</v>
      </c>
      <c r="H151" s="142">
        <v>3.83223</v>
      </c>
    </row>
    <row r="152" spans="1:8" ht="15.75">
      <c r="A152" s="140" t="s">
        <v>178</v>
      </c>
      <c r="B152" s="141" t="s">
        <v>179</v>
      </c>
      <c r="C152" s="142">
        <v>24.572045799999955</v>
      </c>
      <c r="D152" s="142">
        <v>37.235356599999932</v>
      </c>
      <c r="E152" s="142">
        <v>53.46991259999993</v>
      </c>
      <c r="F152" s="142">
        <v>44.616382600000009</v>
      </c>
      <c r="G152" s="142">
        <v>48.882125999999971</v>
      </c>
      <c r="H152" s="142">
        <v>45.57150960000007</v>
      </c>
    </row>
  </sheetData>
  <mergeCells count="7">
    <mergeCell ref="H42:H43"/>
    <mergeCell ref="J4:N4"/>
    <mergeCell ref="F1:G1"/>
    <mergeCell ref="A2:G2"/>
    <mergeCell ref="C4:G4"/>
    <mergeCell ref="C5:G5"/>
    <mergeCell ref="F7:G7"/>
  </mergeCells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59</vt:i4>
      </vt:variant>
    </vt:vector>
  </HeadingPairs>
  <TitlesOfParts>
    <vt:vector size="88" baseType="lpstr">
      <vt:lpstr>Gas Stations</vt:lpstr>
      <vt:lpstr>Coal Stations</vt:lpstr>
      <vt:lpstr>Sheet4</vt:lpstr>
      <vt:lpstr>Unchahar</vt:lpstr>
      <vt:lpstr>Talcher Super</vt:lpstr>
      <vt:lpstr>Simhadri</vt:lpstr>
      <vt:lpstr>Rihand</vt:lpstr>
      <vt:lpstr>Mouda</vt:lpstr>
      <vt:lpstr>Sipat</vt:lpstr>
      <vt:lpstr>Singrauli</vt:lpstr>
      <vt:lpstr>Ramagundam</vt:lpstr>
      <vt:lpstr>Korba</vt:lpstr>
      <vt:lpstr>Kahalgaon</vt:lpstr>
      <vt:lpstr>Farakka</vt:lpstr>
      <vt:lpstr>Dadri Coal</vt:lpstr>
      <vt:lpstr>Barh</vt:lpstr>
      <vt:lpstr>Vindhyachal</vt:lpstr>
      <vt:lpstr>Badarpur</vt:lpstr>
      <vt:lpstr>TTPS</vt:lpstr>
      <vt:lpstr>Tanda</vt:lpstr>
      <vt:lpstr>Koldam</vt:lpstr>
      <vt:lpstr>CC Expenses</vt:lpstr>
      <vt:lpstr>Anta</vt:lpstr>
      <vt:lpstr>Aurayia</vt:lpstr>
      <vt:lpstr>Kayamkulam</vt:lpstr>
      <vt:lpstr>Kawas</vt:lpstr>
      <vt:lpstr>Gandhar</vt:lpstr>
      <vt:lpstr>Faridabad</vt:lpstr>
      <vt:lpstr>Dadri Gas</vt:lpstr>
      <vt:lpstr>CC</vt:lpstr>
      <vt:lpstr>esc</vt:lpstr>
      <vt:lpstr>gesc</vt:lpstr>
      <vt:lpstr>gimp</vt:lpstr>
      <vt:lpstr>gqtr</vt:lpstr>
      <vt:lpstr>IMP</vt:lpstr>
      <vt:lpstr>inf</vt:lpstr>
      <vt:lpstr>Anta!Print_Area</vt:lpstr>
      <vt:lpstr>Aurayia!Print_Area</vt:lpstr>
      <vt:lpstr>Badarpur!Print_Area</vt:lpstr>
      <vt:lpstr>'CC Expenses'!Print_Area</vt:lpstr>
      <vt:lpstr>'Coal Stations'!Print_Area</vt:lpstr>
      <vt:lpstr>'Dadri Gas'!Print_Area</vt:lpstr>
      <vt:lpstr>Farakka!Print_Area</vt:lpstr>
      <vt:lpstr>Faridabad!Print_Area</vt:lpstr>
      <vt:lpstr>Gandhar!Print_Area</vt:lpstr>
      <vt:lpstr>'Gas Stations'!Print_Area</vt:lpstr>
      <vt:lpstr>Kahalgaon!Print_Area</vt:lpstr>
      <vt:lpstr>Kawas!Print_Area</vt:lpstr>
      <vt:lpstr>Kayamkulam!Print_Area</vt:lpstr>
      <vt:lpstr>Koldam!Print_Area</vt:lpstr>
      <vt:lpstr>Korba!Print_Area</vt:lpstr>
      <vt:lpstr>Ramagundam!Print_Area</vt:lpstr>
      <vt:lpstr>Rihand!Print_Area</vt:lpstr>
      <vt:lpstr>Sheet4!Print_Area</vt:lpstr>
      <vt:lpstr>Simhadri!Print_Area</vt:lpstr>
      <vt:lpstr>Singrauli!Print_Area</vt:lpstr>
      <vt:lpstr>'Talcher Super'!Print_Area</vt:lpstr>
      <vt:lpstr>Tanda!Print_Area</vt:lpstr>
      <vt:lpstr>TTPS!Print_Area</vt:lpstr>
      <vt:lpstr>Unchahar!Print_Area</vt:lpstr>
      <vt:lpstr>Vindhyachal!Print_Area</vt:lpstr>
      <vt:lpstr>Anta!Print_Titles</vt:lpstr>
      <vt:lpstr>Aurayia!Print_Titles</vt:lpstr>
      <vt:lpstr>Badarpur!Print_Titles</vt:lpstr>
      <vt:lpstr>Barh!Print_Titles</vt:lpstr>
      <vt:lpstr>'Dadri Coal'!Print_Titles</vt:lpstr>
      <vt:lpstr>'Dadri Gas'!Print_Titles</vt:lpstr>
      <vt:lpstr>Farakka!Print_Titles</vt:lpstr>
      <vt:lpstr>Faridabad!Print_Titles</vt:lpstr>
      <vt:lpstr>Gandhar!Print_Titles</vt:lpstr>
      <vt:lpstr>Kahalgaon!Print_Titles</vt:lpstr>
      <vt:lpstr>Kawas!Print_Titles</vt:lpstr>
      <vt:lpstr>Kayamkulam!Print_Titles</vt:lpstr>
      <vt:lpstr>Koldam!Print_Titles</vt:lpstr>
      <vt:lpstr>Korba!Print_Titles</vt:lpstr>
      <vt:lpstr>Mouda!Print_Titles</vt:lpstr>
      <vt:lpstr>Ramagundam!Print_Titles</vt:lpstr>
      <vt:lpstr>Rihand!Print_Titles</vt:lpstr>
      <vt:lpstr>Simhadri!Print_Titles</vt:lpstr>
      <vt:lpstr>Singrauli!Print_Titles</vt:lpstr>
      <vt:lpstr>Sipat!Print_Titles</vt:lpstr>
      <vt:lpstr>'Talcher Super'!Print_Titles</vt:lpstr>
      <vt:lpstr>Tanda!Print_Titles</vt:lpstr>
      <vt:lpstr>TTPS!Print_Titles</vt:lpstr>
      <vt:lpstr>Unchahar!Print_Titles</vt:lpstr>
      <vt:lpstr>Vindhyachal!Print_Titles</vt:lpstr>
      <vt:lpstr>qtr</vt:lpstr>
      <vt:lpstr>RAT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UMESH AMBATI</dc:creator>
  <cp:keywords/>
  <dc:description/>
  <cp:lastModifiedBy>PB VENKATESH</cp:lastModifiedBy>
  <cp:revision/>
  <cp:lastPrinted>2019-02-12T11:16:24Z</cp:lastPrinted>
  <dcterms:created xsi:type="dcterms:W3CDTF">2018-04-26T03:56:54Z</dcterms:created>
  <dcterms:modified xsi:type="dcterms:W3CDTF">2019-02-12T11:18:45Z</dcterms:modified>
  <cp:category/>
  <cp:contentStatus/>
</cp:coreProperties>
</file>